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58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<sst xmlns="http://schemas.openxmlformats.org/spreadsheetml/2006/main" count="6874" uniqueCount="4157">
  <si>
    <t xml:space="preserve">Додаток 3 
до рішення п'ятдесят восьмої сесії 
Ічнянської міської ради восьмого скликання 
 від 21.04.2026 року № 1580-VIII                       </t>
  </si>
  <si>
    <t>Назва установи, підприємства, організації, балансоутримувача</t>
  </si>
  <si>
    <t>Перелік основних засобів</t>
  </si>
  <si>
    <t>К-ть шт.</t>
  </si>
  <si>
    <t>Рік випуску</t>
  </si>
  <si>
    <t>Фактична наявність вартість, грн</t>
  </si>
  <si>
    <t>Знос</t>
  </si>
  <si>
    <t>За даними бухгалтерського обліку вартість, грн.</t>
  </si>
  <si>
    <t>Інвентарний номер</t>
  </si>
  <si>
    <t>Примітка</t>
  </si>
  <si>
    <t>Ічнянська міська рада м. Ічня пл. Т.Г. Шевченка,1</t>
  </si>
  <si>
    <t>Машини та обладнання</t>
  </si>
  <si>
    <t>Холодильник «Чинар»</t>
  </si>
  <si>
    <t>Холодильник «Снайдер»</t>
  </si>
  <si>
    <t>Комп’ютер GELEROH в зборі</t>
  </si>
  <si>
    <t>Комп’ютер «AVC-04.1 в зборі</t>
  </si>
  <si>
    <t>Монітор 19 Vien Sonyc</t>
  </si>
  <si>
    <t>Комп’ютер «AVC-04.3в зборі</t>
  </si>
  <si>
    <t>Комп’ютер «Асоціація»</t>
  </si>
  <si>
    <t>Комп’ютер KREDO OPTIYM</t>
  </si>
  <si>
    <t>Комп’ютер в зборі</t>
  </si>
  <si>
    <t>принтер</t>
  </si>
  <si>
    <t>Комп’ютер Кредо</t>
  </si>
  <si>
    <t>БФП CANON MF 3010</t>
  </si>
  <si>
    <t>Комп’ютер Brain в комплекті</t>
  </si>
  <si>
    <t>Ноутбук НР250</t>
  </si>
  <si>
    <t>Комп'ютер Kredo</t>
  </si>
  <si>
    <t>10146065-
10146070, 
10146072-
10146076</t>
  </si>
  <si>
    <t>Електронна система поіменного голосування</t>
  </si>
  <si>
    <t>Ноутбук Lenovo</t>
  </si>
  <si>
    <t>10146081-86</t>
  </si>
  <si>
    <t>Комп'ютер кредо в комплекті</t>
  </si>
  <si>
    <t>10146087-89</t>
  </si>
  <si>
    <t>БФП EPSON MF-М5690</t>
  </si>
  <si>
    <t>Комп'ютер Kredo в комплекті</t>
  </si>
  <si>
    <t>10146092-96</t>
  </si>
  <si>
    <t>10146097-98</t>
  </si>
  <si>
    <t>БФП Кенон МФ 3010</t>
  </si>
  <si>
    <t>10146099-6105</t>
  </si>
  <si>
    <t>Ноутбук Accer</t>
  </si>
  <si>
    <t>Кондиціонер Delfa ACW 1818</t>
  </si>
  <si>
    <t>БФПCanon Sensys MF 3010</t>
  </si>
  <si>
    <t>10146109-10146111</t>
  </si>
  <si>
    <t>комп'ютер Qbox(системний блок)</t>
  </si>
  <si>
    <t>10146112-10146118</t>
  </si>
  <si>
    <t>ноутбук Lenovo</t>
  </si>
  <si>
    <t>10146119-10146120</t>
  </si>
  <si>
    <t>Мобільний кейс в комплекті для ЦНАП</t>
  </si>
  <si>
    <t>комплект автономної сонячної станції Sun Power</t>
  </si>
  <si>
    <t>Цифровий фотоапарат Canon</t>
  </si>
  <si>
    <t>ноутбук HP 15</t>
  </si>
  <si>
    <t>планшет Teclast зі стартовими пакетами ВОДАФОН</t>
  </si>
  <si>
    <t>10146125 -132</t>
  </si>
  <si>
    <t>Сисемний блок Kredo Asus H510M-K</t>
  </si>
  <si>
    <t>Комп'ютер Vinga odin(системний блок)</t>
  </si>
  <si>
    <t xml:space="preserve">Інверторний бензиновий генератор </t>
  </si>
  <si>
    <t>Зарядна станція Bluetti Power</t>
  </si>
  <si>
    <t xml:space="preserve">Комп'ютер настільний </t>
  </si>
  <si>
    <t>10146153-10146154</t>
  </si>
  <si>
    <t>Ноутбук ASUS</t>
  </si>
  <si>
    <t>Принтер EPSON EcoTank</t>
  </si>
  <si>
    <t>Веб-камера Avonic 4K USB</t>
  </si>
  <si>
    <t>Всього</t>
  </si>
  <si>
    <t>Андріївка</t>
  </si>
  <si>
    <t>БФП</t>
  </si>
  <si>
    <t>комп'ютер в комплекті</t>
  </si>
  <si>
    <t>Бакаївка</t>
  </si>
  <si>
    <t>котел Атон</t>
  </si>
  <si>
    <t>комп'ютер</t>
  </si>
  <si>
    <t>комп"ютер в комплекті</t>
  </si>
  <si>
    <t xml:space="preserve">Буди </t>
  </si>
  <si>
    <t>комп"ютер</t>
  </si>
  <si>
    <t>картридж</t>
  </si>
  <si>
    <t>монітор</t>
  </si>
  <si>
    <t>системний блок</t>
  </si>
  <si>
    <t>Бурімка</t>
  </si>
  <si>
    <t>ЖК монітор</t>
  </si>
  <si>
    <t>стінка</t>
  </si>
  <si>
    <t>парове опалення</t>
  </si>
  <si>
    <t>Більмачівка</t>
  </si>
  <si>
    <t>сейф</t>
  </si>
  <si>
    <t>Городня</t>
  </si>
  <si>
    <t>БФП Samsung</t>
  </si>
  <si>
    <t>системний блок Kredo</t>
  </si>
  <si>
    <t>Гужівка</t>
  </si>
  <si>
    <t>Гмирянка</t>
  </si>
  <si>
    <t>копіювальний апарат Canon</t>
  </si>
  <si>
    <t>Генератор</t>
  </si>
  <si>
    <t>Дорогинка</t>
  </si>
  <si>
    <t>10140065-66</t>
  </si>
  <si>
    <t>генератор PRAMAC E400 (2.6)</t>
  </si>
  <si>
    <t>Заудайка</t>
  </si>
  <si>
    <t>Іржавець</t>
  </si>
  <si>
    <t>котел с-ради</t>
  </si>
  <si>
    <t>котел газовий</t>
  </si>
  <si>
    <t>монітор  Samsung</t>
  </si>
  <si>
    <t>котел твердопаливний</t>
  </si>
  <si>
    <t>Івангород</t>
  </si>
  <si>
    <t>ноутбук</t>
  </si>
  <si>
    <t xml:space="preserve">комп'ютер </t>
  </si>
  <si>
    <t>ксерокс</t>
  </si>
  <si>
    <t>Крупичполе</t>
  </si>
  <si>
    <t xml:space="preserve">газовий конвектор                </t>
  </si>
  <si>
    <t>копіювальний апарат</t>
  </si>
  <si>
    <t>комп"ютер Diawest</t>
  </si>
  <si>
    <t>цифровий апарат</t>
  </si>
  <si>
    <t>булер'ян (піч)</t>
  </si>
  <si>
    <t>Генератор  2EUS 2400</t>
  </si>
  <si>
    <t>Монастирище</t>
  </si>
  <si>
    <t>Генератор GOODYEAR GY3201 G  3 кВт</t>
  </si>
  <si>
    <t>Ольшана</t>
  </si>
  <si>
    <t>котел водяний</t>
  </si>
  <si>
    <t>апарат опалювальний</t>
  </si>
  <si>
    <t>Припутні</t>
  </si>
  <si>
    <t>опалювальний котел КСТУ-16</t>
  </si>
  <si>
    <t>комп"ютер Samsung</t>
  </si>
  <si>
    <t>Сезьки</t>
  </si>
  <si>
    <t>радіостанція</t>
  </si>
  <si>
    <t>монітор Самтрон</t>
  </si>
  <si>
    <t xml:space="preserve">  </t>
  </si>
  <si>
    <t>принтер Samsung</t>
  </si>
  <si>
    <t>принтер  Canon</t>
  </si>
  <si>
    <t>Ступаківка</t>
  </si>
  <si>
    <t>клмп"ютерна система</t>
  </si>
  <si>
    <t>музичний центр</t>
  </si>
  <si>
    <t>Хаєнки</t>
  </si>
  <si>
    <t>ксерокс Canon</t>
  </si>
  <si>
    <t>принтер лазерний Samsung</t>
  </si>
  <si>
    <t>Рожнівка, Максимівка</t>
  </si>
  <si>
    <t>принтер  Canon LBP</t>
  </si>
  <si>
    <t xml:space="preserve">копіювальний апарат Canon </t>
  </si>
  <si>
    <t>системний блок LG</t>
  </si>
  <si>
    <t>монітор Wiev Sonic</t>
  </si>
  <si>
    <t>комп"ютер Kredo в комп.</t>
  </si>
  <si>
    <t xml:space="preserve">принтер  Canon МF226 </t>
  </si>
  <si>
    <t>системний блок М68</t>
  </si>
  <si>
    <t>монітор Аsus</t>
  </si>
  <si>
    <t>блок безперебійного живлення</t>
  </si>
  <si>
    <t>модем GSM216</t>
  </si>
  <si>
    <t>ноутбук Аsus</t>
  </si>
  <si>
    <t>Разом:</t>
  </si>
  <si>
    <t>1. Дружбинський ліцей Ічнянської міської ради</t>
  </si>
  <si>
    <t>Відділ освіти Ічнянської міської ради</t>
  </si>
  <si>
    <t>Піаніно "Україна"</t>
  </si>
  <si>
    <t>Електроплита</t>
  </si>
  <si>
    <t>Дошка комбінована</t>
  </si>
  <si>
    <t>Телевізор FUNAI</t>
  </si>
  <si>
    <t>Електроплита Indezit</t>
  </si>
  <si>
    <t>Проектор EPSON</t>
  </si>
  <si>
    <t>Ноутбук HP 43393</t>
  </si>
  <si>
    <t>Холодильник NORD</t>
  </si>
  <si>
    <t>Магнітофон SHARP</t>
  </si>
  <si>
    <t>Теплолічильник</t>
  </si>
  <si>
    <t>101480463-468</t>
  </si>
  <si>
    <t>Комплекс SMART</t>
  </si>
  <si>
    <t>Станок фугувальний ФПШ5</t>
  </si>
  <si>
    <t>Станок токарний ТВ4</t>
  </si>
  <si>
    <t>Електроточило</t>
  </si>
  <si>
    <t>Станок по дереву ТСД120</t>
  </si>
  <si>
    <t>Станок свердловий 2М-112</t>
  </si>
  <si>
    <t>Стінка гімнастична</t>
  </si>
  <si>
    <t>Обладнання до комп. класу</t>
  </si>
  <si>
    <t>Комп’ютер</t>
  </si>
  <si>
    <t>Комп’ютери</t>
  </si>
  <si>
    <t>101460339-342</t>
  </si>
  <si>
    <t>101460343-349</t>
  </si>
  <si>
    <t>БФП CANON MF</t>
  </si>
  <si>
    <t>БФП EPSON</t>
  </si>
  <si>
    <t>БФП CANON</t>
  </si>
  <si>
    <t>Ноутбук ACER</t>
  </si>
  <si>
    <t>Електроплита HANSA</t>
  </si>
  <si>
    <t>Ноутбук</t>
  </si>
  <si>
    <t>Ноутбук Lenovo ChromeBook 300e</t>
  </si>
  <si>
    <t>Шафи</t>
  </si>
  <si>
    <t>101630299-302</t>
  </si>
  <si>
    <t>101630304-311</t>
  </si>
  <si>
    <t>Шафа-стінка</t>
  </si>
  <si>
    <t>Стіл хімкабінету</t>
  </si>
  <si>
    <t>101630314-330</t>
  </si>
  <si>
    <t xml:space="preserve">Станок по дереву </t>
  </si>
  <si>
    <t xml:space="preserve">Станок токарний </t>
  </si>
  <si>
    <t>Ноутбук HP 255G8 15.6</t>
  </si>
  <si>
    <t>1014613278-280</t>
  </si>
  <si>
    <t>Інтерактивна панель STARBOARD TE-YL5-86 (IFPD-YL5-86AOC) з OPS-комп'ютером WIBTEK OPS-DP500, мобльним стендом для транспортування в приміщенні Sector ПС-01 Black та операційною системою Microsoft Windows 11 Pro укр, ОЕМ на DVD носії (FQC-10557)</t>
  </si>
  <si>
    <t>Інтерактивна панель BenQ 75 (RE7504)</t>
  </si>
  <si>
    <t>Багатофункціональний пристрій Epson EcoTank L3200</t>
  </si>
  <si>
    <t>Холодильник Beko RCHA386K30W 203*60*67</t>
  </si>
  <si>
    <t>Інтерактивна панель Promethean ActivPanel  Plus LE 75 OPS-M (i5/8/256/Windows), мобільний стенд</t>
  </si>
  <si>
    <t>Всього:</t>
  </si>
  <si>
    <t>2. Ічнянська гімназія імені Васильченка</t>
  </si>
  <si>
    <t xml:space="preserve">Дошка комбінована  </t>
  </si>
  <si>
    <t xml:space="preserve">101480259, 101480215  </t>
  </si>
  <si>
    <t>Осцилограф</t>
  </si>
  <si>
    <t>Розподільний щит</t>
  </si>
  <si>
    <t>Комплекс кабінету фізики</t>
  </si>
  <si>
    <t>Комп'ютерний клас</t>
  </si>
  <si>
    <t>1 (10)</t>
  </si>
  <si>
    <t xml:space="preserve">101460140-149 </t>
  </si>
  <si>
    <t>Щит баскетбольний</t>
  </si>
  <si>
    <t>101480232-233</t>
  </si>
  <si>
    <t>Тенісний стіл</t>
  </si>
  <si>
    <t>Намет TRAMP</t>
  </si>
  <si>
    <t>Станок свердлильний Ш-2910 А</t>
  </si>
  <si>
    <t>Станок свердлильний 2М-112</t>
  </si>
  <si>
    <t>Станок токарний по дереву СТД -120М</t>
  </si>
  <si>
    <t>Стіл-верстат учнівський УСВ-М</t>
  </si>
  <si>
    <t>Станок свердлильний</t>
  </si>
  <si>
    <t>Цифрова камера PANASONІK</t>
  </si>
  <si>
    <t>Екран ТВ 6</t>
  </si>
  <si>
    <t>Фотоапарат N1KON</t>
  </si>
  <si>
    <t>101460107-119</t>
  </si>
  <si>
    <t>Активатор інтерактивної поверхні</t>
  </si>
  <si>
    <t>Ліжка дитячі</t>
  </si>
  <si>
    <t>101480195-204</t>
  </si>
  <si>
    <t>Колонки HGS</t>
  </si>
  <si>
    <t>101480219-220</t>
  </si>
  <si>
    <t>Машинки швейні</t>
  </si>
  <si>
    <t>101480221-226</t>
  </si>
  <si>
    <t>101480227-228</t>
  </si>
  <si>
    <t>Привід ліфта</t>
  </si>
  <si>
    <t>Електромарміт</t>
  </si>
  <si>
    <t>Електроплита ПЕ 4-12</t>
  </si>
  <si>
    <t>Електроплита ПЕ 4 Ш</t>
  </si>
  <si>
    <t>Холодильник Днепр</t>
  </si>
  <si>
    <t>М'ясорубка</t>
  </si>
  <si>
    <t>Сковорода СЕМ</t>
  </si>
  <si>
    <t>Комп'ютер</t>
  </si>
  <si>
    <t>Комп'ютерне обладнання для кабінету біології</t>
  </si>
  <si>
    <t>Ноутбук AСER</t>
  </si>
  <si>
    <t>Телевізор BRAVІS</t>
  </si>
  <si>
    <t>Панель PRESTІGІO</t>
  </si>
  <si>
    <t>Стінка</t>
  </si>
  <si>
    <t>101480217,   101480210</t>
  </si>
  <si>
    <t>Панель PREST1G1O</t>
  </si>
  <si>
    <t>101480211,   101480205</t>
  </si>
  <si>
    <t>Електорошафа</t>
  </si>
  <si>
    <t>Принтер</t>
  </si>
  <si>
    <t>Телевізор</t>
  </si>
  <si>
    <t>Телевізор Vinga S65UHD 20B з функцією SMART</t>
  </si>
  <si>
    <t>101480633-640</t>
  </si>
  <si>
    <t>Принтер багатофункціональний Canon SENSYS</t>
  </si>
  <si>
    <t>Принтер Ecosys FS</t>
  </si>
  <si>
    <t>Ноутбук HP250 G8</t>
  </si>
  <si>
    <t>1014312797-801</t>
  </si>
  <si>
    <t>Персональний комп`ютер вчителя форм-фактор ноутбук Lenovo Think Book 15</t>
  </si>
  <si>
    <t>101460387-389</t>
  </si>
  <si>
    <t xml:space="preserve">Ноутбук HP 250 G8 </t>
  </si>
  <si>
    <t>1011463254-256</t>
  </si>
  <si>
    <t>1014613281-299</t>
  </si>
  <si>
    <t xml:space="preserve">Кабінет математики </t>
  </si>
  <si>
    <t>Кабінет географії</t>
  </si>
  <si>
    <t>Інтерактивний стіл INTBOARD</t>
  </si>
  <si>
    <t>Інтерактивна панель з мобільною стійкою</t>
  </si>
  <si>
    <t>1014812724-730</t>
  </si>
  <si>
    <t>Дизельний генератор КАМА КDК</t>
  </si>
  <si>
    <t>Гравірувальна машина з ЧПУ STD CNC-6090</t>
  </si>
  <si>
    <t>Автоклас</t>
  </si>
  <si>
    <t>Автотренажер</t>
  </si>
  <si>
    <t xml:space="preserve">Верстати слюсарні </t>
  </si>
  <si>
    <t>101420102-107</t>
  </si>
  <si>
    <t xml:space="preserve">Компресор </t>
  </si>
  <si>
    <t xml:space="preserve">Станок свердлильний </t>
  </si>
  <si>
    <t xml:space="preserve">Станок свердлильний НС 12 </t>
  </si>
  <si>
    <t>Станок токарно-гвинторізний ТВ 4</t>
  </si>
  <si>
    <t>Тренажер  ПДД</t>
  </si>
  <si>
    <t>Станок фугувальний СФ 4</t>
  </si>
  <si>
    <t>Станок токарний ТВ 16</t>
  </si>
  <si>
    <t>Станок фугувальний ФПШ 5</t>
  </si>
  <si>
    <t>101620166-167</t>
  </si>
  <si>
    <t>Станок токарний ТВ 4</t>
  </si>
  <si>
    <t>101620168-169</t>
  </si>
  <si>
    <t>Станок по дереву СТД 120</t>
  </si>
  <si>
    <t>101620170-171</t>
  </si>
  <si>
    <t>Станок свердлильний 2М 112</t>
  </si>
  <si>
    <t>Станок-верстат УСВ-М</t>
  </si>
  <si>
    <t>101620173-175</t>
  </si>
  <si>
    <t>Станок фрезерний НГФ 110</t>
  </si>
  <si>
    <t>КЕФ</t>
  </si>
  <si>
    <t>Станки-верстати УСВ М</t>
  </si>
  <si>
    <t>101620183-188</t>
  </si>
  <si>
    <t xml:space="preserve">Комплект тренажерів </t>
  </si>
  <si>
    <t>Ворота для мініфутболу або гандболу</t>
  </si>
  <si>
    <t>1016312829-30</t>
  </si>
  <si>
    <t xml:space="preserve">Дитячий модульний диван </t>
  </si>
  <si>
    <t>Кабінет керівника</t>
  </si>
  <si>
    <t>Набір меблів</t>
  </si>
  <si>
    <t>Повітряно-бульбашкова панель</t>
  </si>
  <si>
    <t>Стіл для армреслінгу з регульованою ногою</t>
  </si>
  <si>
    <t>Стіл для малювання піском з підсвіткою</t>
  </si>
  <si>
    <t>Стіл учительський (кутовий з двома мобільними тумбами)</t>
  </si>
  <si>
    <t>1016312763-769</t>
  </si>
  <si>
    <t>Стіл учительський (кутовий зі стільцем)</t>
  </si>
  <si>
    <t>1016313268 -270</t>
  </si>
  <si>
    <t>1016312745, 747,749;752-753,</t>
  </si>
  <si>
    <t>Стінка 4 секції</t>
  </si>
  <si>
    <t>1016312744, 746, 748,750,751</t>
  </si>
  <si>
    <t>Сухий басейн</t>
  </si>
  <si>
    <t>Шафа для зберігання засобів навчання універсальна</t>
  </si>
  <si>
    <t>1016312754-761</t>
  </si>
  <si>
    <t>Дошка</t>
  </si>
  <si>
    <t>Столи тенісні</t>
  </si>
  <si>
    <t>101630650-651</t>
  </si>
  <si>
    <t>Шафа</t>
  </si>
  <si>
    <t>Жарова шафа</t>
  </si>
  <si>
    <t>Стінка 4 секційна</t>
  </si>
  <si>
    <t>1014813254-255</t>
  </si>
  <si>
    <t>Тумба кухонна</t>
  </si>
  <si>
    <t>Стінка (2 шафи)</t>
  </si>
  <si>
    <t>Стінка (3 шафи)</t>
  </si>
  <si>
    <t>Стінка дитяча</t>
  </si>
  <si>
    <t>Диван м'який</t>
  </si>
  <si>
    <t>Телевізор Ergo 50GUS6500</t>
  </si>
  <si>
    <t>Кавомашина</t>
  </si>
  <si>
    <t>Стенд пожежний з щитом відкритого типу стаціонарний (з комплектацією багор/лом/лопата/топор/відро 2)</t>
  </si>
  <si>
    <t>Телевізор Смарт 55 Android 11</t>
  </si>
  <si>
    <t>Термос для перевезення продуктів 35 л, сталь</t>
  </si>
  <si>
    <t>Дошка аудиторна магнітно-крейдова стаціонарна, 5 робочих поверхонь (400х100 см)</t>
  </si>
  <si>
    <t>Портативна електростанція</t>
  </si>
  <si>
    <t>Стаціонарний промисловий дизельний генератор № 3, номінальна потужність: 20 кВт</t>
  </si>
  <si>
    <t>Точка доступу Cisco Meraki MR 36 Wi-Fi 6 Indoor AP</t>
  </si>
  <si>
    <t xml:space="preserve">Міжмережевий екран Cisco Meraki MX67 Router/Security Appliance </t>
  </si>
  <si>
    <t>Принтер багатофункціональний Canon i-SENSYS MF237w</t>
  </si>
  <si>
    <t>Холодильник Ardesto DFM-90X</t>
  </si>
  <si>
    <t>1014813275, 1014813297</t>
  </si>
  <si>
    <t>Багатофункціональний пристрій Canon PIXMA G3410</t>
  </si>
  <si>
    <t>Плита ПЕ-6</t>
  </si>
  <si>
    <t>Холодильний стіл PS 900 у складі з Гастроємностями до холодильника GN 1/6-150 (5 шт.)</t>
  </si>
  <si>
    <t>1014813337-1014813338</t>
  </si>
  <si>
    <t>Телевізор 43 KIVI 43U730QB</t>
  </si>
  <si>
    <t>Шафа для книг</t>
  </si>
  <si>
    <t>1016313307, 1016313309</t>
  </si>
  <si>
    <t>Термопоти Hendi 25 л</t>
  </si>
  <si>
    <t>Термопоти Hendi 22 л</t>
  </si>
  <si>
    <t>3. Ічнянська гімназія № 1 Ічнянської міської ради</t>
  </si>
  <si>
    <t>Насос ВНП</t>
  </si>
  <si>
    <t>Дошки</t>
  </si>
  <si>
    <t>101480342-344</t>
  </si>
  <si>
    <t>101480346-350</t>
  </si>
  <si>
    <t>Станок токарний по дереву</t>
  </si>
  <si>
    <t>Станок комбінований</t>
  </si>
  <si>
    <t>Пісочниця з підсвіткою</t>
  </si>
  <si>
    <t>Комп'ютерний клас Prime PC Medio 80 L (списано системний блок)</t>
  </si>
  <si>
    <t>101460199-203</t>
  </si>
  <si>
    <t>Комп'ютерний клас Prime PC Medio 80 L</t>
  </si>
  <si>
    <t>Ноутбук НР</t>
  </si>
  <si>
    <t>Проектор</t>
  </si>
  <si>
    <t>Ноутбук LENOVO</t>
  </si>
  <si>
    <t>Марміт</t>
  </si>
  <si>
    <t>Електросковорода</t>
  </si>
  <si>
    <t>Морозильна камера SNAІGE</t>
  </si>
  <si>
    <t>Ноутбук Lenovo Chrome Book 300e</t>
  </si>
  <si>
    <t>Комп'ютер Combag DESKPRO</t>
  </si>
  <si>
    <t>Комп'ютер DELL Opti Plex</t>
  </si>
  <si>
    <t>Комп'ютер Genuinc Intel</t>
  </si>
  <si>
    <t>Комп'ютер Prime PC Medio</t>
  </si>
  <si>
    <t>101460018-026</t>
  </si>
  <si>
    <t>Ноутбук  НР255  G8 15.6</t>
  </si>
  <si>
    <t>10146133324-326</t>
  </si>
  <si>
    <t>Ноутбук НР 250 G8</t>
  </si>
  <si>
    <t>1014613240-244</t>
  </si>
  <si>
    <t>Персональний комп`ютер вчителя форм-фактор Ноутбук Lenovo Think Book 15</t>
  </si>
  <si>
    <t>Принтер багатофункціональний Canon SENSYS MF 113w</t>
  </si>
  <si>
    <t>101630582-583</t>
  </si>
  <si>
    <t>Телевізор SETUP 50 USF 21</t>
  </si>
  <si>
    <t>Координаційна доріжка Рівновага, 28 елементів</t>
  </si>
  <si>
    <t>Спортивно-ігровий комплекс "піратік" зі скелелазкою</t>
  </si>
  <si>
    <t>4. Ічнянський ліцей № 3 Ічнянської міської ради</t>
  </si>
  <si>
    <t>Комп'ютери</t>
  </si>
  <si>
    <t>101460036-038</t>
  </si>
  <si>
    <t>КЕК-50</t>
  </si>
  <si>
    <t>Котел КЧМ</t>
  </si>
  <si>
    <t>Котел КСТ ГВ</t>
  </si>
  <si>
    <t>Аудіомагнітофон SONІ</t>
  </si>
  <si>
    <t>Насоси К 20»30</t>
  </si>
  <si>
    <t>101410006-007</t>
  </si>
  <si>
    <t>Автоматика Краб</t>
  </si>
  <si>
    <t>Муз.центр SAMSUNG</t>
  </si>
  <si>
    <t>Котел Атон</t>
  </si>
  <si>
    <t>Котел Колві-Термона</t>
  </si>
  <si>
    <t>Котел КОГВ</t>
  </si>
  <si>
    <t>101420026-027</t>
  </si>
  <si>
    <t>Станок фрезерний</t>
  </si>
  <si>
    <t>Станок кругопильний</t>
  </si>
  <si>
    <t>Станок деревообробний СД 1</t>
  </si>
  <si>
    <t>Верстати</t>
  </si>
  <si>
    <t>101420206 101420012-025</t>
  </si>
  <si>
    <t>Прес для штамповки</t>
  </si>
  <si>
    <t>Набір ПДД</t>
  </si>
  <si>
    <t>Синтезатор Ямаха</t>
  </si>
  <si>
    <t>Станок спортивний</t>
  </si>
  <si>
    <t>Спортмайданчик</t>
  </si>
  <si>
    <t>Телевізор LG</t>
  </si>
  <si>
    <t>Дизельний генератор  7500 Вт</t>
  </si>
  <si>
    <t>Ноутбук  НР 255  G8 15.6</t>
  </si>
  <si>
    <t>1014613300-306</t>
  </si>
  <si>
    <t xml:space="preserve">Ноутбук НР 250  G8 </t>
  </si>
  <si>
    <t>1014613261-267</t>
  </si>
  <si>
    <t>Персональний комп'ютер вчителя форм-фактор Ноутбук Lenovo Think Book 15</t>
  </si>
  <si>
    <t>Холодильник Samsung</t>
  </si>
  <si>
    <t>Стінка 18 секційна</t>
  </si>
  <si>
    <t>Стіл фізкабінету</t>
  </si>
  <si>
    <t>Набір меблів керівника</t>
  </si>
  <si>
    <t>Датчик заряду</t>
  </si>
  <si>
    <t>Датчик струму</t>
  </si>
  <si>
    <t>Датчик напруги</t>
  </si>
  <si>
    <t>Датчик сили/прискорення</t>
  </si>
  <si>
    <t>Мікрофонний датчик звукового тиску</t>
  </si>
  <si>
    <t>Датчик pH</t>
  </si>
  <si>
    <t>Датчик провідності</t>
  </si>
  <si>
    <t>Датчик магнітного поля</t>
  </si>
  <si>
    <t>Датчик світла та кольору</t>
  </si>
  <si>
    <t>Датчик тиску</t>
  </si>
  <si>
    <t>Датчик вологості та вуглекислого газу</t>
  </si>
  <si>
    <t>Датчик кисню</t>
  </si>
  <si>
    <t>Датчик температури (термопара)</t>
  </si>
  <si>
    <t>Датчик поверхневої температури</t>
  </si>
  <si>
    <t xml:space="preserve">Датчик температури </t>
  </si>
  <si>
    <t>Комплект меблів для кабінету біології НУШ</t>
  </si>
  <si>
    <t>Зарядна станція до метеостанції</t>
  </si>
  <si>
    <t>Метеостанція</t>
  </si>
  <si>
    <t>Електричний котел згідно спеціфікації (Neon DUOS maxi 9 кВт котел електричний)</t>
  </si>
  <si>
    <t>Телевізор 32" KIVI 32F760QW</t>
  </si>
  <si>
    <t xml:space="preserve"> 5. Ічнянський ліцей № 4  Ічнянської міської ради</t>
  </si>
  <si>
    <t>Насос ДАБ</t>
  </si>
  <si>
    <t>Насос Вілло</t>
  </si>
  <si>
    <t xml:space="preserve">101410012-013 </t>
  </si>
  <si>
    <t>Електроплита ПЕ 6 ШН</t>
  </si>
  <si>
    <t>М'ясорубка МІМ</t>
  </si>
  <si>
    <t>Чистка для овочів</t>
  </si>
  <si>
    <t>Палатка</t>
  </si>
  <si>
    <t>Станок свердлильний НС 12 А</t>
  </si>
  <si>
    <t>101420005, 101420000</t>
  </si>
  <si>
    <t>Комп'ютер KREDO</t>
  </si>
  <si>
    <t>Документ-сканер</t>
  </si>
  <si>
    <t>Ноутбук вчителя</t>
  </si>
  <si>
    <t>WІ-FІ роутер</t>
  </si>
  <si>
    <t>Ноутбук учня</t>
  </si>
  <si>
    <t>101460064-073</t>
  </si>
  <si>
    <t>Сенсорна дошка</t>
  </si>
  <si>
    <t>Принтер CANON</t>
  </si>
  <si>
    <t>Устаткування для обробки іформації</t>
  </si>
  <si>
    <t>Комп'ютерний комплекс</t>
  </si>
  <si>
    <t>101460062  101460049-058</t>
  </si>
  <si>
    <t>Обладнання кабінету фізики</t>
  </si>
  <si>
    <t>101460060, 084</t>
  </si>
  <si>
    <t>1 (11)</t>
  </si>
  <si>
    <t>101460085-095</t>
  </si>
  <si>
    <t>Магнітофон SAMSUNG</t>
  </si>
  <si>
    <t>Телевізор SAMSUNG</t>
  </si>
  <si>
    <t>Відеомагнітофон SAMSUNG</t>
  </si>
  <si>
    <t>Холодильник ATLANT</t>
  </si>
  <si>
    <t>Комп'ютер SAMSUNG</t>
  </si>
  <si>
    <t>Персональний комп'ютер вчителя форм-фактор ноутбук Lennovo Think Book 15</t>
  </si>
  <si>
    <t>1014812790-791</t>
  </si>
  <si>
    <t>Ноутбук Lenovo V 15 q2 ALS</t>
  </si>
  <si>
    <t>Інтерактивна дошка Inboard UT192X</t>
  </si>
  <si>
    <t>Електросковорода СЕ40</t>
  </si>
  <si>
    <t>Генератор бензиновий  5700 Вт</t>
  </si>
  <si>
    <t>Велопарковка</t>
  </si>
  <si>
    <t>ЖК  Монітор 17 НАNNS</t>
  </si>
  <si>
    <t>Ноутбук Acer Aspire ES 1-533</t>
  </si>
  <si>
    <t>Принтер БФП Canon MF 3010</t>
  </si>
  <si>
    <t>Холодильник КОДРИ</t>
  </si>
  <si>
    <t>Стінка Клавдія</t>
  </si>
  <si>
    <t>Вивіска</t>
  </si>
  <si>
    <t>Станок токарний по металу</t>
  </si>
  <si>
    <t>Станок по дереву</t>
  </si>
  <si>
    <t>Станок фугувально-пильний</t>
  </si>
  <si>
    <t>Стіл-верстат</t>
  </si>
  <si>
    <t>101620095-109</t>
  </si>
  <si>
    <t>Дошка SMART</t>
  </si>
  <si>
    <t>Ліжка</t>
  </si>
  <si>
    <t>101630675-684</t>
  </si>
  <si>
    <t>Стелаж для іграшок</t>
  </si>
  <si>
    <t>Набір (тактичний ркзак) військового медика</t>
  </si>
  <si>
    <t>Бінокль</t>
  </si>
  <si>
    <t>Набір рацій (радіостанція - 4 шт., акумулятори - 4 шт., антени - 4 шт., зарядні пристрої - 4 шт., кліпси - 4 шт., гарнітури - 4 шт.)</t>
  </si>
  <si>
    <t>Дозиметр</t>
  </si>
  <si>
    <t>Протипіхотна міна навчальна (різні типи)</t>
  </si>
  <si>
    <t>Каска/шолом балістичний</t>
  </si>
  <si>
    <t>1014813330-333</t>
  </si>
  <si>
    <t>Принтер багатофункціональний Canon i-SENSYS MF 237w</t>
  </si>
  <si>
    <t>Інтерактивний лазерний стрілецький тренажер (Програмне забезпечення та Апаратна частина)</t>
  </si>
  <si>
    <t>Холодильник Gorenie NRK418ECW4 182*55*55 cм NoFrost-171 (80) л</t>
  </si>
  <si>
    <t>Морозильна скриня EDLER ED-200B</t>
  </si>
  <si>
    <t>Тренажер серцеволегеневої реанімації (СЛР) з електронікою торс дорослого</t>
  </si>
  <si>
    <t>Тренажер зовнішнього автоматичного дефібрилятора 10 сценаріїв</t>
  </si>
  <si>
    <t>Набір для імітації множинних ран та пошкоджень</t>
  </si>
  <si>
    <t>Апаратна частина для навчального кабінету "Захист України" (для педагогічного працівника (покращений): з декстопним комп'ютером, монітором не менше 21,5" та дискретною відеокартою), Liftoff)"</t>
  </si>
  <si>
    <t>Апаратна частина для навчального кабінету "Захист України" (для здобувача освіти: з декстопним комп'ютером, монітором не менше 18" та дискретною відеокартою), Liftoff)"</t>
  </si>
  <si>
    <t>Набір для демонстрацій польотів тип 1</t>
  </si>
  <si>
    <t>1014813305, 1014813310-314</t>
  </si>
  <si>
    <t>Пневматичний стрілецький тренажер (тир)</t>
  </si>
  <si>
    <t>Масогабаритний макет пістолета Форт-17Р 9 (ММГ Форт 17Р кал. 9 мм АА)</t>
  </si>
  <si>
    <t>1014813316-317</t>
  </si>
  <si>
    <t>Макет масогабаритний автомату калібру 5,56 (ММГ AR-15 кал. 5,56 мм АА)</t>
  </si>
  <si>
    <t>1014813318-319</t>
  </si>
  <si>
    <t>Макет масогабаритний автомату Калашникова калібру 7,62</t>
  </si>
  <si>
    <t>Шафа жарочна Шж-2М</t>
  </si>
  <si>
    <t>Зарядна станція 2Е Syayvo 2400 Вт, 2560 Вт/год</t>
  </si>
  <si>
    <t>1014813325-326</t>
  </si>
  <si>
    <t>6. Більмачівська філія Ічнянського ліцею № 4 Ічнянської міської ради</t>
  </si>
  <si>
    <t>Машинки швейні 2М-22</t>
  </si>
  <si>
    <t>101480072-077</t>
  </si>
  <si>
    <t>Машинка швейна Чайка</t>
  </si>
  <si>
    <t>Водонагрівач ARІSTON</t>
  </si>
  <si>
    <t>Насос DAB 32х80</t>
  </si>
  <si>
    <t xml:space="preserve">Акустична система </t>
  </si>
  <si>
    <t>Котли твердопаливні</t>
  </si>
  <si>
    <t>101410088-089</t>
  </si>
  <si>
    <t>Ноутбук Aser Е5-511</t>
  </si>
  <si>
    <t>Принтер Canon LBR 6030</t>
  </si>
  <si>
    <t xml:space="preserve">Ноутбук Aser </t>
  </si>
  <si>
    <t>Ноутбук НР 255 G8 15.6</t>
  </si>
  <si>
    <t xml:space="preserve">Ноутбук НР 250 G8 </t>
  </si>
  <si>
    <t>1014812779-783</t>
  </si>
  <si>
    <t>Холодильник</t>
  </si>
  <si>
    <t>Холодильна шафа</t>
  </si>
  <si>
    <t>Варочна шафа</t>
  </si>
  <si>
    <t>Телевізор ЛЕД</t>
  </si>
  <si>
    <t>Електроплита Гефест</t>
  </si>
  <si>
    <t>Кіноапарат Україна</t>
  </si>
  <si>
    <t>КЕМ</t>
  </si>
  <si>
    <t>Станок по дереву СТД120</t>
  </si>
  <si>
    <t>Станок токарний ТВ6</t>
  </si>
  <si>
    <t>Станок заточний</t>
  </si>
  <si>
    <t>Станок фугувальний</t>
  </si>
  <si>
    <t>Електрообладнання КЕФ-10</t>
  </si>
  <si>
    <t>Тренажер</t>
  </si>
  <si>
    <t>Принтер Canon</t>
  </si>
  <si>
    <t>Меблі ВЕНЕЦІЯ</t>
  </si>
  <si>
    <t>Кабінет директора</t>
  </si>
  <si>
    <t>Столи розділочні</t>
  </si>
  <si>
    <t>101620001-002</t>
  </si>
  <si>
    <t>Стіл роздаточний</t>
  </si>
  <si>
    <t>Стінка 17 секційна</t>
  </si>
  <si>
    <t>Картини на кераміці</t>
  </si>
  <si>
    <t>Шафи книжні</t>
  </si>
  <si>
    <t>101630051-054</t>
  </si>
  <si>
    <t>7. Гмирянський ліцей Ічнянської міської ради</t>
  </si>
  <si>
    <t>Відеомагнітофон SHARP</t>
  </si>
  <si>
    <t>Музичний центр SAMSUNG</t>
  </si>
  <si>
    <t>Музичний центр PANASONІK</t>
  </si>
  <si>
    <t>Радіосистема SAMSON</t>
  </si>
  <si>
    <t>Дизельний генератор 7500Вт</t>
  </si>
  <si>
    <t>Проектор ACER</t>
  </si>
  <si>
    <t>1 (2)</t>
  </si>
  <si>
    <t>Принтер SAMSUNG</t>
  </si>
  <si>
    <t>Комплекс для кабінету інформатики</t>
  </si>
  <si>
    <t>1 (8)</t>
  </si>
  <si>
    <t>1014613257-259</t>
  </si>
  <si>
    <t>Холодильник Мінськ</t>
  </si>
  <si>
    <t>Станок слюсарний</t>
  </si>
  <si>
    <t>Верстати комбіновані</t>
  </si>
  <si>
    <t>101420169-176</t>
  </si>
  <si>
    <t>Комплект електроточил</t>
  </si>
  <si>
    <t>Ноутбук HP 255 G8 15.6</t>
  </si>
  <si>
    <t>1014613308-314</t>
  </si>
  <si>
    <t>8. Гужівський ліцей   Ічнянської міської ради</t>
  </si>
  <si>
    <t>1 (6)</t>
  </si>
  <si>
    <t>101460159-164</t>
  </si>
  <si>
    <t>Принтер EPSON</t>
  </si>
  <si>
    <t>Системний блок АМД</t>
  </si>
  <si>
    <t>Інтерактивна дошка Inboard</t>
  </si>
  <si>
    <t>Ноутбук Lenovo V15 G2 ALK</t>
  </si>
  <si>
    <t>Електрошафа жарочна 1 секц.</t>
  </si>
  <si>
    <t>Станок фрезерний НГФ</t>
  </si>
  <si>
    <t>Станок токарний ТВШ 3</t>
  </si>
  <si>
    <t>101420115-116</t>
  </si>
  <si>
    <t>101420117-118</t>
  </si>
  <si>
    <t>Циркулярка</t>
  </si>
  <si>
    <t>Джерело живлення</t>
  </si>
  <si>
    <t>Прилад для вивчення законів механіки</t>
  </si>
  <si>
    <t>Музичний центр SONI</t>
  </si>
  <si>
    <t>101480272-273</t>
  </si>
  <si>
    <t>Піаніно Ноктюрн</t>
  </si>
  <si>
    <t>Насос Вілла</t>
  </si>
  <si>
    <t>Котли Колбі</t>
  </si>
  <si>
    <t>101410098-099</t>
  </si>
  <si>
    <t>Плати управління</t>
  </si>
  <si>
    <t>101480276-277</t>
  </si>
  <si>
    <t>Насос циркуляційний ДРН</t>
  </si>
  <si>
    <t>Водонагрівач ARISTON</t>
  </si>
  <si>
    <t>Електроплита ПЕ 4</t>
  </si>
  <si>
    <t>Холодильник INDESIT</t>
  </si>
  <si>
    <t>1014400001-
005</t>
  </si>
  <si>
    <t>Клапан Д50</t>
  </si>
  <si>
    <t>Обладнання газової котельні</t>
  </si>
  <si>
    <t>Стіл для роздачі</t>
  </si>
  <si>
    <t>Генератор DG 12000XSE-T потужність 12,5 кВт</t>
  </si>
  <si>
    <t>1014613362, 1014613365</t>
  </si>
  <si>
    <t>Проєктор мультимедійний BenQ MX550 (9H.JHY77.1HE)</t>
  </si>
  <si>
    <t>9. Дорогинський ліцей Ічнянської міської ради</t>
  </si>
  <si>
    <t>101420122-123</t>
  </si>
  <si>
    <t>101420126-130</t>
  </si>
  <si>
    <t>101420133-134</t>
  </si>
  <si>
    <t>Дитячий майданчик</t>
  </si>
  <si>
    <t>Інтерактивна дошка Turning TECH</t>
  </si>
  <si>
    <t>Монітор LG Flatron W 1934 S</t>
  </si>
  <si>
    <t>Ноутбук Lenovo idea Pad</t>
  </si>
  <si>
    <t>101460226-230</t>
  </si>
  <si>
    <t>Ноутбук HP 250 G 8</t>
  </si>
  <si>
    <t>1014613247-248</t>
  </si>
  <si>
    <t>Ноутбук HP Probook 445 G8 14FHD IPS</t>
  </si>
  <si>
    <t xml:space="preserve">1014613334-358 </t>
  </si>
  <si>
    <t>Принтер багатофункціональний                                                Color Lazer Jet M178</t>
  </si>
  <si>
    <t>Проектор Epson EB-X05</t>
  </si>
  <si>
    <t>Системний блок Brain</t>
  </si>
  <si>
    <t>Системний блок G 3 Super</t>
  </si>
  <si>
    <t>КЕСФ</t>
  </si>
  <si>
    <t>Зварювальний апарат</t>
  </si>
  <si>
    <t>Шафа витяжна</t>
  </si>
  <si>
    <t>Насос</t>
  </si>
  <si>
    <t>Кінь гімнастичний</t>
  </si>
  <si>
    <t>Бруси</t>
  </si>
  <si>
    <t>Телевізор Славутич</t>
  </si>
  <si>
    <t>1014613332-3333</t>
  </si>
  <si>
    <t>БФП Epson L3256 p Wi-Fi</t>
  </si>
  <si>
    <t>Інтерактивна панель Inboard GT 75 Android 11.0</t>
  </si>
  <si>
    <t>БФП  HP Lazer Jet</t>
  </si>
  <si>
    <t xml:space="preserve">Верстат слюсарний </t>
  </si>
  <si>
    <t>101420055-059</t>
  </si>
  <si>
    <t>Генератор JGB 9500 -E</t>
  </si>
  <si>
    <t>Котел АК ГТВ 50</t>
  </si>
  <si>
    <t>Котел КС 50 Т з ГБ</t>
  </si>
  <si>
    <t>Станок фрезерний  НГФ 110 Ш</t>
  </si>
  <si>
    <t>Холодильник ДНЕПР</t>
  </si>
  <si>
    <t>Телескоп</t>
  </si>
  <si>
    <t>Електрокотел</t>
  </si>
  <si>
    <t>1(5)</t>
  </si>
  <si>
    <t>101460182-186</t>
  </si>
  <si>
    <t>Акустична система</t>
  </si>
  <si>
    <t>Системний блок INTEL</t>
  </si>
  <si>
    <t>Ноутбук Lenovo Think Book 14G3 ACL</t>
  </si>
  <si>
    <t>1014613268-277</t>
  </si>
  <si>
    <t>Телевізор LCD</t>
  </si>
  <si>
    <t>Електроплита ПЕСМ</t>
  </si>
  <si>
    <t>Пральна машина ATLANT</t>
  </si>
  <si>
    <t>Електроплита ПЕ</t>
  </si>
  <si>
    <t>101630672-673</t>
  </si>
  <si>
    <t>101630661-662</t>
  </si>
  <si>
    <t>Дитяча стінка</t>
  </si>
  <si>
    <t>Планшет Teclast  P40 HD"</t>
  </si>
  <si>
    <t>Планшет Lenovo Tab K10</t>
  </si>
  <si>
    <t>Проєктор Acer X138WHP WXGA, 4000 Im1/54-1/72</t>
  </si>
  <si>
    <t>Телевізор Satelit 55V8000ST</t>
  </si>
  <si>
    <t>Насос глибинний LIDER 4SR 3/8-190 4,0kw 2 част.</t>
  </si>
  <si>
    <t>Тепловентилятор</t>
  </si>
  <si>
    <t>1014813298-299</t>
  </si>
  <si>
    <t>Морозильна скриня PRIME Technics CS 19849 М</t>
  </si>
  <si>
    <t>Шафа жарочна Шж-1М</t>
  </si>
  <si>
    <t>Крісло Kulik System, Крісло колекція Universal</t>
  </si>
  <si>
    <t>Мобільна ламінована тумба за спец. кресл. КО</t>
  </si>
  <si>
    <t>Сміттєвий контейнер пластиковий</t>
  </si>
  <si>
    <t xml:space="preserve">Обідній стілець SQUARE сірий, пластик, </t>
  </si>
  <si>
    <t>Очищувач повітря Panasonic F-VXK70R-K (11)</t>
  </si>
  <si>
    <t>1016313283-285</t>
  </si>
  <si>
    <t>Пуф CUB 43*43*41 (жовтий) (тканинний верх, основа)</t>
  </si>
  <si>
    <t>Пуф CUB 43*43*41 (зелений) (тканинний верх, основа)</t>
  </si>
  <si>
    <t>Пуф CUB 43*43*41 (синій) (тканинний верх, основа)</t>
  </si>
  <si>
    <t>Стіл офісний 1400*800 мм E, Drive EL500 AC-ON</t>
  </si>
  <si>
    <t>1016313290-291</t>
  </si>
  <si>
    <t>Стіл вчителя</t>
  </si>
  <si>
    <t>Шафа шкільна Україна зі штангою</t>
  </si>
  <si>
    <t>Шафа шкільна Україна з гачками</t>
  </si>
  <si>
    <t>Тумба-комод Україна</t>
  </si>
  <si>
    <t>Стелаж надбудова Україна</t>
  </si>
  <si>
    <t>Тумба з мийкою ТВ-00-02</t>
  </si>
  <si>
    <t>Тумба Флора велика</t>
  </si>
  <si>
    <t>Стелаж двосторонній "Лісок великий"</t>
  </si>
  <si>
    <t>Стінка секційна Флора</t>
  </si>
  <si>
    <t xml:space="preserve">Лавка Кущик </t>
  </si>
  <si>
    <t>Шафа Телефон</t>
  </si>
  <si>
    <t>Шафа BUS</t>
  </si>
  <si>
    <t>Шафа Big Ben</t>
  </si>
  <si>
    <t>Полиця SPEAK</t>
  </si>
  <si>
    <t>Плед DRAGEHODE</t>
  </si>
  <si>
    <t>10. Івангородський ліцей Ічнянської міської ради</t>
  </si>
  <si>
    <t>Котли</t>
  </si>
  <si>
    <t>101410119-120</t>
  </si>
  <si>
    <t>Швейна машинка Чайка</t>
  </si>
  <si>
    <t>Музичний центр PAONK</t>
  </si>
  <si>
    <t>Холодильник SNАІGE</t>
  </si>
  <si>
    <t>Комп'ютер BRAІN</t>
  </si>
  <si>
    <t>Ванна</t>
  </si>
  <si>
    <t>Устаткування для обробки інформації</t>
  </si>
  <si>
    <t>1(6)</t>
  </si>
  <si>
    <t>101460259-264</t>
  </si>
  <si>
    <t>Ноутбук НР 255 G 8 15.6</t>
  </si>
  <si>
    <t>Підсилювач звуку</t>
  </si>
  <si>
    <t>Ноутбук Lenovo Think Book 15</t>
  </si>
  <si>
    <t>Ноутбук HP250 G 8</t>
  </si>
  <si>
    <t>1014613238-239</t>
  </si>
  <si>
    <t>Циркуляційний насос</t>
  </si>
  <si>
    <t>101630552-563</t>
  </si>
  <si>
    <t>Столи</t>
  </si>
  <si>
    <t>101630564-571</t>
  </si>
  <si>
    <t xml:space="preserve"> 11. Іржавецький ліцей Ічнянської міської ради</t>
  </si>
  <si>
    <t>Підстанція ПТКС 160</t>
  </si>
  <si>
    <t>Агрегат електронасосний Вилла</t>
  </si>
  <si>
    <t>Радіовузол РУШ 15</t>
  </si>
  <si>
    <t>Машинка друкарська</t>
  </si>
  <si>
    <t>Двигун 200 Вт</t>
  </si>
  <si>
    <t>Електронасос</t>
  </si>
  <si>
    <t>Верстат комбінований</t>
  </si>
  <si>
    <t>Ноутбук SAMSUNG</t>
  </si>
  <si>
    <t>Ноутбук ASER Swift SF 114 -34 P6KM</t>
  </si>
  <si>
    <t>1014812770-771</t>
  </si>
  <si>
    <t>Ноутбук ASER SWIFT1</t>
  </si>
  <si>
    <t>1014812772-773</t>
  </si>
  <si>
    <t>Ноутбук  HP 255 G8 15.6</t>
  </si>
  <si>
    <t>1014613318-320</t>
  </si>
  <si>
    <t>1014613249, 251, 253</t>
  </si>
  <si>
    <t>101420154-155</t>
  </si>
  <si>
    <t>101420199-200</t>
  </si>
  <si>
    <t>Станок токарний ТВ 6</t>
  </si>
  <si>
    <t>101420182, 201</t>
  </si>
  <si>
    <t xml:space="preserve">101420183, 186  </t>
  </si>
  <si>
    <t>Магнітофон Весна</t>
  </si>
  <si>
    <t>Мотоблок Супер 600</t>
  </si>
  <si>
    <t>Причеп</t>
  </si>
  <si>
    <t>Фреза грунтова</t>
  </si>
  <si>
    <t>Граблі Супер 600</t>
  </si>
  <si>
    <t>101420158-195</t>
  </si>
  <si>
    <t>Комплект по тваринництву</t>
  </si>
  <si>
    <t>Музична система SONІ</t>
  </si>
  <si>
    <t>Комп'ютер Програміст</t>
  </si>
  <si>
    <t>Кодоскоп КЕФ</t>
  </si>
  <si>
    <t>Модульний клас</t>
  </si>
  <si>
    <t>Підсилювач У100</t>
  </si>
  <si>
    <t>Графопроектор Лектор</t>
  </si>
  <si>
    <t>Комплект пристроїв до гальванометра</t>
  </si>
  <si>
    <t>Стінка спортивна</t>
  </si>
  <si>
    <t>Смуга перешкод</t>
  </si>
  <si>
    <t>Кіноапарат Радуга</t>
  </si>
  <si>
    <t>Кабінет по техніці безпеки</t>
  </si>
  <si>
    <t>Лінгафонний кабінет</t>
  </si>
  <si>
    <t>Нотна дошка</t>
  </si>
  <si>
    <t>Комплект по ІЗО</t>
  </si>
  <si>
    <t>101410142-143</t>
  </si>
  <si>
    <t>Теплообмінник</t>
  </si>
  <si>
    <t>Котел КТН</t>
  </si>
  <si>
    <t>101460373-374</t>
  </si>
  <si>
    <t>Н</t>
  </si>
  <si>
    <t>12. Крупичпільський ліцей Ічнянської міської ради</t>
  </si>
  <si>
    <t>Станок Токарний ТВ 4</t>
  </si>
  <si>
    <t>Двигун УД 2</t>
  </si>
  <si>
    <t>Котли КГБ</t>
  </si>
  <si>
    <t>101410133-134</t>
  </si>
  <si>
    <t>Котел НК ТГВ</t>
  </si>
  <si>
    <t>Насоси ВК</t>
  </si>
  <si>
    <t>101410135-136</t>
  </si>
  <si>
    <t>Електроклапан Д 50</t>
  </si>
  <si>
    <t>101480475-496</t>
  </si>
  <si>
    <t>Монітор SAMSUNG</t>
  </si>
  <si>
    <t>Інтерактивний пристрій</t>
  </si>
  <si>
    <t>Бензопила STІWE</t>
  </si>
  <si>
    <t>Ноутбук DELL</t>
  </si>
  <si>
    <t>Принтер БФП</t>
  </si>
  <si>
    <t>Плита побутова електрична</t>
  </si>
  <si>
    <t>1014813236-237</t>
  </si>
  <si>
    <t>1014613321-322</t>
  </si>
  <si>
    <t>Комп'ютер Lenovo Idea Center</t>
  </si>
  <si>
    <t>Генератор бензиновий  5700Вт</t>
  </si>
  <si>
    <t>Котел опалювальний твердопаливний водогрійний "Неус Joker (60 кВт)"</t>
  </si>
  <si>
    <t>1014613410-420, 1014613374-409</t>
  </si>
  <si>
    <t xml:space="preserve">Планшет </t>
  </si>
  <si>
    <t>1014613421-432</t>
  </si>
  <si>
    <t>Багатофункціональний пристрій</t>
  </si>
  <si>
    <t>Блендер</t>
  </si>
  <si>
    <t>М'ясорубка електрична</t>
  </si>
  <si>
    <t>Шафа морозильна однодверна</t>
  </si>
  <si>
    <t>Тістоміс професійний двошвидкісний</t>
  </si>
  <si>
    <t>13. Монастирищенська філія Ічнянського ліцею № 4 Ічнянської міської ради</t>
  </si>
  <si>
    <t>Станок токарно-гвинторізний</t>
  </si>
  <si>
    <t>Станок токарний</t>
  </si>
  <si>
    <t>101420094-095</t>
  </si>
  <si>
    <t>Піаніно Україна</t>
  </si>
  <si>
    <t>Швейні машинки</t>
  </si>
  <si>
    <t>101480417-443, 101480431</t>
  </si>
  <si>
    <t>Електром'ясорубка</t>
  </si>
  <si>
    <t>БФП SAMSUNG</t>
  </si>
  <si>
    <t>Телевізор Електрон</t>
  </si>
  <si>
    <t>101410131-132</t>
  </si>
  <si>
    <t>Електроплита ПЕД</t>
  </si>
  <si>
    <t>101460310-316</t>
  </si>
  <si>
    <t xml:space="preserve">Бесідка </t>
  </si>
  <si>
    <t>Гойдалка</t>
  </si>
  <si>
    <t>Пилосос Roventa</t>
  </si>
  <si>
    <t>Плита електрична</t>
  </si>
  <si>
    <t>Пральна машина</t>
  </si>
  <si>
    <t>Праска</t>
  </si>
  <si>
    <t>Телевізор Bravis</t>
  </si>
  <si>
    <t>Холодильник MAICA</t>
  </si>
  <si>
    <t>Тренажер Універсальний</t>
  </si>
  <si>
    <t>101630119-128</t>
  </si>
  <si>
    <t>Столи хімкабінету</t>
  </si>
  <si>
    <t>101630133-143</t>
  </si>
  <si>
    <t>Столи фізкабінету</t>
  </si>
  <si>
    <t>Крісла для актової зали</t>
  </si>
  <si>
    <t>101630199-202</t>
  </si>
  <si>
    <t>101630213-229</t>
  </si>
  <si>
    <t>Стінки в біологічний кабінет</t>
  </si>
  <si>
    <t>101630246-248</t>
  </si>
  <si>
    <t>Ванна нержавіюча 2-х секційна</t>
  </si>
  <si>
    <t>Ванна нержавіюча 3-х секційна</t>
  </si>
  <si>
    <t xml:space="preserve">Стіл  нержавіючий </t>
  </si>
  <si>
    <t>Шафа для одягу</t>
  </si>
  <si>
    <t>14. Ольшанський  ліцей Ічнянської міської ради</t>
  </si>
  <si>
    <t>Котел КВК</t>
  </si>
  <si>
    <t>Музичний центр JVC</t>
  </si>
  <si>
    <t>Баян Етюд</t>
  </si>
  <si>
    <t>Проектор PANASONІK</t>
  </si>
  <si>
    <t>Кондиціонер MEDІA</t>
  </si>
  <si>
    <t>Електроплита ЕПК</t>
  </si>
  <si>
    <t>1 (5)</t>
  </si>
  <si>
    <t>Водонагрівач NOVA</t>
  </si>
  <si>
    <t>Насос Водолей</t>
  </si>
  <si>
    <t>Ноутбук  LENOVO</t>
  </si>
  <si>
    <t xml:space="preserve">Генератор бензиновий </t>
  </si>
  <si>
    <t xml:space="preserve">Ноутбук HP 250  G8 </t>
  </si>
  <si>
    <t>1014812784-787</t>
  </si>
  <si>
    <t xml:space="preserve"> 15. Бакаївська філія Ічнянського ліцею №4 Ічнянської міської ради</t>
  </si>
  <si>
    <t>Станок токарно-гвинторізний ТВ4</t>
  </si>
  <si>
    <t>Станок точильний</t>
  </si>
  <si>
    <t>Стіл для роздачі їжі</t>
  </si>
  <si>
    <t>Джерело електричного живлення</t>
  </si>
  <si>
    <t>Плита електрична ПЕ4Ш</t>
  </si>
  <si>
    <t>Холодильник-морозильник</t>
  </si>
  <si>
    <t>Морозильна камера DEX DEMS</t>
  </si>
  <si>
    <t>Пральна машина ІNDESІT</t>
  </si>
  <si>
    <t>Насос глиб. ЕЧВ-6.6.3-85</t>
  </si>
  <si>
    <t>Музичний центр MDD-K</t>
  </si>
  <si>
    <t>Комп'ютер у комплекті</t>
  </si>
  <si>
    <t>Котли твердопаливні Квадра МАКС</t>
  </si>
  <si>
    <t>101410115-116</t>
  </si>
  <si>
    <t>Насос циркуляційний Вілло</t>
  </si>
  <si>
    <t>Насос UPS</t>
  </si>
  <si>
    <t>Комп'ютер BRAІN у комплекті</t>
  </si>
  <si>
    <t>Принтер БФП Canon I-SENSYS</t>
  </si>
  <si>
    <t>1014812774-778</t>
  </si>
  <si>
    <t>101630408-412</t>
  </si>
  <si>
    <t xml:space="preserve">Шафи </t>
  </si>
  <si>
    <t>101630413-416</t>
  </si>
  <si>
    <t>16. Бурімська гімназія Ічнянської міської ради</t>
  </si>
  <si>
    <t>Тренажер турнік</t>
  </si>
  <si>
    <t>Тренажер жим сидячи</t>
  </si>
  <si>
    <t>Тренажер тяга зверху</t>
  </si>
  <si>
    <t>Тренажер жим ногами</t>
  </si>
  <si>
    <t>Тренажер повітряна хода</t>
  </si>
  <si>
    <t>Тренажер тягово-жимовий</t>
  </si>
  <si>
    <t>Тренажер бруси</t>
  </si>
  <si>
    <t>Тренажер для ягодичних стегон</t>
  </si>
  <si>
    <t>Тренажер орбітрек</t>
  </si>
  <si>
    <t>Тренажер м'язів</t>
  </si>
  <si>
    <t>Баскетбольна стійка</t>
  </si>
  <si>
    <t>Стінка дитяча (3 шафи)</t>
  </si>
  <si>
    <t>Телевізор Рубін</t>
  </si>
  <si>
    <t>Системний блок С 2000</t>
  </si>
  <si>
    <t>Мультимедійний проектор EPSON</t>
  </si>
  <si>
    <t>Плита газова NORD</t>
  </si>
  <si>
    <t>Електроплита Грета</t>
  </si>
  <si>
    <t>Електроплита Грета 4-х конф 1470</t>
  </si>
  <si>
    <t>Системний блок BRAVO</t>
  </si>
  <si>
    <t>Насос циркуляційний ТОР SD</t>
  </si>
  <si>
    <t xml:space="preserve">Ноутбук НР 250 G 6 </t>
  </si>
  <si>
    <t xml:space="preserve">Ноутбук НР 255 G 8 15.6 </t>
  </si>
  <si>
    <t>101460445-449</t>
  </si>
  <si>
    <t>БФП Canon MF 3010</t>
  </si>
  <si>
    <t>Перекладина</t>
  </si>
  <si>
    <t>17. Централізована бухгалтерія відділу освіти</t>
  </si>
  <si>
    <t>Комп`ютер BRAІN</t>
  </si>
  <si>
    <t>101460273-275</t>
  </si>
  <si>
    <t>Комп'ютер AMD Athlon</t>
  </si>
  <si>
    <t>Комп'ютер BRІNE BUSINESS</t>
  </si>
  <si>
    <t>Телефакс</t>
  </si>
  <si>
    <t>Принтер Samsung</t>
  </si>
  <si>
    <t>Монітор Samsung</t>
  </si>
  <si>
    <t>Комп`ютер BRAVO</t>
  </si>
  <si>
    <t>Монітор LCD</t>
  </si>
  <si>
    <t>Монітор 17 Samsung</t>
  </si>
  <si>
    <t xml:space="preserve">Ноутбук </t>
  </si>
  <si>
    <t>Комп'ютер BRAVO + монітор LG</t>
  </si>
  <si>
    <t>Принтер HP Laser</t>
  </si>
  <si>
    <t>Системний блок BRAIN</t>
  </si>
  <si>
    <t>Комп'ютер BRAVO</t>
  </si>
  <si>
    <t>Копіювальний апарат</t>
  </si>
  <si>
    <t>Монітор LG</t>
  </si>
  <si>
    <t>Монітор LCD 19 LGL</t>
  </si>
  <si>
    <t>10146028-290</t>
  </si>
  <si>
    <t>Комп`ютер ATHLON 64</t>
  </si>
  <si>
    <t>101460291-292</t>
  </si>
  <si>
    <t>Газовий котел Надія</t>
  </si>
  <si>
    <t>Принтер БФП Canon MF</t>
  </si>
  <si>
    <t>Котел КСТ-23</t>
  </si>
  <si>
    <t>Лічильник багатофункціональний СА</t>
  </si>
  <si>
    <t>Монітор   LCD 19 LGL</t>
  </si>
  <si>
    <t>101460293-295</t>
  </si>
  <si>
    <t>Системний блок BRАІN BUSSINES В 1000</t>
  </si>
  <si>
    <t>Системний блок KREDO  020028491000p з ліцензованою операційною системою</t>
  </si>
  <si>
    <t>Системний блок Sempron 140</t>
  </si>
  <si>
    <t>Телевізор Cold Star</t>
  </si>
  <si>
    <t>Комп'ютер у комплекті BRAІN</t>
  </si>
  <si>
    <t xml:space="preserve">Кабінет директора </t>
  </si>
  <si>
    <t>Набір меблів "Явір"</t>
  </si>
  <si>
    <t>Стіл засідань</t>
  </si>
  <si>
    <t xml:space="preserve">Стіл двотумбовий </t>
  </si>
  <si>
    <t>101630508-517</t>
  </si>
  <si>
    <t xml:space="preserve">Стіл однотумбовий  </t>
  </si>
  <si>
    <t>101630493-500</t>
  </si>
  <si>
    <t>Портативний дизельний генератор № 1 номінальна потужність: 5 кВт</t>
  </si>
  <si>
    <t>18. Комунальний заклад позашкільної освіти "Ічнянська комплексна дитячо-юнацька спортивна школа" Ічнянської міської ради</t>
  </si>
  <si>
    <t>Вентиляційна система</t>
  </si>
  <si>
    <t>19. Комунальна установа «Інклюзивно-ресурсний центр»</t>
  </si>
  <si>
    <t>Басейн сухий</t>
  </si>
  <si>
    <t>Комплект комп.обладнання</t>
  </si>
  <si>
    <t>Комплект «NUMICON»</t>
  </si>
  <si>
    <t>Комп.облад.каб.ЛФК</t>
  </si>
  <si>
    <t>Комп.дидакт.матеріалів</t>
  </si>
  <si>
    <t>Ноутбук ASYSх751</t>
  </si>
  <si>
    <t xml:space="preserve">Комплект дитактичного матеріалу </t>
  </si>
  <si>
    <t xml:space="preserve">Комплект дидактичного матеріалу  для мовлення </t>
  </si>
  <si>
    <t>Комплект меблів для логопедичного кабінету</t>
  </si>
  <si>
    <t>Комплект меблів для кабінету дефект.</t>
  </si>
  <si>
    <t>20. Рожнівський ліцей Ічнянської міської ради</t>
  </si>
  <si>
    <t xml:space="preserve">Телескоп </t>
  </si>
  <si>
    <t>Газовий лазер</t>
  </si>
  <si>
    <t>Кінокамера Красногорський</t>
  </si>
  <si>
    <t>1 (4)</t>
  </si>
  <si>
    <t>101460319-322</t>
  </si>
  <si>
    <t>Системний блок</t>
  </si>
  <si>
    <t>Ноутбук Acer</t>
  </si>
  <si>
    <t>Телевізор SHARP</t>
  </si>
  <si>
    <t>Музичний центр</t>
  </si>
  <si>
    <t>Насос циркуляційний</t>
  </si>
  <si>
    <t>Мультимедійний комплекс</t>
  </si>
  <si>
    <t>Аудіосистема</t>
  </si>
  <si>
    <t>Генератор бензиновий WPG 2,8 кВт</t>
  </si>
  <si>
    <t>Ноутбук HP 255 G 8 15,6</t>
  </si>
  <si>
    <t>Ноутбук HP 250  G8</t>
  </si>
  <si>
    <t>1014613245-246</t>
  </si>
  <si>
    <t>Теплообмінник (МН-80/100/120) поз. 501</t>
  </si>
  <si>
    <t>Килим</t>
  </si>
  <si>
    <t xml:space="preserve">Стіл демонстраційний </t>
  </si>
  <si>
    <t>101630262, 265</t>
  </si>
  <si>
    <t>Шафа для посібників</t>
  </si>
  <si>
    <t>101630271, 263</t>
  </si>
  <si>
    <t>Шафа полірована</t>
  </si>
  <si>
    <t>101630267-270</t>
  </si>
  <si>
    <t>101630255-259, 264</t>
  </si>
  <si>
    <t>21. Будинок дитячої та юнацької творчості</t>
  </si>
  <si>
    <t>Музичний центр караоке LG</t>
  </si>
  <si>
    <t>Синтезатор YAMAHA</t>
  </si>
  <si>
    <t>Мікшер посилювач МР 500</t>
  </si>
  <si>
    <t>Системний блок Grand Limited</t>
  </si>
  <si>
    <t>Монітор ТЕТ 19 Acer v 193 HQ</t>
  </si>
  <si>
    <t>Ноутбук ASUS P5 KP 2 AMSE</t>
  </si>
  <si>
    <t>Цифровий фотоапарат CANON</t>
  </si>
  <si>
    <t>Акустична система ELITE SCREENS</t>
  </si>
  <si>
    <t>Колонки MS 115</t>
  </si>
  <si>
    <t>101480264-265</t>
  </si>
  <si>
    <t>Станок електродовбальний</t>
  </si>
  <si>
    <t>Компресор</t>
  </si>
  <si>
    <t>Картинги 50 куб.см.</t>
  </si>
  <si>
    <t>101410108-109</t>
  </si>
  <si>
    <t>Машинка швейна</t>
  </si>
  <si>
    <t>Двигуни 72 см.куб. дельта</t>
  </si>
  <si>
    <t>101410110-112</t>
  </si>
  <si>
    <t>Комп'ютер ІNTEL</t>
  </si>
  <si>
    <t>101480269-270</t>
  </si>
  <si>
    <t>Бурімський ЗДО «Малятко» Ічнянської міської ради</t>
  </si>
  <si>
    <t> 1</t>
  </si>
  <si>
    <t>Ноутбук ASUS 540 UB</t>
  </si>
  <si>
    <t>БФП MF3010</t>
  </si>
  <si>
    <t>Газова плита</t>
  </si>
  <si>
    <t>Гмирянський ЗДО «Малятко» Ічнянської міської ради</t>
  </si>
  <si>
    <t>Водопровід</t>
  </si>
  <si>
    <t>Каналізація</t>
  </si>
  <si>
    <t>Центральне опалення</t>
  </si>
  <si>
    <t>Внутрішній газопровід</t>
  </si>
  <si>
    <t>Зовнішній газопровід</t>
  </si>
  <si>
    <t>Котел Рівнетерм 40</t>
  </si>
  <si>
    <t>Котел Рівнетерм 70</t>
  </si>
  <si>
    <t>Регулятор тиску РДСГ I-05</t>
  </si>
  <si>
    <t>Водопровід із водогазопровідних труб</t>
  </si>
  <si>
    <t>Холодильник Indesit</t>
  </si>
  <si>
    <t>Музичний центр Panasonik SC-YK470</t>
  </si>
  <si>
    <t>Плита р-ж 3-х камфорна з духовкою</t>
  </si>
  <si>
    <t>Пральна машина Goreinje WNHPI 62 SCS</t>
  </si>
  <si>
    <t>Гужівский ЗДО Ічнянської міської ради</t>
  </si>
  <si>
    <t>Машинка пральна автоматична Atlant</t>
  </si>
  <si>
    <t>Пральна машина Whirpool FFB8248BVUA</t>
  </si>
  <si>
    <t>Заудайский ЗДО Ічнянської міської ради</t>
  </si>
  <si>
    <t>Бойлер Ariston</t>
  </si>
  <si>
    <t>Ванна н/ж 3-х секційна</t>
  </si>
  <si>
    <t>Електродвигун АМІ 100</t>
  </si>
  <si>
    <t>Комп'ютер IMPRESSIONA</t>
  </si>
  <si>
    <t>Котел твердопаливний</t>
  </si>
  <si>
    <t>101460096-097</t>
  </si>
  <si>
    <t>Насос DАВ 32*80</t>
  </si>
  <si>
    <t>Насос циркуляційний з електродвигуном</t>
  </si>
  <si>
    <t>Плита ПЕ4</t>
  </si>
  <si>
    <t> 12</t>
  </si>
  <si>
    <t>Івангородський ЗДО «Сонечко» Ічнянської міської ради</t>
  </si>
  <si>
    <t>Телевізор Сатурн</t>
  </si>
  <si>
    <t>Приставка DVD</t>
  </si>
  <si>
    <t>Водонагрівач</t>
  </si>
  <si>
    <t>Пилосос</t>
  </si>
  <si>
    <t>Котел електричний</t>
  </si>
  <si>
    <t>Комп'ютер Brain Business</t>
  </si>
  <si>
    <t>Бензиновий генератор</t>
  </si>
  <si>
    <r>
      <rPr>
        <b/>
        <sz val="11"/>
        <color theme="1"/>
        <rFont val="Times New Roman"/>
        <charset val="204"/>
      </rPr>
      <t>Всього</t>
    </r>
    <r>
      <rPr>
        <sz val="11"/>
        <color theme="1"/>
        <rFont val="Times New Roman"/>
        <charset val="204"/>
      </rPr>
      <t>:</t>
    </r>
  </si>
  <si>
    <t>Іржавецький ЗДО «Веселка» Ічнянської міської ради</t>
  </si>
  <si>
    <t>Плазмовий телевізор</t>
  </si>
  <si>
    <t>Електроплита ПЕ-4 ШН</t>
  </si>
  <si>
    <t>Електроплита Фагор</t>
  </si>
  <si>
    <t>Килимове покриття</t>
  </si>
  <si>
    <t>Стінка Казковий експрес</t>
  </si>
  <si>
    <t>Конструктор Будівельник</t>
  </si>
  <si>
    <t>Ліжко 3-місне</t>
  </si>
  <si>
    <t>Дитячі стільчики</t>
  </si>
  <si>
    <t>Лави в роздяг.</t>
  </si>
  <si>
    <t>Дорослі стільці</t>
  </si>
  <si>
    <t>Крупичпільський ЗДО Ічнянської міської ради</t>
  </si>
  <si>
    <t>Пральна машина INDEZIT</t>
  </si>
  <si>
    <t>Холодильник "Днепр"</t>
  </si>
  <si>
    <t>Комп`ютер Pentium Pro</t>
  </si>
  <si>
    <t>Меблева стінка “Професії”</t>
  </si>
  <si>
    <t>Модульний конструктор м’який (комплект)</t>
  </si>
  <si>
    <t> 7</t>
  </si>
  <si>
    <t>Ольшанський ЗДО «Барвінок» Ічнянської міської ради</t>
  </si>
  <si>
    <t>Зонт витяжний</t>
  </si>
  <si>
    <t>БФП Сanon MP 3010</t>
  </si>
  <si>
    <t>Рожнівський ЗДО «Колосок» Ічнянської міської ради</t>
  </si>
  <si>
    <t>Електрична плита</t>
  </si>
  <si>
    <t>Електролічильник</t>
  </si>
  <si>
    <t>Телевізор LG 80d</t>
  </si>
  <si>
    <t>Котел електричний Roda ORSA 18</t>
  </si>
  <si>
    <t>Разом по відділу освіти Ічнянської міської ради</t>
  </si>
  <si>
    <t>1738 </t>
  </si>
  <si>
    <t>Заклад дошкільної освіти № 1 (ясла-садок) Ічнянської міської ради</t>
  </si>
  <si>
    <t>Заклади дошкільної освіти м. Ічня</t>
  </si>
  <si>
    <t>Споруди</t>
  </si>
  <si>
    <t>Газопровід</t>
  </si>
  <si>
    <t>Автоматизована газова котельна установка</t>
  </si>
  <si>
    <t>Майданчик ігровий</t>
  </si>
  <si>
    <t>Насос водяний</t>
  </si>
  <si>
    <t>013 Машини та обладнання</t>
  </si>
  <si>
    <t>Котел на твердому паливі</t>
  </si>
  <si>
    <t>Музикальний центр SAMSUNG</t>
  </si>
  <si>
    <t>Пральна машина SAMSUNG</t>
  </si>
  <si>
    <t>Котел сталевий «Данко»</t>
  </si>
  <si>
    <t>Насос циркулярний SPRUT 32/12 S</t>
  </si>
  <si>
    <t>Холодильник Дніпр-243</t>
  </si>
  <si>
    <t>Комп’ютер BRAVO</t>
  </si>
  <si>
    <t>Плита ЕПК-4М-ШЕ</t>
  </si>
  <si>
    <t>Телевізор BRAVO</t>
  </si>
  <si>
    <t>Водонагрівач Electrolux</t>
  </si>
  <si>
    <t xml:space="preserve">Електром’ясорубка </t>
  </si>
  <si>
    <t>Холодильник Атлант ХМ-4723-100</t>
  </si>
  <si>
    <t>Комп’ютер КREDO</t>
  </si>
  <si>
    <t>Комп’ютер персональний</t>
  </si>
  <si>
    <t>Принтер CANON 7370</t>
  </si>
  <si>
    <t>Муз.апаратура Sound King</t>
  </si>
  <si>
    <t xml:space="preserve">Термометр безконтактний </t>
  </si>
  <si>
    <t>Бактерицидний опромінювач</t>
  </si>
  <si>
    <t>Туалет</t>
  </si>
  <si>
    <t>Альтанка</t>
  </si>
  <si>
    <t>Газовий лічильник</t>
  </si>
  <si>
    <t>Лічильник холодної води</t>
  </si>
  <si>
    <t>Принтер ML-1661</t>
  </si>
  <si>
    <t>Магнітофон BRAVIS</t>
  </si>
  <si>
    <t>Стільці дитячі дерев'яні</t>
  </si>
  <si>
    <t>Лічильник 3-х фаз. Меридіан</t>
  </si>
  <si>
    <t>Контейнер для сміття</t>
  </si>
  <si>
    <t xml:space="preserve">Стільці дитячі </t>
  </si>
  <si>
    <t>Тумба під телевізор</t>
  </si>
  <si>
    <t>Катридж Color 41</t>
  </si>
  <si>
    <t>Катридж Black 40</t>
  </si>
  <si>
    <t>Мотокоса</t>
  </si>
  <si>
    <t>Спортивна драбина</t>
  </si>
  <si>
    <t>Машина дерев'яна</t>
  </si>
  <si>
    <t>Дитяча стінка (ст.група) 1.7 елемент</t>
  </si>
  <si>
    <t>Дитяча стінка (ст.група) 2.6 елемент</t>
  </si>
  <si>
    <t>Дитяча стінка (ст.група) 3,5 елемент</t>
  </si>
  <si>
    <t>Дитяча стінка 4 елемент</t>
  </si>
  <si>
    <t>Шафа "Перукарня"</t>
  </si>
  <si>
    <t>Шафа "Магазин"</t>
  </si>
  <si>
    <t>Столик для вихователя</t>
  </si>
  <si>
    <t>Шафа для посуду</t>
  </si>
  <si>
    <t>Столи дитячі</t>
  </si>
  <si>
    <t>Стіл дитячий для рукоділля</t>
  </si>
  <si>
    <t>Стіл роздатковий</t>
  </si>
  <si>
    <t>Сер.гр. дитяча стінка 1.7 елемент</t>
  </si>
  <si>
    <t xml:space="preserve">                       2.6. елемент</t>
  </si>
  <si>
    <t xml:space="preserve">                       3.5 елемент</t>
  </si>
  <si>
    <t xml:space="preserve">                        4 елемент</t>
  </si>
  <si>
    <t>Щити для батареї</t>
  </si>
  <si>
    <t>Столи  дитячі</t>
  </si>
  <si>
    <t>Стіл  роздатковий</t>
  </si>
  <si>
    <t>Яс.гр. Дитяча стінка 1 елемент</t>
  </si>
  <si>
    <t xml:space="preserve">                              2.4 елемент</t>
  </si>
  <si>
    <t xml:space="preserve">                              3 елемент</t>
  </si>
  <si>
    <t xml:space="preserve">                              5 елемент</t>
  </si>
  <si>
    <t>Шафа "Кухня"</t>
  </si>
  <si>
    <t>Стіл дитячий для занять</t>
  </si>
  <si>
    <t>Стіл дитячий для столової</t>
  </si>
  <si>
    <t>Ширма велика ляльковий театр</t>
  </si>
  <si>
    <t>Ширма мала ляльковий театр</t>
  </si>
  <si>
    <t>Ваги 50 кг</t>
  </si>
  <si>
    <t>Ліжко одноповерхове+матрац</t>
  </si>
  <si>
    <t>Ліжко двоповерхове+матрац</t>
  </si>
  <si>
    <t xml:space="preserve">Електролічильник </t>
  </si>
  <si>
    <t xml:space="preserve">Пристрій безперебійного живлення </t>
  </si>
  <si>
    <t>Мийка 2 секції</t>
  </si>
  <si>
    <t>Пральна машина Candy CS4</t>
  </si>
  <si>
    <t>Парта мийка</t>
  </si>
  <si>
    <t>Стіл з приставкою</t>
  </si>
  <si>
    <t>Шафа для документів</t>
  </si>
  <si>
    <t>Стілець дитячий металевий</t>
  </si>
  <si>
    <t>Коса бензинова</t>
  </si>
  <si>
    <t>Пила циркулярна</t>
  </si>
  <si>
    <t>Сигналізатор газу "Лелека"</t>
  </si>
  <si>
    <t>Табличка фасадна</t>
  </si>
  <si>
    <t>Бойлер Zanussi</t>
  </si>
  <si>
    <t>Світильник  L-LPU</t>
  </si>
  <si>
    <t>Протигаз ГП-5</t>
  </si>
  <si>
    <t>Протигаз ГП-7</t>
  </si>
  <si>
    <t>Світильник L-LPU</t>
  </si>
  <si>
    <t xml:space="preserve">Водонагрівач побутовий </t>
  </si>
  <si>
    <t>Вентилятор 10 см 12 Вт</t>
  </si>
  <si>
    <t>Калькулятор</t>
  </si>
  <si>
    <t>Подовжувач 25 м</t>
  </si>
  <si>
    <t>Шланг поливний</t>
  </si>
  <si>
    <t>Шурупокрут акумуляторний</t>
  </si>
  <si>
    <t>Акумулятор 20 В</t>
  </si>
  <si>
    <t>Разом по ЗДО № 1 м. Ічня:</t>
  </si>
  <si>
    <t>Заклад дошкільної освіти № 2 (ясла-садок) Ічнянської міської ради</t>
  </si>
  <si>
    <t>Хатка дитяча</t>
  </si>
  <si>
    <t>Бесідка</t>
  </si>
  <si>
    <t xml:space="preserve">Водогін </t>
  </si>
  <si>
    <t>Конвектор «Беата»</t>
  </si>
  <si>
    <t xml:space="preserve">Персональний комп’ютер </t>
  </si>
  <si>
    <t>Холодильник «Норд»</t>
  </si>
  <si>
    <t>Машина пральна автомат</t>
  </si>
  <si>
    <t>Котел «Данко"</t>
  </si>
  <si>
    <t>Котел "Данко"</t>
  </si>
  <si>
    <t xml:space="preserve">Насос </t>
  </si>
  <si>
    <t>Котел «Флорида»</t>
  </si>
  <si>
    <t>Електроплита кухонна ЕКП-4М-ШЕ</t>
  </si>
  <si>
    <t>Пральна машина CANDY</t>
  </si>
  <si>
    <t>Холодильник «Whirlpool»</t>
  </si>
  <si>
    <t>Принтер Xerox</t>
  </si>
  <si>
    <t>Ліжко дитяче в зборі двох’ярусне</t>
  </si>
  <si>
    <t>Стінка ігрова дитяча</t>
  </si>
  <si>
    <t>Газова плита HANSA FCGX 62020</t>
  </si>
  <si>
    <t>Ігровий комплекс</t>
  </si>
  <si>
    <t>Комп’ютер в комплекті</t>
  </si>
  <si>
    <t xml:space="preserve">Стінка дитяча </t>
  </si>
  <si>
    <t>Вузол обліку природного газу</t>
  </si>
  <si>
    <t>Паркан бетонний</t>
  </si>
  <si>
    <t>Ворота металеві</t>
  </si>
  <si>
    <t>Хвіртка металева</t>
  </si>
  <si>
    <t>Електром'ясорубка МИМ 300</t>
  </si>
  <si>
    <t xml:space="preserve">Стіл письмовий </t>
  </si>
  <si>
    <t>Ліжка двох'ярусні  дерев'яні</t>
  </si>
  <si>
    <t>Бойлер</t>
  </si>
  <si>
    <t>Шафа двохдверна з антресолями</t>
  </si>
  <si>
    <t>Шафа книжкова</t>
  </si>
  <si>
    <t xml:space="preserve">Принтер лазерний </t>
  </si>
  <si>
    <t>Принтер-ксерокс</t>
  </si>
  <si>
    <t>Тумба</t>
  </si>
  <si>
    <t>Телевізор новий</t>
  </si>
  <si>
    <t xml:space="preserve">Лічильник електричний </t>
  </si>
  <si>
    <t xml:space="preserve">Безперебійник </t>
  </si>
  <si>
    <t>Стабілізатор напруги</t>
  </si>
  <si>
    <t>Сигналізатор газу ЛЕЛЕКА</t>
  </si>
  <si>
    <t xml:space="preserve">Ліжко дитяче </t>
  </si>
  <si>
    <t>Стіл дитячий</t>
  </si>
  <si>
    <t>Вішалка для рушників</t>
  </si>
  <si>
    <t>Ляльковий театр</t>
  </si>
  <si>
    <t>Стіл для роздачі страв</t>
  </si>
  <si>
    <t>Шафа для дитячого одягу</t>
  </si>
  <si>
    <t>Лавочка для роздягання</t>
  </si>
  <si>
    <t>Шафа для горщиків</t>
  </si>
  <si>
    <t>Стіл письмовий</t>
  </si>
  <si>
    <t>Куточок природи</t>
  </si>
  <si>
    <t>Лікарня</t>
  </si>
  <si>
    <t>Сигналізатор ЛЕЛЕКА</t>
  </si>
  <si>
    <t>Швейна машинка MINERVA M 2013</t>
  </si>
  <si>
    <t>Лічильник газу роторний</t>
  </si>
  <si>
    <t>Лічильник газу Ямполь</t>
  </si>
  <si>
    <t>Бензотример</t>
  </si>
  <si>
    <t>Крісло офісне</t>
  </si>
  <si>
    <t>Велозупинка на 5 секцій</t>
  </si>
  <si>
    <t>ПБЖ Vinda VPE-800</t>
  </si>
  <si>
    <t>Вогнегасник</t>
  </si>
  <si>
    <t>Протигаз</t>
  </si>
  <si>
    <t>Щит металевий</t>
  </si>
  <si>
    <t xml:space="preserve">Ящик для піску стаціонарний </t>
  </si>
  <si>
    <t>Багатофункціональний пристрій EPSON L3050</t>
  </si>
  <si>
    <t>Стабілізатор напруги LUXEON LDR-500</t>
  </si>
  <si>
    <t>Водонагрівач побутовий електричний PROFI VM080D 400-I-M</t>
  </si>
  <si>
    <t>Cтабілізатор напруги Forte-500D</t>
  </si>
  <si>
    <t xml:space="preserve">Мотокоса бензинова ALASKA 3.0 Вт </t>
  </si>
  <si>
    <t>Генератор 4,6 кв</t>
  </si>
  <si>
    <t>Килим 3х4</t>
  </si>
  <si>
    <t xml:space="preserve">Килим </t>
  </si>
  <si>
    <t>Ноутбук  LENOVO ІР 315 ІАU7</t>
  </si>
  <si>
    <t>Плита газова професійна ПГД-6-П</t>
  </si>
  <si>
    <t>Ігровий комплекс "МЕГАПОЛІС"ТЕ833-РЕ</t>
  </si>
  <si>
    <t>Засіб Secure Token 337</t>
  </si>
  <si>
    <t>LED-світ-к Lebron</t>
  </si>
  <si>
    <t xml:space="preserve">Електроплита </t>
  </si>
  <si>
    <t>Багатофункціональний пристрій CFNON G3410</t>
  </si>
  <si>
    <t>Пилосос Avtel veb 0120 Bluu</t>
  </si>
  <si>
    <t>набір першої медичної допомоги Henry</t>
  </si>
  <si>
    <t>Стіл виробничий з по. для харчоблока</t>
  </si>
  <si>
    <t>Праска GRUNHELM</t>
  </si>
  <si>
    <t>Разом по ЗДО № 2 м. Ічня:</t>
  </si>
  <si>
    <t>Дошкільний  навчальний заклад   № 3 м. Ічня</t>
  </si>
  <si>
    <t>Машина пральна</t>
  </si>
  <si>
    <t xml:space="preserve">Комп’ютер </t>
  </si>
  <si>
    <t>Холодильник «Снайге»</t>
  </si>
  <si>
    <t>Котел опалювальний «Рівнетерм-72»</t>
  </si>
  <si>
    <t>13000046, 13000047</t>
  </si>
  <si>
    <t>5393         6400</t>
  </si>
  <si>
    <t>5393                  6400</t>
  </si>
  <si>
    <t>13000048        13000049</t>
  </si>
  <si>
    <t>DVD-стереосистема</t>
  </si>
  <si>
    <t>1600001-</t>
  </si>
  <si>
    <t>16000001-04</t>
  </si>
  <si>
    <t>Комбайн кухонний</t>
  </si>
  <si>
    <t>Плита кухонна електрична</t>
  </si>
  <si>
    <t>Стелаж</t>
  </si>
  <si>
    <t xml:space="preserve">Тумба </t>
  </si>
  <si>
    <t>М’ясорубка EVEREST TS12E</t>
  </si>
  <si>
    <t>Водонагрівач Ariston 50л</t>
  </si>
  <si>
    <t>Котел газовий «Колві-Термона»</t>
  </si>
  <si>
    <t xml:space="preserve">13000063       13000064            </t>
  </si>
  <si>
    <t>Лічильник газовий «Метрікс Ж»</t>
  </si>
  <si>
    <t>13000065       13000066</t>
  </si>
  <si>
    <t>Персональний комп'ютер Brain</t>
  </si>
  <si>
    <t>Пральна машина LG</t>
  </si>
  <si>
    <t>Пральна машина LG S10B9QO</t>
  </si>
  <si>
    <t>Сковорода електрична СЕМ 0,2</t>
  </si>
  <si>
    <t>Шафа пекарська 2-секційна ШПЕ-2</t>
  </si>
  <si>
    <t xml:space="preserve">Котел харчоварочний </t>
  </si>
  <si>
    <t>Баян «Тульская гармонь»</t>
  </si>
  <si>
    <t>Баян "Тульская гармонь"</t>
  </si>
  <si>
    <t>Водонагрівач Ariston</t>
  </si>
  <si>
    <t>13000073-75</t>
  </si>
  <si>
    <t>Холодильник SNAIGE</t>
  </si>
  <si>
    <t>Стіл нерж. 1200х600х850</t>
  </si>
  <si>
    <t>Мийка 3-х секційна</t>
  </si>
  <si>
    <t>Стелаж д/посуду 4 пол.</t>
  </si>
  <si>
    <t>16000018-025</t>
  </si>
  <si>
    <t>Стінка кутова</t>
  </si>
  <si>
    <t>16000026-027</t>
  </si>
  <si>
    <t>Вішалка бічна</t>
  </si>
  <si>
    <t>16000028-029</t>
  </si>
  <si>
    <t>Шафа книжкова зі скл. дв.</t>
  </si>
  <si>
    <t>16000030-033</t>
  </si>
  <si>
    <t>Килим 2х5</t>
  </si>
  <si>
    <t>Металевий сміттєвий бак</t>
  </si>
  <si>
    <t>Комп’ютер KREDO</t>
  </si>
  <si>
    <t>Телевізор Sаmsung</t>
  </si>
  <si>
    <t>Опромінювач бактерицидний</t>
  </si>
  <si>
    <t>Холодильник Atlant XM-4723-100</t>
  </si>
  <si>
    <t>Комп'ютер VINGA Advanced A1693</t>
  </si>
  <si>
    <t>Генератор бензиновий HYUNDAI 55012</t>
  </si>
  <si>
    <t>Генератор UGY 15 XCK</t>
  </si>
  <si>
    <t>Холодильник Grunheіm GRW-185</t>
  </si>
  <si>
    <t>М'ясорубка HFM8 FROSTY</t>
  </si>
  <si>
    <t>Комп'ютер настільний</t>
  </si>
  <si>
    <t>БФП Epson Eco Tank L3200</t>
  </si>
  <si>
    <t>Ліхтар ручний</t>
  </si>
  <si>
    <t>Друкувальна головка HP Smart Tank black</t>
  </si>
  <si>
    <t>Ліхтар акумуляторний "Horoz electric"</t>
  </si>
  <si>
    <t>LED-лампа настільна Lebron</t>
  </si>
  <si>
    <t>Шафа для м/кабінету</t>
  </si>
  <si>
    <t>Ялинка пластм. 3 м</t>
  </si>
  <si>
    <t>Лічильник е/е</t>
  </si>
  <si>
    <t>Пилосос SAMSUNG</t>
  </si>
  <si>
    <t>Електрозахист насоса</t>
  </si>
  <si>
    <t>Телевізор "West"</t>
  </si>
  <si>
    <t>Пенал для дид. матер.</t>
  </si>
  <si>
    <t>Ігровий куточок</t>
  </si>
  <si>
    <t>Лічильник е/е "Меридіан"</t>
  </si>
  <si>
    <t>Поддон</t>
  </si>
  <si>
    <t>Антресоль</t>
  </si>
  <si>
    <t>Ліжко дитяче ігрове</t>
  </si>
  <si>
    <t>Шафа 3-х містна</t>
  </si>
  <si>
    <t>Шафа для роздягання</t>
  </si>
  <si>
    <t>Лава дитяча</t>
  </si>
  <si>
    <t>Ліжко дитяче</t>
  </si>
  <si>
    <t>Лавка 0,75 х1,8х0,33</t>
  </si>
  <si>
    <t>Стіл для настільних ігор</t>
  </si>
  <si>
    <t>Лави</t>
  </si>
  <si>
    <t>Човник</t>
  </si>
  <si>
    <t>Швейна машина TOYOTA</t>
  </si>
  <si>
    <t>Пилосос Gorenie</t>
  </si>
  <si>
    <t xml:space="preserve">Cтільці </t>
  </si>
  <si>
    <t>Cтінка дитяча</t>
  </si>
  <si>
    <t>Лічильник</t>
  </si>
  <si>
    <t xml:space="preserve">Стілець дитячий </t>
  </si>
  <si>
    <t>Стіл офісний</t>
  </si>
  <si>
    <t>Засіб захисту інформації</t>
  </si>
  <si>
    <t>Москітна сітка</t>
  </si>
  <si>
    <t>Стільці дитячі</t>
  </si>
  <si>
    <t xml:space="preserve">Водонагрівач Atlantik </t>
  </si>
  <si>
    <t>Термометр безконтактний</t>
  </si>
  <si>
    <t>Вогнегасник ВВК-2</t>
  </si>
  <si>
    <t>Вогнегасник ВП-5</t>
  </si>
  <si>
    <t>Унітази</t>
  </si>
  <si>
    <t>М'який модуль</t>
  </si>
  <si>
    <t>Масажна роликова доріжка</t>
  </si>
  <si>
    <t>Балансир "В гостях у казки"</t>
  </si>
  <si>
    <t>Балансир на канатах</t>
  </si>
  <si>
    <t>Стіл для пісочної терапії</t>
  </si>
  <si>
    <t>Лото повітряне</t>
  </si>
  <si>
    <t>Домашня логопедія</t>
  </si>
  <si>
    <t>Батут із захисною сіткою "Кідіго"</t>
  </si>
  <si>
    <t>Ламінатор Laminark 29</t>
  </si>
  <si>
    <t>Лавочка дитяча</t>
  </si>
  <si>
    <t>Ламінатор NEOR8306</t>
  </si>
  <si>
    <t>Логопедичні кубики, звук Р, Л</t>
  </si>
  <si>
    <t>Бар'єри для стрибків</t>
  </si>
  <si>
    <t>Масажний балансувальний диск</t>
  </si>
  <si>
    <t>Басейн з кульками</t>
  </si>
  <si>
    <t>Кульки до басейну</t>
  </si>
  <si>
    <t>Дитячий тренажер "Жим сидячи"</t>
  </si>
  <si>
    <t>Дитячий тренажер "Повітряний ходок"</t>
  </si>
  <si>
    <t>Гра "М'ячики Сенсори'</t>
  </si>
  <si>
    <t>Набір "Монтессорі Станція № 1"</t>
  </si>
  <si>
    <t>Набір "Монтессорі  № 1"</t>
  </si>
  <si>
    <t>Катриджи</t>
  </si>
  <si>
    <t>Стілець дитячий дерев'яний</t>
  </si>
  <si>
    <t>Унітаз</t>
  </si>
  <si>
    <t>Катридж для принтера</t>
  </si>
  <si>
    <t>БФП НР Smart Tank 500</t>
  </si>
  <si>
    <t>Морозильна скриня GRUNHELM GCPW -145</t>
  </si>
  <si>
    <t>Водонагрівач побутовий ROUND 80</t>
  </si>
  <si>
    <t>Водонагрівач побутовий ROUND 50</t>
  </si>
  <si>
    <t>Лічильник НІК 2301</t>
  </si>
  <si>
    <t>Копіювальна панель Далі</t>
  </si>
  <si>
    <t>МЕМОграй спрощений</t>
  </si>
  <si>
    <t xml:space="preserve">Скринька з фігурками для розвитку HEGА </t>
  </si>
  <si>
    <t>Гра для розвитку HEGА портрет емоцій</t>
  </si>
  <si>
    <t>Сенсорний тренажер для рук і ніг HEGА</t>
  </si>
  <si>
    <t>Моталочки HEGА</t>
  </si>
  <si>
    <t>Крісло-мішок "Груша"</t>
  </si>
  <si>
    <t>Крісло-мішок "Бегемот"</t>
  </si>
  <si>
    <t>Крісло-мішок "М'яч"</t>
  </si>
  <si>
    <t>Дзеркало логопедичне</t>
  </si>
  <si>
    <t>Конструктор магнітний</t>
  </si>
  <si>
    <t xml:space="preserve">Конструктор </t>
  </si>
  <si>
    <t>Килимок</t>
  </si>
  <si>
    <t>Розвиваюча гра</t>
  </si>
  <si>
    <t>Іграшка навчальна</t>
  </si>
  <si>
    <t>Іграшка кубики</t>
  </si>
  <si>
    <t>Пазл</t>
  </si>
  <si>
    <t>Промисловий пилосос</t>
  </si>
  <si>
    <t>Знак ПГ</t>
  </si>
  <si>
    <t>Мультиварка ERGO</t>
  </si>
  <si>
    <t>Лінолеум 1,5 м</t>
  </si>
  <si>
    <t>Водонагрівач ROUND</t>
  </si>
  <si>
    <t>Каністра 10 л</t>
  </si>
  <si>
    <t>Лінолеум 3 м</t>
  </si>
  <si>
    <t>Лінолеум 2,5 м</t>
  </si>
  <si>
    <t>Стільці офісні</t>
  </si>
  <si>
    <t>Стіл комп'ютерний СУ-3</t>
  </si>
  <si>
    <t>Столи виробничі</t>
  </si>
  <si>
    <t>Каструля 40 л</t>
  </si>
  <si>
    <t>Каструля нержавіюча</t>
  </si>
  <si>
    <t>Каструля 18 л</t>
  </si>
  <si>
    <t>Каструля 16 л</t>
  </si>
  <si>
    <t>Каструля 8,5 л</t>
  </si>
  <si>
    <t>Ковш 2 л</t>
  </si>
  <si>
    <t>Відро нержавіюче з кришкою</t>
  </si>
  <si>
    <t>Відро нержавіюче 10 л</t>
  </si>
  <si>
    <t>Стіл-мийка виробнича</t>
  </si>
  <si>
    <t>Тонометр</t>
  </si>
  <si>
    <t>Картридж</t>
  </si>
  <si>
    <t>Картридж Canon 56</t>
  </si>
  <si>
    <t>Картридж Canon 46</t>
  </si>
  <si>
    <t>Картридж Canon 445</t>
  </si>
  <si>
    <t>Килим 1*2</t>
  </si>
  <si>
    <t>Разом по ДНЗ № 3 м. Ічня:</t>
  </si>
  <si>
    <t>Заклад дошкільної освіти № 5 (ясла-садок) Ічнянської міської ради</t>
  </si>
  <si>
    <t>Пісочниця</t>
  </si>
  <si>
    <t>111370043-111370046</t>
  </si>
  <si>
    <t>Стільці/дітей</t>
  </si>
  <si>
    <t>111360051-111360089</t>
  </si>
  <si>
    <t xml:space="preserve">Люстра </t>
  </si>
  <si>
    <t>111370101-111370108</t>
  </si>
  <si>
    <t>Карнизи</t>
  </si>
  <si>
    <t>111360109-111360129</t>
  </si>
  <si>
    <t>Ліжка 2-х ярусні металеві</t>
  </si>
  <si>
    <t>111360155-111360175</t>
  </si>
  <si>
    <t>Полиця/книг</t>
  </si>
  <si>
    <t>111360190-111360191</t>
  </si>
  <si>
    <t>Калькуоятор</t>
  </si>
  <si>
    <t>111370210-111370211</t>
  </si>
  <si>
    <t>Горщики для квітів</t>
  </si>
  <si>
    <t>111360222-111360221</t>
  </si>
  <si>
    <t>Магнітофон LG</t>
  </si>
  <si>
    <t>Персоналинй комп’ютер</t>
  </si>
  <si>
    <t>Шафа для іграшок старша</t>
  </si>
  <si>
    <t>111360233-111360234</t>
  </si>
  <si>
    <t>Шафа для іграшок ясла</t>
  </si>
  <si>
    <t>Шафа для іграшок середня</t>
  </si>
  <si>
    <t>111360237-111360238</t>
  </si>
  <si>
    <t>Пилосос «SAMSUNG» 1500В</t>
  </si>
  <si>
    <t>ДВД-програвач «ББК» ДВ310СІ</t>
  </si>
  <si>
    <t>Елек плита</t>
  </si>
  <si>
    <t>Мольберт дерев’яний</t>
  </si>
  <si>
    <t>111360282-111360283</t>
  </si>
  <si>
    <t xml:space="preserve">Шафа пекарська  </t>
  </si>
  <si>
    <t>Ялинка штучна</t>
  </si>
  <si>
    <t xml:space="preserve">Мойка  </t>
  </si>
  <si>
    <t>111360347-111360348</t>
  </si>
  <si>
    <t xml:space="preserve">Дриль </t>
  </si>
  <si>
    <t>Унітаз дитячий</t>
  </si>
  <si>
    <t>111360379-111360382</t>
  </si>
  <si>
    <t>Насос дренажний фекальний</t>
  </si>
  <si>
    <t>Стінка для іграшок</t>
  </si>
  <si>
    <t>111360239-111360241</t>
  </si>
  <si>
    <t>Шафи для одягу дитячі ясла</t>
  </si>
  <si>
    <t>Шафи для одягу дитячі</t>
  </si>
  <si>
    <t>Умивальник дитячий</t>
  </si>
  <si>
    <t>Стілець офісний</t>
  </si>
  <si>
    <t>111361260-111361261</t>
  </si>
  <si>
    <t>Кліше печатки та автом.оснащення</t>
  </si>
  <si>
    <t>111361262-111361274</t>
  </si>
  <si>
    <t xml:space="preserve">Кошма пожежна </t>
  </si>
  <si>
    <t>111361276-111361286</t>
  </si>
  <si>
    <t>LED світильник</t>
  </si>
  <si>
    <t>111371297-111371310</t>
  </si>
  <si>
    <t>Термометр цифровий (для кухні)</t>
  </si>
  <si>
    <t>Гідрометр</t>
  </si>
  <si>
    <t>Стіл 2-х тумбочний</t>
  </si>
  <si>
    <t>Шафа 2-х дверна</t>
  </si>
  <si>
    <t>111363170-111363172</t>
  </si>
  <si>
    <t>Тумбочка навісна</t>
  </si>
  <si>
    <t>Посуд (чашки дитячі)</t>
  </si>
  <si>
    <t>Пристрій безперебійного живлення</t>
  </si>
  <si>
    <t>Телевізор «DAEWOO»</t>
  </si>
  <si>
    <t>Пральна машина BOСH</t>
  </si>
  <si>
    <t>Холодильник «SNAIGE»</t>
  </si>
  <si>
    <t>Персональний комп’ютер</t>
  </si>
  <si>
    <t>Плита електр. ЕПК-4М-ШЕ</t>
  </si>
  <si>
    <t>Мийна ванна</t>
  </si>
  <si>
    <t>Комп’ютер у комплекті</t>
  </si>
  <si>
    <t>Плита газова Hansa</t>
  </si>
  <si>
    <t>Пилосос Samsung 1500 Вт</t>
  </si>
  <si>
    <t xml:space="preserve">Конвектор </t>
  </si>
  <si>
    <t>Водонагрівач  Atlantic</t>
  </si>
  <si>
    <t>Водонагівач побутовий</t>
  </si>
  <si>
    <t>БФП Brather</t>
  </si>
  <si>
    <t xml:space="preserve">Принтер CANON </t>
  </si>
  <si>
    <t>Принтер Samsung ML -1641</t>
  </si>
  <si>
    <t xml:space="preserve">Мотокоса Unira Garden </t>
  </si>
  <si>
    <t>Лічильник електроенергії (3 фази) "Мерид"</t>
  </si>
  <si>
    <t>Газова колонка TERMOLINE</t>
  </si>
  <si>
    <t>Телевізор Ergo</t>
  </si>
  <si>
    <t xml:space="preserve">Газовий котел </t>
  </si>
  <si>
    <t>Міні стінка (зал)</t>
  </si>
  <si>
    <t>Ліжка дитячі 2-х ярусні</t>
  </si>
  <si>
    <t>111371313-111371331</t>
  </si>
  <si>
    <t>111360355-111360370</t>
  </si>
  <si>
    <t>Ліжка 2-х ярусні  дерев'яні</t>
  </si>
  <si>
    <t>111360176- 111360185</t>
  </si>
  <si>
    <t>111360257 -111360262</t>
  </si>
  <si>
    <t>Стільці дитячі (пластмасові)</t>
  </si>
  <si>
    <t>111360298- 111360312</t>
  </si>
  <si>
    <t>1113603 -111360337</t>
  </si>
  <si>
    <t>111360338 -111360346</t>
  </si>
  <si>
    <t xml:space="preserve">Лічильник електроенергії </t>
  </si>
  <si>
    <t>111360375-111360378</t>
  </si>
  <si>
    <t>111361347 -111361353</t>
  </si>
  <si>
    <t>Водонашрівач побутовий електричний ROUND</t>
  </si>
  <si>
    <t>Разом по ЗДО № 5 м. Ічня:</t>
  </si>
  <si>
    <t>Разом по ЗДО м. Ічня</t>
  </si>
  <si>
    <t>Відділ культури і туризму Ічнянської міської ради</t>
  </si>
  <si>
    <t>Централізована бухгалтерія</t>
  </si>
  <si>
    <t>Комп'ютер SEMPRON</t>
  </si>
  <si>
    <t>Принтер-сканер</t>
  </si>
  <si>
    <t>Комп'ютер в комплекті, системний блок</t>
  </si>
  <si>
    <t>Комп’ютер Kredo в комплекті</t>
  </si>
  <si>
    <t>Кондиціонер ERGO ACI 1235 SWH W</t>
  </si>
  <si>
    <t>Мистецька школа Ічнянської міської ради (м. Ічня, вул. Героїв Майдану, 4)</t>
  </si>
  <si>
    <t>Кондиціонер SAMSUNG</t>
  </si>
  <si>
    <t>Баян</t>
  </si>
  <si>
    <t>Гітара акустична</t>
  </si>
  <si>
    <t>Духовий оркестр</t>
  </si>
  <si>
    <t>Рояль</t>
  </si>
  <si>
    <t>Піаніно</t>
  </si>
  <si>
    <t>Фортепіано</t>
  </si>
  <si>
    <t>Ноутбук Lenovo G 505</t>
  </si>
  <si>
    <t>Баян Тула-Тула 210 (БН-39)</t>
  </si>
  <si>
    <t>Акордеон Maxtone TA 7234</t>
  </si>
  <si>
    <t>Акустична система ALTO PROFESSIONAL TS 315</t>
  </si>
  <si>
    <t>Мікшерний пульт YAMAHA MG12</t>
  </si>
  <si>
    <t>Радіосистема WMS40Mini2Voc</t>
  </si>
  <si>
    <t>Процесор ефектів ALESIS NONAVERB 2</t>
  </si>
  <si>
    <t>Проектор EPSON EB - S41</t>
  </si>
  <si>
    <t>Ноутбук ASUS х 540 АМ</t>
  </si>
  <si>
    <t>Баян БН-40</t>
  </si>
  <si>
    <t>Системний блок ПК AMD A6-9500/8Gb/SSD M2 256 Gb/450W</t>
  </si>
  <si>
    <t>Синтезатор</t>
  </si>
  <si>
    <t>Фортепіано цифрове</t>
  </si>
  <si>
    <t>Акустична ударна установа MAXTONE MXC-3005</t>
  </si>
  <si>
    <t>Цифрове піаніно YAMAHA</t>
  </si>
  <si>
    <t>Принтер (Багатофункціональний пристрій i-SENSYS MF 237w)</t>
  </si>
  <si>
    <t>Бензиновий генератор BISON</t>
  </si>
  <si>
    <t>Котел твердопаливний водогрійний КТ-2Е-120</t>
  </si>
  <si>
    <t>Котел твердопаливний водогрійний КТ-2Е-121</t>
  </si>
  <si>
    <t>Гмирянський СБК (с.Гмирянка, вул. Миру, 75)</t>
  </si>
  <si>
    <t>Музична апаратура в комплекті</t>
  </si>
  <si>
    <t>Андріївський СБК (с. Андріївка, вул. Незалежності, 3)</t>
  </si>
  <si>
    <t>Краєзнавчий музей Ічнянської міської ради (м. Ічня, вул. Воскресінська, 27)</t>
  </si>
  <si>
    <t>Системний блок (компютер)</t>
  </si>
  <si>
    <t>Ноутбук  HP laptop</t>
  </si>
  <si>
    <t>Машинка друкарська "Ятрань"</t>
  </si>
  <si>
    <t>Бензиновий генератор MSW-PG2200</t>
  </si>
  <si>
    <t>Більмачівський СБК (с. Більмачівка, вул. Поштова, 1)</t>
  </si>
  <si>
    <t>Комплект музичної апаратури</t>
  </si>
  <si>
    <t>Ноутбук IdiaPad S145-15 IGM</t>
  </si>
  <si>
    <t>Сценічні костюми в комплекті</t>
  </si>
  <si>
    <t>Комплект меблів (шкаф 1шт,стіл 1 шт стільці 6 шт)</t>
  </si>
  <si>
    <t>Обігрівач</t>
  </si>
  <si>
    <t>Дорогинський СБК (с.Дорогинка, вул. Вишнева, 4-А)</t>
  </si>
  <si>
    <t>10140006-7</t>
  </si>
  <si>
    <t>Звукопідсилювач</t>
  </si>
  <si>
    <t>Мікшерний пульт</t>
  </si>
  <si>
    <t>Бурімський СБК (с.Бурімка, вул. П. Басанця, 2)</t>
  </si>
  <si>
    <t>10490056, 10490057</t>
  </si>
  <si>
    <t>Парове опалення</t>
  </si>
  <si>
    <t>Котел КСЕ-3,5</t>
  </si>
  <si>
    <t>Котел твердопаливний КТ-2Е(62)</t>
  </si>
  <si>
    <t>Музичний центр в комплекті</t>
  </si>
  <si>
    <t>Заудайський СБК (с.Заудайка, вул. В. Борща, 1)</t>
  </si>
  <si>
    <t>Баян "Мечта"</t>
  </si>
  <si>
    <t>Конвектор</t>
  </si>
  <si>
    <t>Підсилювач</t>
  </si>
  <si>
    <t>Світловий пристрій</t>
  </si>
  <si>
    <t>Планшет Coclever-TERRA101</t>
  </si>
  <si>
    <t>Більярд</t>
  </si>
  <si>
    <t>Крупичпільський СБК (с.Крупичполе, вул. Б.Хмельницького, 55-А)</t>
  </si>
  <si>
    <t>Теплогенератор ТГУ 1000</t>
  </si>
  <si>
    <t>Телевізор Libertu 2128</t>
  </si>
  <si>
    <t>Підсилювач Soundcinq</t>
  </si>
  <si>
    <t>Баян "Тула"</t>
  </si>
  <si>
    <t>Акустична система 040</t>
  </si>
  <si>
    <t>Мікрофон shure</t>
  </si>
  <si>
    <t>Стойка для мікрофонів</t>
  </si>
  <si>
    <t>Тримач мікрофонів</t>
  </si>
  <si>
    <t>Автономне звукове обладнання  HL AUDIO USK 15 A BT/ USB</t>
  </si>
  <si>
    <t>Блузки-вишиванки</t>
  </si>
  <si>
    <t>Костюм Святого Миколая</t>
  </si>
  <si>
    <t>Іржавецький СБК (с.Іржавець, вул. Шевченка, 65)</t>
  </si>
  <si>
    <t>Підсилювальна апаратура</t>
  </si>
  <si>
    <t>Музична апаратура (пульт з підсил., акустична система, мікрофони, стійки під мікрофони)</t>
  </si>
  <si>
    <t>Контрабас</t>
  </si>
  <si>
    <t>Баян Старт</t>
  </si>
  <si>
    <t>Баян Концертний</t>
  </si>
  <si>
    <t>Телевізор Іві</t>
  </si>
  <si>
    <t>Блузи жіночі</t>
  </si>
  <si>
    <t>Сценічне взуття туфлі жіночі народні</t>
  </si>
  <si>
    <t>Сценічне взуття туфлі жіночі</t>
  </si>
  <si>
    <t>Спідниці нижні жіночі</t>
  </si>
  <si>
    <t>Сорочки чоловічі "Чумачка"</t>
  </si>
  <si>
    <t>Шаровари чоловічі</t>
  </si>
  <si>
    <t>Спідниці жіночі</t>
  </si>
  <si>
    <t>Фартухи жіночі</t>
  </si>
  <si>
    <t>Шкаф одежний</t>
  </si>
  <si>
    <t>Шкаф книжковий</t>
  </si>
  <si>
    <t>Музей-садиба Л.М. Ревуцького (с.Іржавець, вул.Космічна,28</t>
  </si>
  <si>
    <t>Ресивер</t>
  </si>
  <si>
    <t>Обігрівач "Клотрон"</t>
  </si>
  <si>
    <t>Гужівський СБК (с.Гужівка, вул. Шкільна, 2-А)</t>
  </si>
  <si>
    <t>Повітронагрівач</t>
  </si>
  <si>
    <t>Більярд дорослий</t>
  </si>
  <si>
    <t>Монастирищенський СБК (с.Монастирище, вул. Центральна, 2)</t>
  </si>
  <si>
    <t>Кіноапарат</t>
  </si>
  <si>
    <t>Занавіс АР МАСО</t>
  </si>
  <si>
    <t xml:space="preserve">Рожнівський СБК с.Рожнівка, вул. Травнева, 8 </t>
  </si>
  <si>
    <t>Люстра кришталева</t>
  </si>
  <si>
    <t>101400834-101400835</t>
  </si>
  <si>
    <t>Мікрофон VS-800</t>
  </si>
  <si>
    <t>101400815-101400816</t>
  </si>
  <si>
    <t>Пульт Yamaha mix-68</t>
  </si>
  <si>
    <t>Обігрівач Asel</t>
  </si>
  <si>
    <t>Костюми для худ.самодіяльності</t>
  </si>
  <si>
    <t>101800013- 101800020</t>
  </si>
  <si>
    <t>Картини</t>
  </si>
  <si>
    <t>101800111- 1018115</t>
  </si>
  <si>
    <t>Ольшанський СБК с. Ольшана, вул. Центральна, 53</t>
  </si>
  <si>
    <t>Стіл більярдний</t>
  </si>
  <si>
    <t>Мікшер</t>
  </si>
  <si>
    <t>Мікрофонна система</t>
  </si>
  <si>
    <t>Ноутбук Lenovo 810</t>
  </si>
  <si>
    <t>Теплогенератор</t>
  </si>
  <si>
    <t>Занавіс плюшевий</t>
  </si>
  <si>
    <t>Сезьківський СБК (с.Сезьки, вул. Братів Протащуків, 14)</t>
  </si>
  <si>
    <t>Телевізор "Березка"</t>
  </si>
  <si>
    <t xml:space="preserve">Припутнівський СБК (с. Припутні, вул. Шевченка, 12) </t>
  </si>
  <si>
    <t>Бакаївський СБК (с.Бакаївка, вул. Центральна, 48)</t>
  </si>
  <si>
    <t>Ударна установка</t>
  </si>
  <si>
    <t>Мікщерський пульт</t>
  </si>
  <si>
    <t>Комплект музичний</t>
  </si>
  <si>
    <t>Будянський СБК (с.Буди, вул. Центральна, 25)</t>
  </si>
  <si>
    <t>Музика "Соліст"</t>
  </si>
  <si>
    <t>Телевізор „Берізка”</t>
  </si>
  <si>
    <t>Баян "Полісся"</t>
  </si>
  <si>
    <t>Світломузика</t>
  </si>
  <si>
    <t>Хаєнківський СБК (с.Хаєнки, вул. Космонавтів, 5)</t>
  </si>
  <si>
    <t>Шкаф трьохдверний</t>
  </si>
  <si>
    <t>Ступаківський СК (с.Ступаківка, вул. Травнева, 45)</t>
  </si>
  <si>
    <t>Крісла театральні</t>
  </si>
  <si>
    <t>Максимівський СК (с.Максимівка, вул. Незалежності, 9)</t>
  </si>
  <si>
    <t>Августівський СК (с.Августівка, вул. Вокзальна, 18)</t>
  </si>
  <si>
    <t>теплова піч</t>
  </si>
  <si>
    <t>Публічна бібліотека Ічнянської міської ради (м. Ічня, вул. Гоголя, 1)</t>
  </si>
  <si>
    <t>БФП кольорового друку EPSON L4150</t>
  </si>
  <si>
    <t>Проектор Acer X 1529 Ki</t>
  </si>
  <si>
    <t>Ксерокс MF 4018</t>
  </si>
  <si>
    <t>Решітка декоративна</t>
  </si>
  <si>
    <t>Ноутбук HP laptop</t>
  </si>
  <si>
    <t>Кондиціонер Mystery MTH24CT-W3N2</t>
  </si>
  <si>
    <t>Центр культури і дозвілля Ічнянської міської ради (м. Ічня, вул. Гоголя, 1)</t>
  </si>
  <si>
    <t>Генератор Rator R 5500 3Kw</t>
  </si>
  <si>
    <t>Генератор Pramac 4000 2700 Kw</t>
  </si>
  <si>
    <t>Комплект  меблів</t>
  </si>
  <si>
    <t>Музичний центр SAMSUNG 213450</t>
  </si>
  <si>
    <t>Лічильник на тепло</t>
  </si>
  <si>
    <t>Мікрофонна  радіосистема SHURE</t>
  </si>
  <si>
    <t>Ноутбук НР15-ra047ur(3QT61EA)</t>
  </si>
  <si>
    <t>Ноутбук "Асеr"</t>
  </si>
  <si>
    <t>Кінокамера "Красногорск"</t>
  </si>
  <si>
    <t>Відеомагнітофон</t>
  </si>
  <si>
    <t>Відеокамера</t>
  </si>
  <si>
    <t>Системний блок (комп’ютер)</t>
  </si>
  <si>
    <t>Монітор SAMSUNG 2243</t>
  </si>
  <si>
    <t>Мультимедійний відеопроектор</t>
  </si>
  <si>
    <t>Станок свердловий</t>
  </si>
  <si>
    <t>Котел</t>
  </si>
  <si>
    <t>Синтезатор "Ямаха-350"</t>
  </si>
  <si>
    <t>Колонка</t>
  </si>
  <si>
    <t>Мікшерний пульт VM-10/2</t>
  </si>
  <si>
    <t>Баян-ТULA-210 BN-39</t>
  </si>
  <si>
    <t>Кінопроектор</t>
  </si>
  <si>
    <t>Звук</t>
  </si>
  <si>
    <t>Розподільчий пристрій</t>
  </si>
  <si>
    <t>Колонка НМ № 1307</t>
  </si>
  <si>
    <t>Екран</t>
  </si>
  <si>
    <t>Автоперемотувач</t>
  </si>
  <si>
    <t>50 В УК-120</t>
  </si>
  <si>
    <t>51 В УК-120</t>
  </si>
  <si>
    <t>Колонка акустична</t>
  </si>
  <si>
    <t>Програвач мінідисків</t>
  </si>
  <si>
    <t>Стійка мікрофонна</t>
  </si>
  <si>
    <t>А/с звуковий монітор</t>
  </si>
  <si>
    <t>Музичний центр LG</t>
  </si>
  <si>
    <t>Телевізор TCLD 1465</t>
  </si>
  <si>
    <t>Мікрофон</t>
  </si>
  <si>
    <t>Мінідиск SD№4</t>
  </si>
  <si>
    <t>Акустична колонка</t>
  </si>
  <si>
    <t>Комплект радіомікрофонів</t>
  </si>
  <si>
    <t>Комплект з 2-х гарнітурних мікрофонів</t>
  </si>
  <si>
    <t>Стаціонарний радіомікроф.</t>
  </si>
  <si>
    <t>Пульт управління світлом OBEY 40</t>
  </si>
  <si>
    <t>Світлодіодне сценічне освітлення LED PAR Light</t>
  </si>
  <si>
    <t>101480007-101480014</t>
  </si>
  <si>
    <t>Процессор еффектов ALESIS</t>
  </si>
  <si>
    <t>Затемнювач світла</t>
  </si>
  <si>
    <t>Прожектор світла 4х500 СВТГ</t>
  </si>
  <si>
    <t>Сигналізатор ВАРТА в комплекті з датчиками</t>
  </si>
  <si>
    <t>Cтінка "Акація"</t>
  </si>
  <si>
    <t>Саксофон</t>
  </si>
  <si>
    <t>Флейта</t>
  </si>
  <si>
    <t>Комплект музичного та світлового обладнання</t>
  </si>
  <si>
    <t>Відеокамера (HDV-камера PANASONIC HC-X1000 E)</t>
  </si>
  <si>
    <t>Системнй блок НP ProDesk 600</t>
  </si>
  <si>
    <t>Ноутбук MSI Modemis</t>
  </si>
  <si>
    <t>Проектор Panasonic PT-VMZ71  (7000 in WUXGA</t>
  </si>
  <si>
    <t>Ноутбук MSI Katana 17.3 QHD, Intel</t>
  </si>
  <si>
    <t>Монітор LG 27</t>
  </si>
  <si>
    <t>Падуги</t>
  </si>
  <si>
    <t>Занавіс сцени</t>
  </si>
  <si>
    <t>"Арлекін"</t>
  </si>
  <si>
    <t>Сценічний заднік</t>
  </si>
  <si>
    <t>Комплект на вікна у концертний зал</t>
  </si>
  <si>
    <t>Бокові куліси з падугами</t>
  </si>
  <si>
    <t>Чоботи жіночі</t>
  </si>
  <si>
    <t>Блуза жіноча</t>
  </si>
  <si>
    <t>Чоловічі сорочки-вишиванки</t>
  </si>
  <si>
    <t>Сценічне взуття</t>
  </si>
  <si>
    <t>Навушники Audio Techica ATHM50X</t>
  </si>
  <si>
    <t>Студійний монітор YAMAHA HS4 (black)</t>
  </si>
  <si>
    <t>Цифровий мікшерний пульт MIDAS MR 18</t>
  </si>
  <si>
    <t>Планшет Xiaomi Pad Pro 6/128</t>
  </si>
  <si>
    <t>Радіосистема AKG</t>
  </si>
  <si>
    <t>Мікрофон  MARSHALL</t>
  </si>
  <si>
    <t>Пральна машина EDLER EWF8021</t>
  </si>
  <si>
    <t>Акустична система Electro-Voice ZLX-15P-G2 (колонки)</t>
  </si>
  <si>
    <t>Мультикор ROCKCABLE RCL30900</t>
  </si>
  <si>
    <t>HH Electronics TRM-1201-Активний сценічний монітор</t>
  </si>
  <si>
    <t>Новорічний олень із санчатами (декорація із гірляндою)</t>
  </si>
  <si>
    <t>Разом по Відділу культури і туризму Ічнянської міської ради</t>
  </si>
  <si>
    <t>3223231,97</t>
  </si>
  <si>
    <t>КНП " Ічнянська міська лікарня" Ічнянської міської ради</t>
  </si>
  <si>
    <t>Земельна ділянка для ведення підсобного сільського господарства :16,6599га)</t>
  </si>
  <si>
    <t>кадастровий номер 7421710100:01:002:0119  Серія ЯЯ   № 370735 від 31.01.2006</t>
  </si>
  <si>
    <t>кадастровий номер 7421755700:05:000:0929 Серія ЯБ№ 624423 від 07.12.2005</t>
  </si>
  <si>
    <t>кадастровий номер 7421755700:05:000:0930  Серія ЯБ № 624424 від 07.12.2005</t>
  </si>
  <si>
    <t>кадастровий номер 7421785600:03:001:0035   Серія ЯМ № 712112 від 07.06.2012</t>
  </si>
  <si>
    <t>кадастровий номер 7421785600:03:001:1239  Серія ЯМ № 712111 від 07.06.2012</t>
  </si>
  <si>
    <t>кадастровий номер  7421785600:03:001:0009   Серія   ЯБ      № 919808 від 12.05.2005</t>
  </si>
  <si>
    <t>кадастровий номер  7421785600:03:001:0048  Серія   ЯБ      № 919809 від 12.05.2005</t>
  </si>
  <si>
    <t>кадастровий номер  7421785600:03:001:0070   Серія   ЯБ      № 919810 від 12.05.2005</t>
  </si>
  <si>
    <t>водопровід від артезіанської свердловини</t>
  </si>
  <si>
    <t>водопровідна мережа</t>
  </si>
  <si>
    <t>електролінія від трансформатора</t>
  </si>
  <si>
    <t>мережа зовнішнього освітлення</t>
  </si>
  <si>
    <t>компенсуючий бак</t>
  </si>
  <si>
    <t>10610001-10610002</t>
  </si>
  <si>
    <t>внутрішній технологічний газопровід</t>
  </si>
  <si>
    <t>газопровід із нержавіючої сталі</t>
  </si>
  <si>
    <t>внутрішній газопровід</t>
  </si>
  <si>
    <t>внутрішній потік газопроволу</t>
  </si>
  <si>
    <t>внутрішня каналізація</t>
  </si>
  <si>
    <t>зовнішня теплотраса</t>
  </si>
  <si>
    <t>Термостат</t>
  </si>
  <si>
    <t>Холодильник « Дніпро»</t>
  </si>
  <si>
    <t>Пульсоксиметр « Ютакса»</t>
  </si>
  <si>
    <t>Комплект комп’ютерної техніки</t>
  </si>
  <si>
    <t xml:space="preserve">Апарат ШВЛ </t>
  </si>
  <si>
    <t xml:space="preserve">Ларингоскоп </t>
  </si>
  <si>
    <t>Концентратор кисневий Біомед</t>
  </si>
  <si>
    <t>Концентратор кисневий KSN 5</t>
  </si>
  <si>
    <t xml:space="preserve">Концентратор кисневий </t>
  </si>
  <si>
    <t>Концентратор кисневий OX10л/5А</t>
  </si>
  <si>
    <t>Монітор пацієнта OSEN 8000B</t>
  </si>
  <si>
    <t>Ліжко функціональне</t>
  </si>
  <si>
    <t>Холодильник «Дніпро»</t>
  </si>
  <si>
    <t>Стерилізатор ГП-40</t>
  </si>
  <si>
    <t>Шафа сушильна</t>
  </si>
  <si>
    <t xml:space="preserve">Кондиціонер </t>
  </si>
  <si>
    <t>Каталка для хворих</t>
  </si>
  <si>
    <t>Кондиціонер повітря</t>
  </si>
  <si>
    <t>10491102, 603</t>
  </si>
  <si>
    <t>Пульсоксиметр «Ютаксі»</t>
  </si>
  <si>
    <t>ЕКГ «Уком-1»</t>
  </si>
  <si>
    <t>Комплекс медичної діагностики «Тредекс»</t>
  </si>
  <si>
    <t>персональний комп'ютер в компл.</t>
  </si>
  <si>
    <t>Пристрій для голкотерапії</t>
  </si>
  <si>
    <t>Приставка "Рампа -2"</t>
  </si>
  <si>
    <t>Холодильник "Дніпро"</t>
  </si>
  <si>
    <t>Персональний коп'ютер в компл.</t>
  </si>
  <si>
    <t>Апарат УВЧ-66</t>
  </si>
  <si>
    <t>Апарат УВЧ-30</t>
  </si>
  <si>
    <t>Холодильник « Норд»</t>
  </si>
  <si>
    <t>Відсмоктувач В-40</t>
  </si>
  <si>
    <t>Концентратор кисню</t>
  </si>
  <si>
    <t>Апарат для електрофорезу</t>
  </si>
  <si>
    <t>Персональний комп’ютер в комплекті</t>
  </si>
  <si>
    <t xml:space="preserve">Ліжко для новонароджених з підігрівом </t>
  </si>
  <si>
    <t>Аналізатор АГФ</t>
  </si>
  <si>
    <t>Опромінював ОФТН</t>
  </si>
  <si>
    <t>Крісло гінекологічне</t>
  </si>
  <si>
    <t>Світильник шести рефлекторний</t>
  </si>
  <si>
    <t>Стіл операційний</t>
  </si>
  <si>
    <t>Холодильник «Кодри»</t>
  </si>
  <si>
    <t>Підігрівач інфузійних розчинів</t>
  </si>
  <si>
    <t>Апаратно-діагностичний комплекс</t>
  </si>
  <si>
    <t>Лампа безтіньова</t>
  </si>
  <si>
    <t>Стерилізатор ГП 320-3</t>
  </si>
  <si>
    <t>Респіратор РО-2</t>
  </si>
  <si>
    <t>Столик пеленальний з підігрівом</t>
  </si>
  <si>
    <t>Ліжко для новонароджених</t>
  </si>
  <si>
    <t>Лампа для обігріву новонароджених</t>
  </si>
  <si>
    <t>Відсмоктувач медичний</t>
  </si>
  <si>
    <t>Візок для перевезення хворих</t>
  </si>
  <si>
    <t>Ліжко для новонароджених   "Аліса"</t>
  </si>
  <si>
    <t>Відсмоктувач В-80</t>
  </si>
  <si>
    <t>Душова кабіна</t>
  </si>
  <si>
    <t>Опромінювач 3-х ламповий</t>
  </si>
  <si>
    <t>Ліжко для новонароджених «Аліса»</t>
  </si>
  <si>
    <t>10472609 -610</t>
  </si>
  <si>
    <t xml:space="preserve">Кисневий концентратор </t>
  </si>
  <si>
    <t>Відсмоктувач медичний дитячий</t>
  </si>
  <si>
    <t>Ліжко терапевтичне</t>
  </si>
  <si>
    <t>Ноутбук Deell</t>
  </si>
  <si>
    <t>Ліжко КТМ</t>
  </si>
  <si>
    <t xml:space="preserve">Направлювач  3-х ламповий </t>
  </si>
  <si>
    <t>Крісло коляска</t>
  </si>
  <si>
    <t>Периметр</t>
  </si>
  <si>
    <t>Лампа щільова</t>
  </si>
  <si>
    <t>Телевізор LG « Електрон»</t>
  </si>
  <si>
    <t>Апарат електрохірургічний Левкой</t>
  </si>
  <si>
    <t>Мікрохвильова піч</t>
  </si>
  <si>
    <t>Центрофуга ОПН-3</t>
  </si>
  <si>
    <t>Крісло сорбіційне електр.Greiner</t>
  </si>
  <si>
    <t>Лампа операційна KS5 пересувна</t>
  </si>
  <si>
    <t>Периметр очний</t>
  </si>
  <si>
    <t>Негатоскоп ИК-01</t>
  </si>
  <si>
    <t>Барабан картотечний</t>
  </si>
  <si>
    <t xml:space="preserve">Холодильник « Дніпро» </t>
  </si>
  <si>
    <t>Ректоскоп для дорослих</t>
  </si>
  <si>
    <t>Відсмоктувач хірургічний</t>
  </si>
  <si>
    <t>Гастродуоендоскоп</t>
  </si>
  <si>
    <t>Комплекс діагностичний "Кардіо" ЕКГ</t>
  </si>
  <si>
    <t>Система Ультразвукова діагностична</t>
  </si>
  <si>
    <t>Комп’ютер Ceferon</t>
  </si>
  <si>
    <t>Негатоскоп НТ4</t>
  </si>
  <si>
    <t>Центрифуга МХ-200</t>
  </si>
  <si>
    <t>Цифровий проектор</t>
  </si>
  <si>
    <t>Гастрофіброскоп</t>
  </si>
  <si>
    <t>Джерело світла до екдоскопа</t>
  </si>
  <si>
    <t>Відсмоктувач</t>
  </si>
  <si>
    <t>Стійка ендоскопічна ТНК</t>
  </si>
  <si>
    <t>Світильник хірургічний</t>
  </si>
  <si>
    <t>Ультразвукова система Sono Spape</t>
  </si>
  <si>
    <t>Датчик С351</t>
  </si>
  <si>
    <t>Датчик 1,745</t>
  </si>
  <si>
    <t>Нічний столик</t>
  </si>
  <si>
    <t>10471610-11</t>
  </si>
  <si>
    <t>Офтальмоскоп</t>
  </si>
  <si>
    <t xml:space="preserve">Системний блок </t>
  </si>
  <si>
    <t>Монітор 500Е</t>
  </si>
  <si>
    <t>Факс-телефон</t>
  </si>
  <si>
    <t>Комп’ютер кардіологічний</t>
  </si>
  <si>
    <t>Принтер НРСА</t>
  </si>
  <si>
    <t>Монітор</t>
  </si>
  <si>
    <t>Кондиціонер</t>
  </si>
  <si>
    <t>Пристрій безперебійного живлення до УЗІ</t>
  </si>
  <si>
    <t>Системний блок СРО 5</t>
  </si>
  <si>
    <t xml:space="preserve">Комплект комп’ютерної техніки </t>
  </si>
  <si>
    <t>10460008, 12-13,15-16,19-23, 25-26,28</t>
  </si>
  <si>
    <t>Стіл анатомічний</t>
  </si>
  <si>
    <t>Факс</t>
  </si>
  <si>
    <t>Ваги sw-2</t>
  </si>
  <si>
    <t>Скриня морозильна</t>
  </si>
  <si>
    <t>Апарат рентгенівський</t>
  </si>
  <si>
    <t>Негатоскоп</t>
  </si>
  <si>
    <t>Апарат 9л5в в зборі</t>
  </si>
  <si>
    <t>Апарат РУМ-20</t>
  </si>
  <si>
    <t>Апарат флюорографії</t>
  </si>
  <si>
    <t>Рентген ТХ</t>
  </si>
  <si>
    <t>Фартух рентгенівський</t>
  </si>
  <si>
    <t>Фото бокс</t>
  </si>
  <si>
    <t xml:space="preserve">комплект комп.техніки </t>
  </si>
  <si>
    <t>Касета рентгенівська</t>
  </si>
  <si>
    <t>Проявник комплексний «Оліко»</t>
  </si>
  <si>
    <t>Комплекс рентгенівський діагностичний</t>
  </si>
  <si>
    <t>Трубка рентгенівська</t>
  </si>
  <si>
    <t>Система рентгенівська Fona</t>
  </si>
  <si>
    <t>Установа для ручної обробки рентген плівки</t>
  </si>
  <si>
    <t>Рентгентрубка DR 125/30/50</t>
  </si>
  <si>
    <t>Кабель високовольтний</t>
  </si>
  <si>
    <t>Шафа сушильна жс-80</t>
  </si>
  <si>
    <t>Шафа сушильна жс-250</t>
  </si>
  <si>
    <t>Стерилізатор паровий  СП-ГК-100</t>
  </si>
  <si>
    <t>Машина пральна 10 кг.</t>
  </si>
  <si>
    <t>Машина пральна Вірпул</t>
  </si>
  <si>
    <t>Машина пральна МСТ-25</t>
  </si>
  <si>
    <t>Машина пральна 8 кг.</t>
  </si>
  <si>
    <t>Машина віджимна</t>
  </si>
  <si>
    <t>Апарат для місцевої дерсанвалізації</t>
  </si>
  <si>
    <t>Апарат «Снім»</t>
  </si>
  <si>
    <t>Апарат УЗТ-108</t>
  </si>
  <si>
    <t>Апарат «Ампліпульс»</t>
  </si>
  <si>
    <t>Апарат УЗТ 12,13</t>
  </si>
  <si>
    <t>Апарат «Ампліпульс-5»</t>
  </si>
  <si>
    <t>Фізіотерапевтичний комплекс БТЛ-4000</t>
  </si>
  <si>
    <t>Фізіотерапевтичний комплекс БТЛ-6000</t>
  </si>
  <si>
    <t>Стіл масажний</t>
  </si>
  <si>
    <t>Прилад електр.терап."Радиус-1"</t>
  </si>
  <si>
    <t>Підвісна розвантажувальна система</t>
  </si>
  <si>
    <t>АЛ410 Кабіна для кінезотерапії</t>
  </si>
  <si>
    <t>АЛ406 Сходи реабілітаційні</t>
  </si>
  <si>
    <t xml:space="preserve">АЛ455 Стіл реабілітаційний </t>
  </si>
  <si>
    <t>Тренажер "Нідета"</t>
  </si>
  <si>
    <t>Система для ПЛР</t>
  </si>
  <si>
    <t>Мікроскоп МІКРО</t>
  </si>
  <si>
    <t>Резограф</t>
  </si>
  <si>
    <t>ЕКГ 3-х канальний 326</t>
  </si>
  <si>
    <t>ЕКГ 3-х канальний</t>
  </si>
  <si>
    <t>ЕКГ " Юкард -100"</t>
  </si>
  <si>
    <t xml:space="preserve">Ліжко функціональне </t>
  </si>
  <si>
    <t xml:space="preserve">Дефібрилятор </t>
  </si>
  <si>
    <t>Апарат інгаляційного наркозу</t>
  </si>
  <si>
    <t>Приставка до Наркона</t>
  </si>
  <si>
    <t>Холодильник «Свіяга»</t>
  </si>
  <si>
    <t>Дефібрилятор ДКН</t>
  </si>
  <si>
    <t>Пульсоксиметр Ютаксі</t>
  </si>
  <si>
    <t>Апарат ШВЛ «Каріна»</t>
  </si>
  <si>
    <t xml:space="preserve">Відсмоктувач </t>
  </si>
  <si>
    <t xml:space="preserve">Ехоенцефалограф </t>
  </si>
  <si>
    <t>Екг Юкард</t>
  </si>
  <si>
    <t>Дозатор шприцевий</t>
  </si>
  <si>
    <t>Шприц - насос</t>
  </si>
  <si>
    <t>Концентратор кисню OLV-10</t>
  </si>
  <si>
    <t>Монітор життєво важл.показн.</t>
  </si>
  <si>
    <t>Пристрій ДП 5-13</t>
  </si>
  <si>
    <t>Концентратор кисневий OX10л/5</t>
  </si>
  <si>
    <t>Стіл операційний б\у</t>
  </si>
  <si>
    <t>Шафа установка</t>
  </si>
  <si>
    <t>Фільтр газовий</t>
  </si>
  <si>
    <t>Коректор газу</t>
  </si>
  <si>
    <t>Клапан запобіжний газовий</t>
  </si>
  <si>
    <t>Лічильник газу</t>
  </si>
  <si>
    <t>Конвектор газу</t>
  </si>
  <si>
    <t>Автоматичне водовідведення</t>
  </si>
  <si>
    <t>Модуль регулятор ТВП</t>
  </si>
  <si>
    <t>Модуль регулятор АРД</t>
  </si>
  <si>
    <t>Модульний газовий котел</t>
  </si>
  <si>
    <t>10418828 - 10418839</t>
  </si>
  <si>
    <t>10418834 - 10418839</t>
  </si>
  <si>
    <t>Модуль генератор</t>
  </si>
  <si>
    <t>Апарат для вшивання культі</t>
  </si>
  <si>
    <t>Апарат Улізарова</t>
  </si>
  <si>
    <t>Бронхоскоп</t>
  </si>
  <si>
    <t>Світильник 9-ти рефл.</t>
  </si>
  <si>
    <t>Світильник 3-х -910</t>
  </si>
  <si>
    <t xml:space="preserve">Полінаркон </t>
  </si>
  <si>
    <t>Вольтмер до Полінаркона</t>
  </si>
  <si>
    <t>Апарат наркозний Фаза-8</t>
  </si>
  <si>
    <t xml:space="preserve">Кардіодефібрилятор </t>
  </si>
  <si>
    <t>Апарат високочастотний терапії</t>
  </si>
  <si>
    <t>Стерилізатор паровий</t>
  </si>
  <si>
    <t>Апарат штучної вентиляції легень</t>
  </si>
  <si>
    <t>Дихальний мішок</t>
  </si>
  <si>
    <t>Концентратор кисневий</t>
  </si>
  <si>
    <t>Кабіна душова</t>
  </si>
  <si>
    <t>Світильник операційний</t>
  </si>
  <si>
    <t>Стерилізатор ГП-20</t>
  </si>
  <si>
    <t>Електрокоагулятор зварювальний</t>
  </si>
  <si>
    <t>Гістероскоп та лапароскоп</t>
  </si>
  <si>
    <t>Плитка електрична</t>
  </si>
  <si>
    <t xml:space="preserve">Електро котел </t>
  </si>
  <si>
    <t>Плитка газова «Брест»</t>
  </si>
  <si>
    <t>Морозильний лар</t>
  </si>
  <si>
    <t>Крісло зуболікарське</t>
  </si>
  <si>
    <t>Бормашина електрична</t>
  </si>
  <si>
    <t>Кабінет стоматолога</t>
  </si>
  <si>
    <t>Компресор безмасляний</t>
  </si>
  <si>
    <t>Стерильний бокс</t>
  </si>
  <si>
    <t>Бормашина пневматична</t>
  </si>
  <si>
    <t>КомпресорOL</t>
  </si>
  <si>
    <t>Стоматологічна установка «Росава»</t>
  </si>
  <si>
    <t>Скайлер ТОП Ceferon</t>
  </si>
  <si>
    <t>Установка стоматологічна</t>
  </si>
  <si>
    <t>Стерилізатор ГП-80</t>
  </si>
  <si>
    <t>установка стоматологічна</t>
  </si>
  <si>
    <t>Діатермія ДК-18</t>
  </si>
  <si>
    <t>Апарат УЗА Сонолайн</t>
  </si>
  <si>
    <t xml:space="preserve">Калько скоп </t>
  </si>
  <si>
    <t>відеосистема калькоскопа МК</t>
  </si>
  <si>
    <t>Лічильник тепла</t>
  </si>
  <si>
    <t>Лічильник води 80/150</t>
  </si>
  <si>
    <t>Апарат зварювальний</t>
  </si>
  <si>
    <t>Холодильник Кодри</t>
  </si>
  <si>
    <t>Лічильник електричний</t>
  </si>
  <si>
    <t>стабілізатор напруги</t>
  </si>
  <si>
    <t xml:space="preserve">Центрифуга </t>
  </si>
  <si>
    <t xml:space="preserve">Аквадистилятор </t>
  </si>
  <si>
    <t>Фотометр КФК -3</t>
  </si>
  <si>
    <t>Шафа сушильна ШС-250</t>
  </si>
  <si>
    <t>Мікроскоп Міу Мед</t>
  </si>
  <si>
    <t>Центрифуга ОПН-3</t>
  </si>
  <si>
    <t>Термостат ТС-80</t>
  </si>
  <si>
    <t>Мікроскоп Міу Мед,5</t>
  </si>
  <si>
    <t>Фотоелектрокалориметр</t>
  </si>
  <si>
    <t>Мікроскоп Біо Мед</t>
  </si>
  <si>
    <t>Термостат ТС 1\80</t>
  </si>
  <si>
    <t>Аквадистилятор</t>
  </si>
  <si>
    <t xml:space="preserve">Мікроскоп </t>
  </si>
  <si>
    <t>Біохімічний аналізатор</t>
  </si>
  <si>
    <t>Аналізатор біохімічний</t>
  </si>
  <si>
    <t>Експрес аналізатор</t>
  </si>
  <si>
    <t>Шафа сухожарова</t>
  </si>
  <si>
    <t>Фотометр МВ А540</t>
  </si>
  <si>
    <t>Колориметр КФК2</t>
  </si>
  <si>
    <t>Коагулометр LQ-PAER-2 сн.</t>
  </si>
  <si>
    <t>Аналізатор електролітів</t>
  </si>
  <si>
    <t>Пристрій для струшування та інкубації</t>
  </si>
  <si>
    <t>Обладнання ІФА</t>
  </si>
  <si>
    <t>Аналізатор імунофлуоресцентний</t>
  </si>
  <si>
    <t>Аквадистилятор ДЭ 25 М</t>
  </si>
  <si>
    <t>Камера дезинфікаційна</t>
  </si>
  <si>
    <t>Цифровий багатоканальний електрокардіограф</t>
  </si>
  <si>
    <t>Персональний комп’ютер  в комплекті</t>
  </si>
  <si>
    <t xml:space="preserve">Холодильник </t>
  </si>
  <si>
    <t>Помпа для ентерального харчування</t>
  </si>
  <si>
    <t>Монітор пацієнта М 40</t>
  </si>
  <si>
    <t>10460044 - 10460058</t>
  </si>
  <si>
    <t>Монітор пацієнта М50</t>
  </si>
  <si>
    <t>10460059 - 068</t>
  </si>
  <si>
    <t>10460043,  10460070 -073</t>
  </si>
  <si>
    <t>Монітор пацієнта   Philips  X 3</t>
  </si>
  <si>
    <t>10460074 - 078</t>
  </si>
  <si>
    <t>стабілізатор напруги (генератор)</t>
  </si>
  <si>
    <t>дизельний генератор TS -15000</t>
  </si>
  <si>
    <t>генераторний набір дизель 13,8 кВт</t>
  </si>
  <si>
    <t>Шафа жарова трисекційна</t>
  </si>
  <si>
    <t>Дефібрілятор</t>
  </si>
  <si>
    <t>Апарат ШВЛ  Sirio S/2 Т</t>
  </si>
  <si>
    <t>апарат  штучної вентиляції легень Амбул Т79</t>
  </si>
  <si>
    <t>Апарат МІТ МТ</t>
  </si>
  <si>
    <t>Вертикалізатор статистичний великий</t>
  </si>
  <si>
    <t>10471491, 98</t>
  </si>
  <si>
    <t>Ноутбук Dell</t>
  </si>
  <si>
    <t>Монітор пацієнта в комплекті</t>
  </si>
  <si>
    <t>Монітор пацієнта М-50</t>
  </si>
  <si>
    <t>Апарат позитивного тиску</t>
  </si>
  <si>
    <t>Апарат ШВЛ</t>
  </si>
  <si>
    <t>Апарат ШВЛ Амбул т7</t>
  </si>
  <si>
    <t>Монітор пацієнта х3</t>
  </si>
  <si>
    <t>Холодильник Снайга</t>
  </si>
  <si>
    <t xml:space="preserve">Генератор змін струму </t>
  </si>
  <si>
    <t>Освітлювач безтіньовий</t>
  </si>
  <si>
    <t>Комплект очний хірургічний</t>
  </si>
  <si>
    <t>10470574, 10470569</t>
  </si>
  <si>
    <t>Котел харчовий електронний</t>
  </si>
  <si>
    <t>Стерилізатор паровий (автоклав)</t>
  </si>
  <si>
    <t>Дрель медична канюльована</t>
  </si>
  <si>
    <t>Холодильник "Кодри"</t>
  </si>
  <si>
    <t>Шафа медична для ендоскопа</t>
  </si>
  <si>
    <t>Відеоколоноскоп</t>
  </si>
  <si>
    <t>Монітор пацієнта М-40</t>
  </si>
  <si>
    <t>Відсмоктувач медичний 7ЕД</t>
  </si>
  <si>
    <t>ВАК-апарат NPWT</t>
  </si>
  <si>
    <t>Перетвор. Напруги у зарядному пристрої</t>
  </si>
  <si>
    <t>Система зберігання енергії</t>
  </si>
  <si>
    <t>Система спеціальн. кисневопостачання</t>
  </si>
  <si>
    <t>Комплект комп'ютерної техніки</t>
  </si>
  <si>
    <t>Шафа картотечна</t>
  </si>
  <si>
    <t>Шафа лікарська</t>
  </si>
  <si>
    <t>Кушетка медична</t>
  </si>
  <si>
    <t>Стіл інструментальний</t>
  </si>
  <si>
    <t>Диван-ліжко</t>
  </si>
  <si>
    <t>Стіл МТ-17</t>
  </si>
  <si>
    <t>Гардероб</t>
  </si>
  <si>
    <t>Килим 90 х 90</t>
  </si>
  <si>
    <t>Шафа кортотечна</t>
  </si>
  <si>
    <t>Стілець туалетний</t>
  </si>
  <si>
    <t>Диван</t>
  </si>
  <si>
    <t>Диван ліжко</t>
  </si>
  <si>
    <t xml:space="preserve">Стіл МТ </t>
  </si>
  <si>
    <t>Стінка кухонна</t>
  </si>
  <si>
    <t>Стілець м'який</t>
  </si>
  <si>
    <t>Шафа МТ-1</t>
  </si>
  <si>
    <t>Шафа для лабораторних досліджень</t>
  </si>
  <si>
    <t>Шафа лабораторна</t>
  </si>
  <si>
    <t>Шафа книжна</t>
  </si>
  <si>
    <t>Стіл хірургічний</t>
  </si>
  <si>
    <t>Шафа 3-х дверна</t>
  </si>
  <si>
    <t>Шафа для медичної сестри</t>
  </si>
  <si>
    <t>Шафа книжкова полірована</t>
  </si>
  <si>
    <t>Шафа плательна полірована</t>
  </si>
  <si>
    <t>Стінка "Юніор"</t>
  </si>
  <si>
    <t xml:space="preserve">Шафа медична  </t>
  </si>
  <si>
    <t>Шафа медична</t>
  </si>
  <si>
    <t>Шафа комбінована</t>
  </si>
  <si>
    <t>Шафа спеціальна</t>
  </si>
  <si>
    <t>Шафа для інструментів</t>
  </si>
  <si>
    <t>Набір м'яких меблів</t>
  </si>
  <si>
    <t>Стінка офісна</t>
  </si>
  <si>
    <t>Стіл СН-5</t>
  </si>
  <si>
    <t>Комплект окуліста</t>
  </si>
  <si>
    <t>Сейф шафа</t>
  </si>
  <si>
    <t>Шафа для лікаря</t>
  </si>
  <si>
    <t>Стіл хімічний</t>
  </si>
  <si>
    <t>Автоцистерна</t>
  </si>
  <si>
    <t>Секретер</t>
  </si>
  <si>
    <t>Стіл Мт-17</t>
  </si>
  <si>
    <t>Шафа книжка</t>
  </si>
  <si>
    <t>Стіл оглядовий</t>
  </si>
  <si>
    <t>Генератор WIRMAN 75Kva</t>
  </si>
  <si>
    <t>17.04.24 р</t>
  </si>
  <si>
    <t>Промислова газова плита</t>
  </si>
  <si>
    <t>30.05.24 р</t>
  </si>
  <si>
    <t>Фармацевтичний холодильник Medgre</t>
  </si>
  <si>
    <t>01.07.24 р</t>
  </si>
  <si>
    <t>Кушетка масажна КМ-02</t>
  </si>
  <si>
    <t>Реабілітаційна бігова доріжка</t>
  </si>
  <si>
    <t>Кушетка масажна КМ-1</t>
  </si>
  <si>
    <t>Гребний тренажер</t>
  </si>
  <si>
    <t>Орбітрек електро-магнітний</t>
  </si>
  <si>
    <t>Дзеркало корегуюче для реабілітації</t>
  </si>
  <si>
    <t>Магнітотерапевтичний апарат</t>
  </si>
  <si>
    <t>Фізіотерапевтичний комплекс БТЛ-4620</t>
  </si>
  <si>
    <t>Професійна пральна машина</t>
  </si>
  <si>
    <t>Стоматологічна установка з кріслом</t>
  </si>
  <si>
    <t>Котел харчовий 100 л</t>
  </si>
  <si>
    <t>Разом по КНП" Ічнянська міська лікарня"</t>
  </si>
  <si>
    <t>1. Адміністрація ЦПМСД</t>
  </si>
  <si>
    <t>Комунальне некомерційне підприємство "Ічнянський центр первинної медико-санітарної допомоги" Ічнянської міської ради</t>
  </si>
  <si>
    <t>концентратор кисню AE-8-W</t>
  </si>
  <si>
    <t>медичний кисневий концентратор AE-8-N</t>
  </si>
  <si>
    <t>Кулер для води СН НІ- LDW</t>
  </si>
  <si>
    <t>Монітор 23,8 Dell E2420H Black (210 ATTS)</t>
  </si>
  <si>
    <t>Спалювач голок та деструктор шприців</t>
  </si>
  <si>
    <t>Стелаж офісний,горіх</t>
  </si>
  <si>
    <t>Сумка-укладка медичної сестри з набором</t>
  </si>
  <si>
    <t>Холодильник Атлант МХ-5810-52</t>
  </si>
  <si>
    <t>Холодильник Атлант МХМ-2835-55</t>
  </si>
  <si>
    <t>Апарат Дарсонваль</t>
  </si>
  <si>
    <t>Апарат поток</t>
  </si>
  <si>
    <t>Вішалка стояча</t>
  </si>
  <si>
    <t>Вогнегасник ВП-5(з)</t>
  </si>
  <si>
    <t>1113427014
1113427015
1113427016
1113427017</t>
  </si>
  <si>
    <t>Глюкометр</t>
  </si>
  <si>
    <t>Дитячі ваги</t>
  </si>
  <si>
    <t>Карниз</t>
  </si>
  <si>
    <t>1113627009
1113627022
1113627023</t>
  </si>
  <si>
    <t>Стіл двотумбовий</t>
  </si>
  <si>
    <t>Стілець</t>
  </si>
  <si>
    <t>1113627007
1113627020
1113627021</t>
  </si>
  <si>
    <t>Умивальник стоячий</t>
  </si>
  <si>
    <t>Холодильник "Кристал"</t>
  </si>
  <si>
    <t>1113627004
1113627018
1113627019</t>
  </si>
  <si>
    <t>Сейф</t>
  </si>
  <si>
    <t>1113607015
1113607058</t>
  </si>
  <si>
    <t>Стіл інструментний</t>
  </si>
  <si>
    <t>1113607078-</t>
  </si>
  <si>
    <t>Стіл однотумбовий</t>
  </si>
  <si>
    <t>1113607018-</t>
  </si>
  <si>
    <t>Стіл повивальний</t>
  </si>
  <si>
    <t>Стіл</t>
  </si>
  <si>
    <t>1113607019-</t>
  </si>
  <si>
    <t>Стілець театральний</t>
  </si>
  <si>
    <t>1113607017-</t>
  </si>
  <si>
    <t>Двері у регістратуру</t>
  </si>
  <si>
    <t>Металопластикові віконні блоки 1113305083</t>
  </si>
  <si>
    <t>Отоскоп EUROLIGHT C10 з установчим гвинтом</t>
  </si>
  <si>
    <t>Пікфлоуметр RESPIRONICS (універсальний) США</t>
  </si>
  <si>
    <t>Пульсоксиметр М70 С</t>
  </si>
  <si>
    <t>Системний блок "Neo's"</t>
  </si>
  <si>
    <t>Табуретка</t>
  </si>
  <si>
    <t>Телефонний апарат</t>
  </si>
  <si>
    <t>1113307007
1113307048</t>
  </si>
  <si>
    <t>Тумбочка</t>
  </si>
  <si>
    <t>1113607023-</t>
  </si>
  <si>
    <t>1113607024-</t>
  </si>
  <si>
    <t>Стіл ком'пютерний СУ-3</t>
  </si>
  <si>
    <t>Сумка укладка медсестри (фельдшера) СУМ в комплекті</t>
  </si>
  <si>
    <t>Тумба у регістратуру 1113305081</t>
  </si>
  <si>
    <t>Шкаф під медикаменти</t>
  </si>
  <si>
    <t>Холодильник ВЕКО</t>
  </si>
  <si>
    <t>Тумба КШ-17,горіх</t>
  </si>
  <si>
    <t>Банкетка коридорна БК-3-Е</t>
  </si>
  <si>
    <t xml:space="preserve">Вішак </t>
  </si>
  <si>
    <t>Вішак</t>
  </si>
  <si>
    <t>Диван  коридорний ДК</t>
  </si>
  <si>
    <t>Жалюзі вертикальні ROSE</t>
  </si>
  <si>
    <t xml:space="preserve">Жалюзі вертикальні </t>
  </si>
  <si>
    <t xml:space="preserve">Стіл комп'ютерний </t>
  </si>
  <si>
    <t>Стіл комп'ютерний на два робочих місця</t>
  </si>
  <si>
    <t>Шафа  Ми7</t>
  </si>
  <si>
    <t>Монітор Philips</t>
  </si>
  <si>
    <t>ПКНТ комп`ютер</t>
  </si>
  <si>
    <t>Стіл комп'ютерний</t>
  </si>
  <si>
    <t>Моноблок HP ProDesk 600 G3 SFF, 1014605002</t>
  </si>
  <si>
    <t xml:space="preserve">стіл комп'ютерний </t>
  </si>
  <si>
    <t>принтер Canon LBP 6030</t>
  </si>
  <si>
    <t>системний блок "Expert PC Basic"</t>
  </si>
  <si>
    <t>Джерело безперебійного живлення CyberPower UT 650 E</t>
  </si>
  <si>
    <t>стіл комп'ютерний</t>
  </si>
  <si>
    <t>персональний компютер Microtron OFFice PCI комплект</t>
  </si>
  <si>
    <t>МФУ Canon Pixma E474</t>
  </si>
  <si>
    <t xml:space="preserve">Принтер Canon  SINSYS LBP 212 dw </t>
  </si>
  <si>
    <t>Бормашина електрична ПЕСМ-01</t>
  </si>
  <si>
    <t>Крісло зубопротезне</t>
  </si>
  <si>
    <t>Набір клініко-діагностичний лабораторний</t>
  </si>
  <si>
    <t>Шкаф сухо жаровий ШОС-80</t>
  </si>
  <si>
    <t>Апарат для УВЧ  терапії УВЧ-60 МЕД ТЕКО 1014712094</t>
  </si>
  <si>
    <t>Дерматоскоп IDS-1100</t>
  </si>
  <si>
    <t>Інгалятор 402А,1014712095</t>
  </si>
  <si>
    <t>Мультимедійний проектор Epson EB-X41</t>
  </si>
  <si>
    <t>Джерело безперебійного живлення Powercom BNT-1500AP</t>
  </si>
  <si>
    <t>Персональний комп'ютер Microtron Office PC1, комплекті, 1014805066</t>
  </si>
  <si>
    <t>Персональний комп'ютер Microtron Office PC3, комплекті, 1014805068</t>
  </si>
  <si>
    <t>Персональний комп'ютер Microtron Office PC1, у зборі, 1014805061</t>
  </si>
  <si>
    <t>Пральна машина автомат WHIRPOL</t>
  </si>
  <si>
    <t>Сервер HP Proliant ML 110 G6 Intel Xeon</t>
  </si>
  <si>
    <t>Безперебійник ИБП LoqicPower LPM-1100VA-P Black, лінійно-інтерактивний, 3 розетки 12В/7,5Ач*2шт.</t>
  </si>
  <si>
    <t>Вішалка для одягу, 1113303009</t>
  </si>
  <si>
    <t>Вішалка для одягу, 1113303014</t>
  </si>
  <si>
    <t>Вішалка для одягу, 1113303015</t>
  </si>
  <si>
    <t>Двері</t>
  </si>
  <si>
    <t>Драбина</t>
  </si>
  <si>
    <t>Жалюзі</t>
  </si>
  <si>
    <t>Комутатор Lynksys 8 ports 1 Gb,1113805006</t>
  </si>
  <si>
    <t>Крісло Новий стиль Prestige GTP C-38, 1113305001</t>
  </si>
  <si>
    <t>маршрутизатор Vigor 2133 AC, 1113805002</t>
  </si>
  <si>
    <t>Металева ришітка на балкон і вікна, 1113805004</t>
  </si>
  <si>
    <t>металева ришітка на вікно 87,5*167,5, 1113805005</t>
  </si>
  <si>
    <t>Офіс-стелаж ОС-2 вільха, 1113303010</t>
  </si>
  <si>
    <t>Офіс-стелаж ОС-2 вільха, 1113303011</t>
  </si>
  <si>
    <t>Офіс-стелаж ОС-2 вільха, 1113303012</t>
  </si>
  <si>
    <t>Офіс-стелаж ОС-2 вільха, 1113303013</t>
  </si>
  <si>
    <t>ролета захисна, 1113805003</t>
  </si>
  <si>
    <t>Стіл комп'ютерний на 2 робочих місця, 1113303020</t>
  </si>
  <si>
    <t>Стіл комп'ютерний на 2 робочих місця, 1113303021</t>
  </si>
  <si>
    <t>Точка доступу Mikrotik cAP, 1113803001</t>
  </si>
  <si>
    <t>Багатофункціональний пристрій Canon i-SENSYS MF244dw with WI-Fi (1418C017)+USB cable,1113705050</t>
  </si>
  <si>
    <t>Блок системний, 1113705032</t>
  </si>
  <si>
    <t>Вішак В2, 1113605117</t>
  </si>
  <si>
    <t>Джерело безперебійного живлення CyberPower UT 650 E, 1113805057</t>
  </si>
  <si>
    <t>Електроконвектор, 1113605034</t>
  </si>
  <si>
    <t>Засіб КЗІ "Secure Token-337", 1113705012</t>
  </si>
  <si>
    <t>Клавіатура, 1113705038</t>
  </si>
  <si>
    <t>Карниз 3,5 м, 1113605111</t>
  </si>
  <si>
    <t>Карниз 3 м, 1113605110</t>
  </si>
  <si>
    <t>1113637011
1113637022
1113637023
1113637024</t>
  </si>
  <si>
    <t>1113607028-</t>
  </si>
  <si>
    <t xml:space="preserve">Кушетка </t>
  </si>
  <si>
    <t>Ліжко односпальне доросле б/у, 1113605007</t>
  </si>
  <si>
    <t>Монітор, 1113705039</t>
  </si>
  <si>
    <t>Полиця книжкова, 1113605008</t>
  </si>
  <si>
    <t>Принтер лазерний "Canon", 1113705025</t>
  </si>
  <si>
    <t>Принтер лазерний "Canon", 1113705040</t>
  </si>
  <si>
    <t>Сейф Ferocon БС-38, 1113705002</t>
  </si>
  <si>
    <t>Системний блок персонального комп`ютера (AMDX2 4000/4Gb RAM/500Gb HDD/DVD-RW/400W), 1113605010</t>
  </si>
  <si>
    <t>Стіл двотумбовий, 1113605028</t>
  </si>
  <si>
    <t>Стіл комп'ютерний, 1113605015</t>
  </si>
  <si>
    <t>Стіл однотумбовий, 1113605006</t>
  </si>
  <si>
    <t>Стіл однотумбовий, 1113605027</t>
  </si>
  <si>
    <t>Стілець комп'ютерний, 1113605014</t>
  </si>
  <si>
    <t>Стілець, 1113605013</t>
  </si>
  <si>
    <t>Телефонний апарат, 1113705026</t>
  </si>
  <si>
    <t>Тумбочка прикроватна, 1113605017</t>
  </si>
  <si>
    <t>Шкаф медичний, 1113605004</t>
  </si>
  <si>
    <t>Шкаф медичний, 1113605005</t>
  </si>
  <si>
    <t>Тумбочка прикроватна, 1113605031</t>
  </si>
  <si>
    <t>Генератор SDMO 4500 Kohler, 1014104001</t>
  </si>
  <si>
    <t>Вогнегасник ВВК-3.5 з розпилювачем</t>
  </si>
  <si>
    <t>1113408025
1113408026
1113408027
1113408028
1113408029</t>
  </si>
  <si>
    <t>Вогнегасник ВП-2(з)</t>
  </si>
  <si>
    <t>Жалюзі, 1113605036</t>
  </si>
  <si>
    <t>Ноші, 1113607014</t>
  </si>
  <si>
    <t>Монітор "ViewSonicVA703b", 1113705045</t>
  </si>
  <si>
    <t>Сейф, 1113605003</t>
  </si>
  <si>
    <t>Пульсоксиметр М70С</t>
  </si>
  <si>
    <t>Сейф, 1113615014</t>
  </si>
  <si>
    <t>Стіл СУЗ венче, 1113605054</t>
  </si>
  <si>
    <t>Шкаф книжковий, 1113605055</t>
  </si>
  <si>
    <t>Джерело безперебійного живлення Frime Standart 850 VA   з комплектом шнурів</t>
  </si>
  <si>
    <t>Ваги для дорослих, 1113316005</t>
  </si>
  <si>
    <t>Ваги, 1113609001</t>
  </si>
  <si>
    <t>Ваги, 1113612004</t>
  </si>
  <si>
    <t>1113409018
1113412027
1113412028
1113412029
1113412030
1113412031
1113416027
1113416028
1113416029
1113416030
1113416032</t>
  </si>
  <si>
    <t>1113437018
1113437019
1113437020
1113437021</t>
  </si>
  <si>
    <t>Глюкометр, 1113312006</t>
  </si>
  <si>
    <t>Електрокамін</t>
  </si>
  <si>
    <t>Електроплитка</t>
  </si>
  <si>
    <t>Кушетка</t>
  </si>
  <si>
    <t>Лампа Солюкс</t>
  </si>
  <si>
    <t>1113607012-</t>
  </si>
  <si>
    <t>Стериалізатор повітряний 1014712099</t>
  </si>
  <si>
    <t>Гардероб (шафа для одягу)</t>
  </si>
  <si>
    <t>Ваги з ростоміром</t>
  </si>
  <si>
    <t>Ваги</t>
  </si>
  <si>
    <t>Вішалка</t>
  </si>
  <si>
    <t>1113607010
1113607050
1113607051</t>
  </si>
  <si>
    <t>1113407036
1113407037
1113407038
1113407039
1113407040</t>
  </si>
  <si>
    <t>1113307008
1113307049</t>
  </si>
  <si>
    <t>Дзеркало</t>
  </si>
  <si>
    <t>Електролічильний</t>
  </si>
  <si>
    <t>Інгалятор кислородний</t>
  </si>
  <si>
    <t>Кавоварка Polaris</t>
  </si>
  <si>
    <t>1113707123
1113707029</t>
  </si>
  <si>
    <t>Стерилізатор електричний</t>
  </si>
  <si>
    <t>Стіл перев'язочний</t>
  </si>
  <si>
    <t>1113637009
1113637018
1113637019
1113637020
1113637021</t>
  </si>
  <si>
    <t>Умивальник</t>
  </si>
  <si>
    <t>Телефон</t>
  </si>
  <si>
    <t>Огорожа</t>
  </si>
  <si>
    <t>1113628007
1113628013
1113628014
1113628015
1113628016
1113628017
1113628018
1113628019
1113628020
1113628021
1113628022
1113628023
1113628024
1113628025
1113628026
1113628027</t>
  </si>
  <si>
    <t>113628012
1113628028
1113628029
1113628030
1113628031</t>
  </si>
  <si>
    <t>Обігрівач масляний</t>
  </si>
  <si>
    <t>Ноутбук Lenovo (82C500G7RA),1014603005</t>
  </si>
  <si>
    <t>Багатофункціональний пристрій Canon PIXMA G2470, 111305006</t>
  </si>
  <si>
    <t>Ноутбук Acer Aspire 3 A315-59, 15.6, Intel Core s3 12-покоління, 16 Гб, 512 Гб, W11P, 111305005</t>
  </si>
  <si>
    <t>Печатка Trodat кругла 42 мм, 111305001</t>
  </si>
  <si>
    <t>Печатка 1113005011</t>
  </si>
  <si>
    <t>Штамп Trodat 47 мм x 18 мм, 111305002</t>
  </si>
  <si>
    <t>Штамп Trodat 58 мм x 22 мм, 111305003</t>
  </si>
  <si>
    <t>Штамп, 1113005012</t>
  </si>
  <si>
    <t>Штамп, 1113005013</t>
  </si>
  <si>
    <t>Ноутбук Acer TravelMate P2 TMP215-54 15.6/8/256/W11pro, 1014605003</t>
  </si>
  <si>
    <t>Ноутбук Acer TravelMate P2 TMP215-54 15.6/8/256/W11pro, 1014605004</t>
  </si>
  <si>
    <t>Монітор 21,5 "Samsung S22C310", 1113005010</t>
  </si>
  <si>
    <t>Подовжувач 50 м, 1113004004</t>
  </si>
  <si>
    <t>Web камера Logitech B525, 1113005015</t>
  </si>
  <si>
    <t>Подовжувач - котушка силова 40 м, 4 КВт "Луч", 1113005009</t>
  </si>
  <si>
    <t>Ролета металева, 1113805007</t>
  </si>
  <si>
    <t>Ролети тканинні Джинс, 111305007</t>
  </si>
  <si>
    <t>Ролети тканинні Джинс, 111305008</t>
  </si>
  <si>
    <t>Стенд з надрукованими інформаційними матеріалами 2,0x1,2 м, 1113003013</t>
  </si>
  <si>
    <t>Стіл письмовий, 1113003019</t>
  </si>
  <si>
    <t>Стіл письмовий, 1113003020</t>
  </si>
  <si>
    <t>Стільці м'які</t>
  </si>
  <si>
    <t>Апарат дерсанвалізації Іскра</t>
  </si>
  <si>
    <t>Апарат УВЧ</t>
  </si>
  <si>
    <t>Автоматичний зовнішній дефібрилятор 
BeneHeart C2 повністю автоматичний</t>
  </si>
  <si>
    <t>Електрокардіограф ECG-3150</t>
  </si>
  <si>
    <t xml:space="preserve">Портативна система моніторингу SE-2003 
реєстратор Holter з програмним забезпеченням
для аналізу SE-2003 </t>
  </si>
  <si>
    <t>Холодильник (Vestfrost R138i G)</t>
  </si>
  <si>
    <t>Холодильник Vestfrost VLS174A AC</t>
  </si>
  <si>
    <t>Мобільний апаратно-діагностичний 
комплекс</t>
  </si>
  <si>
    <t>Ваги для дорослих</t>
  </si>
  <si>
    <t xml:space="preserve">Діагностичний ліхтарик </t>
  </si>
  <si>
    <t>Діагностичний набір (ото-офтальмоскоп)</t>
  </si>
  <si>
    <t>Інгалятор</t>
  </si>
  <si>
    <t>Мобільний стадіометр</t>
  </si>
  <si>
    <t>Монофіламентний сенсорний інструмент
для нейропатологічного тестування</t>
  </si>
  <si>
    <t>Мундштук 30 мм для дорослих</t>
  </si>
  <si>
    <t>Пікфлоуметр для дорослих</t>
  </si>
  <si>
    <t>Пульсоксиментр напальцевий</t>
  </si>
  <si>
    <t>Різак для таблеток</t>
  </si>
  <si>
    <t>Рулетка</t>
  </si>
  <si>
    <t>Стетоскоп</t>
  </si>
  <si>
    <t>Сфігмоманометр (з дитячою манжетою)</t>
  </si>
  <si>
    <t>Сфігмоманометр (з манжетою для дорослих)</t>
  </si>
  <si>
    <t>Термометр електронний, цифровий дисплей</t>
  </si>
  <si>
    <t>2. Ічнянська міська лікарська амбулаторія</t>
  </si>
  <si>
    <t>Ваги електронні CERTUS Medical             для зважування немовлят</t>
  </si>
  <si>
    <t>Картридж Канон 070Н Чорний 10К</t>
  </si>
  <si>
    <t xml:space="preserve">Веб-камера Logitech B525 </t>
  </si>
  <si>
    <t>Персональний компютер Microtron OFFice PCI комплект</t>
  </si>
  <si>
    <t xml:space="preserve">Джерело безперебійного живлення </t>
  </si>
  <si>
    <t>Монітор Philips 18.5</t>
  </si>
  <si>
    <t>Системний блок з комплектом шнурів та встановленою ОС (Intel Celeron J1800 RAM 4 ГБ</t>
  </si>
  <si>
    <t>Холодильник "Дніпро -422"</t>
  </si>
  <si>
    <t>Холодильник Hansa FM 050.4</t>
  </si>
  <si>
    <t>Каністра металева 10 л.</t>
  </si>
  <si>
    <t>Килимки в салон Renault Duster</t>
  </si>
  <si>
    <t>Килимок в багажник Renault Duster</t>
  </si>
  <si>
    <t>Комплект ключів рожково-накідних (12 шт.)</t>
  </si>
  <si>
    <t>Набір інструментів Intertool ET-6094</t>
  </si>
  <si>
    <t>Аналізатор ХР-300</t>
  </si>
  <si>
    <t>Аналізатор сечі CITOLAB READER 300 в комплекті</t>
  </si>
  <si>
    <t>Ваги електронні CERTUS Medical             для зважування людей</t>
  </si>
  <si>
    <t>джерело безперебійного живлення                                 Unipower PT-3K LCD</t>
  </si>
  <si>
    <t>Електрокардіограф ЮКАРД 100</t>
  </si>
  <si>
    <t>Електрокардіограф ЮКАРД 100,1014703196</t>
  </si>
  <si>
    <t>Електрокардіограф ЮКАРД 100,1014703197</t>
  </si>
  <si>
    <t>Концентратор кисню ОLW-10 з подвійним потоком</t>
  </si>
  <si>
    <t>Концентратор кисню для медичного використання ОLW-10</t>
  </si>
  <si>
    <t>Мережевий комбінований холодильник з камерою для льоду та морозильна камера</t>
  </si>
  <si>
    <t xml:space="preserve">Морозильна камера для зберігання вакцини </t>
  </si>
  <si>
    <t>Опромінювач бактерицидний ОБПС-225М (пересувний),1014712098</t>
  </si>
  <si>
    <t>Системний блок персонального комп`ютера,1014805059</t>
  </si>
  <si>
    <t>Стериалізатор повітряний ГП-40 1014703037</t>
  </si>
  <si>
    <t>Сумка укладка спеціальна</t>
  </si>
  <si>
    <t>Телевізор Panasonic TX-49FXR600, 1014803002</t>
  </si>
  <si>
    <t>Телевізор Panasonic TX-49FXR600, 1014803001</t>
  </si>
  <si>
    <t>Термоконтейнер</t>
  </si>
  <si>
    <t>Холодильник "Днепр 422"</t>
  </si>
  <si>
    <t>Холодильник з льодовим захистом Vestfrost для зберігання вакцин</t>
  </si>
  <si>
    <t>Шкаф для одягу з антресоллю</t>
  </si>
  <si>
    <t>Кушетка оглядова КС 1113303001</t>
  </si>
  <si>
    <t>Кушетка оглядова КС 1113303004</t>
  </si>
  <si>
    <t>Кушетка оглядова КС 1113303005</t>
  </si>
  <si>
    <t>Кушетка оглядова КС 1113303008</t>
  </si>
  <si>
    <t>Опромінювач бактерицидний настінний ОБН-75М</t>
  </si>
  <si>
    <t>Опромінювач бактерицидний і ламповий  настінний ОБП І-30 з лампою TUV-30 Україна</t>
  </si>
  <si>
    <t>Спалювач голок та деструктор шприців NULIFE DOTS MRK HEALTH CARE</t>
  </si>
  <si>
    <t>Стіл пеленальний СПЛ 1113803011</t>
  </si>
  <si>
    <t>Стіл пеленальний СПЛ 1113803012</t>
  </si>
  <si>
    <t>Стіл пеленальний СПЛ 1113803013</t>
  </si>
  <si>
    <t xml:space="preserve"> Стілець донорський з двома підлокітниками СД-2</t>
  </si>
  <si>
    <t>Стілець донорський з двома підлокітниками СД-2</t>
  </si>
  <si>
    <t>Стілецьдонорський з двома підлокітниками СД-2</t>
  </si>
  <si>
    <t>Столик інструментальний СИ-5 1113803014</t>
  </si>
  <si>
    <t>Столик інструментальний СИ-5 1113803015</t>
  </si>
  <si>
    <t>Столик інструментальний СИ-5 1113803016</t>
  </si>
  <si>
    <t>Столик інструментальний СИ-5 1113803017</t>
  </si>
  <si>
    <t>Столик інструментальний СИ-5 1113803018</t>
  </si>
  <si>
    <t>Столик інструментальний СИ-5 1113803019</t>
  </si>
  <si>
    <t>Столик інструментальний СИ-5 1113803020</t>
  </si>
  <si>
    <t>Столик інструментальний СИ-5 1113803021</t>
  </si>
  <si>
    <t>Електроконвектор</t>
  </si>
  <si>
    <t>Камера ультрафіолетова для зберігання стерильних інструментів 15л тип "Економ" 1113305108</t>
  </si>
  <si>
    <t>Компресорний інгалятор Microlife NEB 200  1113305060</t>
  </si>
  <si>
    <t>Компресорний інгалятор Microlife NEB 200  1113308031</t>
  </si>
  <si>
    <t>Ліжко оглядове 1113612022</t>
  </si>
  <si>
    <t>Мікро хвильова піч ЕЛЕНБЕРГ</t>
  </si>
  <si>
    <t xml:space="preserve">Персональний компютер у зборі </t>
  </si>
  <si>
    <t xml:space="preserve">Персональний компютер Мікротрон  Office PCT у зборі </t>
  </si>
  <si>
    <t xml:space="preserve">Сумка укладка лікаря з набором засобів медпризначення </t>
  </si>
  <si>
    <t>Веб-камера Logitech B525</t>
  </si>
  <si>
    <t>Термометр інфрачервоний</t>
  </si>
  <si>
    <t xml:space="preserve">Сканер Canon </t>
  </si>
  <si>
    <t>Напалечний пульсиметр  МД300 СІ</t>
  </si>
  <si>
    <t>Опромінювач бактерицидний  ОБП 1-15(без лампи) з підставкою</t>
  </si>
  <si>
    <t xml:space="preserve">Пікфлоуметр Пікфлоуметр PinnaclePeak FlowMeter </t>
  </si>
  <si>
    <t>Пікфлоуметр RESPIRONICS (універсальний)</t>
  </si>
  <si>
    <t>Пікфлоуметр PinnaclePeak FlowMeter 1113305107</t>
  </si>
  <si>
    <t>Пікфлоуметр PinnaclePeak FlowMeter 1113305147</t>
  </si>
  <si>
    <t>Принтер  Canon i-SENSYS LBP-212dw</t>
  </si>
  <si>
    <t>Сканер Canon CanoScan LIDE120</t>
  </si>
  <si>
    <t>Спалювач голок та деструктор шприців NULIFE DOTS</t>
  </si>
  <si>
    <t>принтер Canon</t>
  </si>
  <si>
    <t>Сканер Сапоп</t>
  </si>
  <si>
    <t>Сумка укладка (фельдшерська) СУМ в комплекті</t>
  </si>
  <si>
    <t>Сумка укладка сімейного лікаря СУСЛ в комплекті</t>
  </si>
  <si>
    <t>Сумка укладка медсестри (фельдшерська) СУМ в комплекті</t>
  </si>
  <si>
    <t>велосипед ARDIS либідь з корзиною 1113703073</t>
  </si>
  <si>
    <t>Велосипед 1113703067</t>
  </si>
  <si>
    <t>Сумка укладка медичної  сестри з набором1113303025</t>
  </si>
  <si>
    <t>Сумка укладка медичної  сестри з набором1113303024</t>
  </si>
  <si>
    <t>Велосипед 1113705068</t>
  </si>
  <si>
    <t>Сумка укладка медичної  сестри з набором1113303023</t>
  </si>
  <si>
    <t>Сумка укладка медичної  сестри з набором</t>
  </si>
  <si>
    <t>Сумка укладка медичної  сестри з набором1113303022</t>
  </si>
  <si>
    <t>велосипед дорожній "Україна" 1113703072</t>
  </si>
  <si>
    <t xml:space="preserve">системний блок </t>
  </si>
  <si>
    <t>Пульсоксиметр  М70 С</t>
  </si>
  <si>
    <t>Ноутбук Dell Latitude 3420 FHD i5 8G RAM, 512 Go SSD, 4 cell battery, 1014603002</t>
  </si>
  <si>
    <t>Система реєстрації мед. Інформації та дослід. Обладн. Мобільн. Діагн. Компл., 1014703001</t>
  </si>
  <si>
    <t>Web камера Logitech B525, 1113803009</t>
  </si>
  <si>
    <t>Блок живлення</t>
  </si>
  <si>
    <t>напалечний пульсоксиметр MD300C1,   1113305062</t>
  </si>
  <si>
    <t>Отоскоп EUROLIGHT C10 з установчим гвинтом, 1113305061</t>
  </si>
  <si>
    <t>Пікфлоуметр RESPIRONICS (універсальний) США, 1113305106</t>
  </si>
  <si>
    <t>Сканер Canon CanoScan LIDE120, 1113705077</t>
  </si>
  <si>
    <t>Сумка-укладка сімейного лікаря СУСЛ в комплекті, 1113305063</t>
  </si>
  <si>
    <t>Ваги електронні CERTUS Medical для зважув. Немовлят</t>
  </si>
  <si>
    <t>Системний блок Микротрон Office PC, 1014807084</t>
  </si>
  <si>
    <t>Пульсоксиметр "БІОМЕД" ВР-10М, 1113305078</t>
  </si>
  <si>
    <t>Сумка спеціальна медична СММ модель 2, 1113305079</t>
  </si>
  <si>
    <t>Комп'ютер комплекті, 1014805070</t>
  </si>
  <si>
    <t>Ноутбук Lenovo (82C500G7RA),1014603004</t>
  </si>
  <si>
    <t>Портативна медична діагностична система. Мобільний діагностичний комплекс IDIS 7500, 1014703005</t>
  </si>
  <si>
    <t>Web камера Logitech B525, 1113803005</t>
  </si>
  <si>
    <t>Отоскоп PICCOLIGHTRC чорний з вушними воронками, сумка з тканини, 1113305072</t>
  </si>
  <si>
    <t>Сумка-укладка сімейного лікаря СУСЛ № 15 (в комплекті), 1113305074</t>
  </si>
  <si>
    <t>Персональний комп'ютер Microtron Office PC1 комплекті, 1014805065</t>
  </si>
  <si>
    <t>Система реєстрації мед. інформації та дослід. Обладн. Мобільн. Діагн. Компл., 1014703002</t>
  </si>
  <si>
    <t>Web камера Logitech B525, 1113803006</t>
  </si>
  <si>
    <t>Напалечний пульсоксиметр MD300C1,   1113305064</t>
  </si>
  <si>
    <t>Отоскоп EUROLIGHT C10 з установчим гвинтом, 1113305059</t>
  </si>
  <si>
    <t>Пікфлоуметр Pinnacle Peak Flow Meter, 1113305107</t>
  </si>
  <si>
    <t>Сканер Canon CanoScan LIDE120, 1113703052</t>
  </si>
  <si>
    <t>Сумка-укладка сімейного лікаря СУСЛ в комплекті, 1113305065</t>
  </si>
  <si>
    <t>Сумка-укладка медсестри (фельдшера) СУМ в комплекті, 1113305068</t>
  </si>
  <si>
    <t>Сумка-укладка сімейного лікаря СУСЛ № 15 (в комплекті)</t>
  </si>
  <si>
    <t>Персональний комп'ютер Microtron Office PC комплекті, 1014805062</t>
  </si>
  <si>
    <t>Отоскоп EUROLIGHT C10 з установчим гвинтом, 1113308030</t>
  </si>
  <si>
    <t>Система реєстрації мед. інформації та дослід. Обладн. Мобільн. Діагн. Компл., 1014703006</t>
  </si>
  <si>
    <t>Сумка-кладка лікаря з набором засобів медичного призначення, 1014703004</t>
  </si>
  <si>
    <t>Web камера Logitech B525, 1113803008</t>
  </si>
  <si>
    <t>Джерело безперебійного живлення Prime Standart 850VA з комплектом шнурів</t>
  </si>
  <si>
    <t>Монітор Philips 18.5 193V5LSB2/62 Black, 1366x768, 200 кд/м2 5мс D-Sub</t>
  </si>
  <si>
    <t>Системний блок з комплектом шнурів та встановленою ОС (Intel Celeron J1800 RAM 4 ГБ, Intel HD Graphics HDD 500</t>
  </si>
  <si>
    <t>Принтер Canon i-SENSYS LBP-212bw, 1113705089</t>
  </si>
  <si>
    <t>Сканер Canon CanoScan LIDE120, 1113705091</t>
  </si>
  <si>
    <t>Персональний комп'ютер Microtron Office PC1 комплекті, 1014805067</t>
  </si>
  <si>
    <t>Web камера Logitech B525, 1113803010</t>
  </si>
  <si>
    <t>Принтер Canon LBP 6030</t>
  </si>
  <si>
    <t>Термометр інфрачервоний YT-1C, 1113803022</t>
  </si>
  <si>
    <t>Напалечний пульсоксиметр MD300C1, 1113305066</t>
  </si>
  <si>
    <t>Пікфлоуметр RESPIRONICS (універсальний), США, 1113305106</t>
  </si>
  <si>
    <t>Сумка-укладка сімейного лікаря СУСЛ в комплекті, 1113305067</t>
  </si>
  <si>
    <t>Комп'ютер комплекті, 1014805069</t>
  </si>
  <si>
    <t>Ноутбук HP 250 G8, 1014603001</t>
  </si>
  <si>
    <t>Web камера Logitech B525</t>
  </si>
  <si>
    <t>Діагностичний ліхтарик, білий металевий з кнопкою, 1113305077</t>
  </si>
  <si>
    <t>Напалечний пульсоксиметр MD300C1, 1113308033</t>
  </si>
  <si>
    <t>Отоскоп COMBILIGHTER C20 з пластиковою голівкою, 2,5V, 1113305076</t>
  </si>
  <si>
    <t>Сканер Canon CanoScan LIDE120, 1113703051</t>
  </si>
  <si>
    <t>Комп'ютер в комплекті, 1014805071</t>
  </si>
  <si>
    <t>Ноутбук ASUS X505BA Dark Grey, 1014805073</t>
  </si>
  <si>
    <t>Портативна медична діагностична система. Мобільний діагностичний комплекс IDIS 7500, 1014703006</t>
  </si>
  <si>
    <t>Системний блок "Expert PC Basic" 10400F.08.S4.1050.C133) з програм. Забезпеч. Win10pro 64 bit UKR</t>
  </si>
  <si>
    <t>Отоскоп PICCOLIGHTRC чорний з вушними воронками, сумка з тканини, 1113305071</t>
  </si>
  <si>
    <t>Піклоуметр Pinnacle Peak Flow Meter, 1113305107</t>
  </si>
  <si>
    <t>Сканер Canon CanoScan LIDE120, 1113705075</t>
  </si>
  <si>
    <t>Сумка-укладка сімейного лікаря СУСЛ в комплекті, 1113305073</t>
  </si>
  <si>
    <t>Безперебійник YPS Power</t>
  </si>
  <si>
    <t>Інкубатор термостат RT-A19, 1014503001</t>
  </si>
  <si>
    <t>Ноутбук Acer Aspire 3 A315-59, 15.6, Intel Core i3 12-покоління, 16 Гб, 512 Гб, W11P, 111305004</t>
  </si>
  <si>
    <t>Ноутбук Acer Aspire 3 A315-59, 15.6, Intel Core i3 12-покоління, 16 Гб, 512 Гб, W11P, 1113003025</t>
  </si>
  <si>
    <t>Ноутбук Acer TravelMate P2 TMP215-54 15.6/8/256/W11pro, 1014605005</t>
  </si>
  <si>
    <t>Розтомір підлоговий РМ-П-Ве, 1113003026</t>
  </si>
  <si>
    <t>Точка доступу Wi-Fi Mikrotik, 1113003011</t>
  </si>
  <si>
    <t>Точка доступу Wi-Fi Mikrotik, 1113003012</t>
  </si>
  <si>
    <t>МФУ Canon Pixma E 474</t>
  </si>
  <si>
    <t>Напівавтоматичний біохімічний аналізатор SBA-733, 1014703009</t>
  </si>
  <si>
    <t>Банкетка медична БК-4, 1113003021</t>
  </si>
  <si>
    <t>Дозатор одноканальний регульованого об'єму (Діапазон 20-200 мкл), 1113003014</t>
  </si>
  <si>
    <t>Дозатор одноканальний регульованого об'єму (Діапазон 20-200 мкл), 1113003015</t>
  </si>
  <si>
    <t>Дозатор одноканальний регульованого об'єму (Діапазон 20-200 мкл), 1113003016</t>
  </si>
  <si>
    <t>камертон С-1256, алюміній, 1113003027</t>
  </si>
  <si>
    <t>камертон С-1256, алюміній</t>
  </si>
  <si>
    <t>Опромінювач бактерицидний BactoSfera OBB 15S Ozone Free, 111303001</t>
  </si>
  <si>
    <t>Опромінювач бактерицидний BactoSfera OBB 15S Ozone Free, 111303002</t>
  </si>
  <si>
    <t>Опромінювач бактерицидний BactoSfera OBB 15S Ozone Free, 111303003</t>
  </si>
  <si>
    <t>Опромінювач бактерицидний BactoSfera OBB 15S Ozone Free, 111303004</t>
  </si>
  <si>
    <t>Опромінювач бактерицидний BactoSfera OBB 15S Ozone Free, 111303005</t>
  </si>
  <si>
    <t>Центрифуга СМ-3, 1113003022</t>
  </si>
  <si>
    <t>Штатив MICROmed для 6 автоматичних дозаторів, 1113003023</t>
  </si>
  <si>
    <t>Ширма на ліжко 210*169/Partition, 1113003029</t>
  </si>
  <si>
    <t>Ширма на ліжко 210*169/Partition, 1113003030</t>
  </si>
  <si>
    <t>Ширма на ліжко 210*169/Partition, 1113003031</t>
  </si>
  <si>
    <t>Ширма на ліжко 210*169/Partition, 1113003032</t>
  </si>
  <si>
    <t>Ширма на ліжко 210*169/Partition, 1113003033</t>
  </si>
  <si>
    <t>Пристрій контролю температури холодильного обладнання Fridge-tag 2E</t>
  </si>
  <si>
    <t>16 396,2</t>
  </si>
  <si>
    <t>1113003034
1113003035
1113003036
1113003037
1113003038</t>
  </si>
  <si>
    <t xml:space="preserve">Телевізор Самсунг </t>
  </si>
  <si>
    <t>Портативна ультразвукова система C10TX</t>
  </si>
  <si>
    <t>Ростомір підлоговий РМ-П-Ве</t>
  </si>
  <si>
    <t xml:space="preserve">3. Крупичпільська сільська лікарська амбулаторія
</t>
  </si>
  <si>
    <t>Електрокардіограф ЕСУ 300 У 1014704042</t>
  </si>
  <si>
    <t>інгалятор "Вулкан",1014704044</t>
  </si>
  <si>
    <t>Концентратор кисню OLV-10 з подвійним потоком</t>
  </si>
  <si>
    <t>Котел КВ-300 1014104046</t>
  </si>
  <si>
    <t>Котел опалювальний,1014104045</t>
  </si>
  <si>
    <t>Набір сімейного лікаря 1014715117</t>
  </si>
  <si>
    <t>Насос ЕВЦ 6-6,3-85 1014104049</t>
  </si>
  <si>
    <t>Насос ЕВЦ 6-6,3-125 1014104048</t>
  </si>
  <si>
    <t>Персональний комп'ютер Мікротрон вкомплекті</t>
  </si>
  <si>
    <t>Світильник СНС- 2-21</t>
  </si>
  <si>
    <t>Система реєстрації мед інформації та дослід.обладн. Мобіл діагн.комплект 1014704001</t>
  </si>
  <si>
    <t>Стерилізатор повітряний ГП-40 1014704058</t>
  </si>
  <si>
    <t>Сушильний шкаф ГП-40,1014504050</t>
  </si>
  <si>
    <t>Фізіотерапевтичний апарат УВЧ-70 Р 1014704052</t>
  </si>
  <si>
    <t>Фотоелектрокалориметр КФК-2  1014704057</t>
  </si>
  <si>
    <t>Холодильник НОРД 1014904053</t>
  </si>
  <si>
    <t>Газова установка,1016404010</t>
  </si>
  <si>
    <t>ВЕБ- камера 1113804001</t>
  </si>
  <si>
    <t>Металопластикові двері 1113004002</t>
  </si>
  <si>
    <t>Стілець донорський з двома підлокітниками 1113004003</t>
  </si>
  <si>
    <t>Блок віконний металопластиковий однокамерний 174х188    1113704026</t>
  </si>
  <si>
    <t>Блок віконний металопластиковий однокамерний 198х147    1113704025</t>
  </si>
  <si>
    <t>Блок віконний металопластиковий однокамерний 200х147    1113704030</t>
  </si>
  <si>
    <t>Блок віконний металопластиковий однокамерний 85х141, відкривний    1113704027</t>
  </si>
  <si>
    <t>Блок віконний металопластиковий однокамерний 85х141, глухий  1113704028</t>
  </si>
  <si>
    <t>Блок віконний металопластиковий однокамерний 92х147, глухий   та маскитні сітки на відкривну частину вікон 1113704029</t>
  </si>
  <si>
    <t>багатофункціональний пристрій CANON i-SENSUS 1113704031</t>
  </si>
  <si>
    <t>кабель 10 відведень 1113704035</t>
  </si>
  <si>
    <t>камера ультрафіолетова для зберігання стерильних інструментів 15л тип "Економ" 1113305108</t>
  </si>
  <si>
    <t>компресорний інгалятор  1113304039</t>
  </si>
  <si>
    <t>Пікфлоуметр 1113305107</t>
  </si>
  <si>
    <t>Пульськсиметр М70С</t>
  </si>
  <si>
    <t>Сумка укладка медсестри(фельдшера)СУМ в комплекті</t>
  </si>
  <si>
    <t xml:space="preserve">Опромінювач бактерицидний </t>
  </si>
  <si>
    <t>Елекролічильник</t>
  </si>
  <si>
    <t>Утилізатор електричний для голок та шприців, 1113305003</t>
  </si>
  <si>
    <t>Грати віконні</t>
  </si>
  <si>
    <t>Бензокоса</t>
  </si>
  <si>
    <t>Центрифуга лабораторна СМ-3, 1113004007</t>
  </si>
  <si>
    <t>Камертон С-1256, алюміній, 1113004005</t>
  </si>
  <si>
    <t>Камертон С-128, алюміній, 1113004006</t>
  </si>
  <si>
    <t>Напівавтоматичний  біохімічний аналізатор BS-3000 М в комплекті, 1014704003</t>
  </si>
  <si>
    <t>4. Дорогинська  сільська лікарська амбулаторія</t>
  </si>
  <si>
    <t>Автоматична насосна станція</t>
  </si>
  <si>
    <t>Електрокардіограф ЕСG 100 G 1014704042</t>
  </si>
  <si>
    <t>Електрокардіограф ЕК 1-ТІ/3-07"Аксіон"</t>
  </si>
  <si>
    <t>Компресор TYVV 1        1014702028</t>
  </si>
  <si>
    <t>Концентратор кисню  OLV-10 з подвійним потоком</t>
  </si>
  <si>
    <t>Котел газовий "Атонн"1014502027</t>
  </si>
  <si>
    <t>Лампа фотополімерна світлодіодна Супра 1000   1014702029</t>
  </si>
  <si>
    <t>Персональний компютер Мікротрон  Office PCT у зборі 1014802035</t>
  </si>
  <si>
    <t>Світильник оглядовий 1014702030</t>
  </si>
  <si>
    <t>Система реєстрації мед інформації та дослід.обладн. Мобіл діагн.комплект 1014702001</t>
  </si>
  <si>
    <t>Стоматологічна приставка 1014702032</t>
  </si>
  <si>
    <t>Сушильний шкаф ГП-40,1014702031</t>
  </si>
  <si>
    <t>Фотоелектрокалориметр КФК-2  1014502033</t>
  </si>
  <si>
    <t>ВЕБ- камера   Logitech B 525       1113802001</t>
  </si>
  <si>
    <t>Металопластикові двері 1113002002</t>
  </si>
  <si>
    <t>Сталець донорський з двома підлокітниками СД-2 1113002003</t>
  </si>
  <si>
    <t>Апарат УВС-66 1113302002</t>
  </si>
  <si>
    <t>Електронні ваги дитячі 1113302003</t>
  </si>
  <si>
    <t xml:space="preserve">Інгалятор OMRON A3 Complete (NF-C300-ITA) </t>
  </si>
  <si>
    <t>Компресорний інгалятор Microlife NEB 200 1113302036</t>
  </si>
  <si>
    <t xml:space="preserve">Лічильник </t>
  </si>
  <si>
    <t>МФУ Canon Pixma E474   1113702046</t>
  </si>
  <si>
    <t>Обігрівач ВЕКО    1113702014</t>
  </si>
  <si>
    <t xml:space="preserve">Отоскоп EUROLIGHT C10 з установчим гвинтом </t>
  </si>
  <si>
    <t>Пікфлоуметр Pinnacle Peak Flow Meter,</t>
  </si>
  <si>
    <t>Спалювач інструментів та деструктор шприців NULIFE DOT</t>
  </si>
  <si>
    <t xml:space="preserve">Сумка укладка медсестри (фельдшера)СУМ в комплекті  </t>
  </si>
  <si>
    <t xml:space="preserve">Сумка укладка сімейного лікаря СУСЛ в комплекті,  </t>
  </si>
  <si>
    <t>Холодильник "Снайга" 1113702009</t>
  </si>
  <si>
    <t>Опромінювач бактерицидний,</t>
  </si>
  <si>
    <t>крісло зуболікарське 1113302007</t>
  </si>
  <si>
    <t>Електрокоса PROCRAFT GN-2200, 1113002004</t>
  </si>
  <si>
    <t>Подовжувач 50 м, 1113002005</t>
  </si>
  <si>
    <t>Інвекторний бензиновий генератор Дніпро-М</t>
  </si>
  <si>
    <t>Насосна станція 1.3 кВт 24 л.</t>
  </si>
  <si>
    <t>5. Гмирянська  сільська лікарська амбулаторія</t>
  </si>
  <si>
    <t>Апарат для УВЧ  терапії УВЧ-80 УНДАТЕРМ 1014701003</t>
  </si>
  <si>
    <t>Апарат для УВЧ терапії УВЧ- 70-01А "Стрела+" ДП ЦНП "Стрела+" 1014701001</t>
  </si>
  <si>
    <t>Ваги дитячі "момент" для новонароджених та старших дітей, модель 6415, електронні    1014701005</t>
  </si>
  <si>
    <t>Ваги підлогові "MOMTERI"  1014701004</t>
  </si>
  <si>
    <t>Випромінювач- рециркулятор  бактерицидний закритого типу "ОБР15/30 МедТек" 1014701007</t>
  </si>
  <si>
    <t>Гальванізатор "Поток-1" 1014701008</t>
  </si>
  <si>
    <t>Електрокардіограф SE-1    1014701009</t>
  </si>
  <si>
    <t>Інгалятор ценнтрофуговий "Муссон-3" 1014701011</t>
  </si>
  <si>
    <t>Інгалятор центрозвуковий ВУЛКАН -1</t>
  </si>
  <si>
    <t>Концентратор кисню OLV-10  з подвійним потоком  1014701016</t>
  </si>
  <si>
    <t>кушетка з регульованим підголівником</t>
  </si>
  <si>
    <t>Ліжко медичне функціональне "КФ -4М" 1014701013</t>
  </si>
  <si>
    <t>Набір виробів та інструментів для акуш. допомоги на дому НИИ-АП Кмт  1014701015</t>
  </si>
  <si>
    <t>Набір сімейного лікаря 1014701014</t>
  </si>
  <si>
    <t>Очний тонометр 1014301016</t>
  </si>
  <si>
    <t>Персональний помп'ютер Микротрон Office PC в комплекті  1014801026</t>
  </si>
  <si>
    <t>Система контролю рівня глюкози у крові 1014701018</t>
  </si>
  <si>
    <t>плитка газова  1014901017</t>
  </si>
  <si>
    <t xml:space="preserve">Стериалізатор повітряний ГП-40 </t>
  </si>
  <si>
    <t>Термоконтейнер пінополіурітановий для зберігання вакцини  1014701022</t>
  </si>
  <si>
    <t>Холодильник "Кристал-408"</t>
  </si>
  <si>
    <t xml:space="preserve">центральне опалення </t>
  </si>
  <si>
    <t>диван-кровать 1016301001</t>
  </si>
  <si>
    <t>диван-кровать 1016301002</t>
  </si>
  <si>
    <t>диван-кровать 1016301003</t>
  </si>
  <si>
    <t>кушетка оглядова 1016301004</t>
  </si>
  <si>
    <t>кушетка оглядова1016301005</t>
  </si>
  <si>
    <t xml:space="preserve">шафа для медикаментів </t>
  </si>
  <si>
    <t>шафа для одягу</t>
  </si>
  <si>
    <t>ВЕБ-камера Logitech B525 1113801002</t>
  </si>
  <si>
    <t>Газоаналізатор ЛЕЛЕКА 1113801001</t>
  </si>
  <si>
    <t>Газоаналізатор ЛЕЛЕКА 1113801003</t>
  </si>
  <si>
    <t>Металопластикові двері 1113001002</t>
  </si>
  <si>
    <t>Велосипед 1113701022</t>
  </si>
  <si>
    <t>камера ультрафіолетова для зберігання стерильних інструментів 15л тип "Економ" 1113305087</t>
  </si>
  <si>
    <t>компресорний інгалятор "Microlife  NEB 200     1113301032</t>
  </si>
  <si>
    <t>МФУ Canon Pixma E474   1113705103</t>
  </si>
  <si>
    <t>Напаличний пульсоксиметр MD 300 C1   1113301035</t>
  </si>
  <si>
    <t>насос водяний   WILO  1113601021</t>
  </si>
  <si>
    <t>опромінювач ультрофіолетовий  кварцевий ОУФК-01 "Солнишко" 1113301006</t>
  </si>
  <si>
    <t>Отоскоп EUROLIGHT C10 з установчим гвинтом 1113301033</t>
  </si>
  <si>
    <t>Пульсоксиметр  М70С 1113001001</t>
  </si>
  <si>
    <t>Спалювач голок та деструктор шприців NULIFE DOTS   1113301034</t>
  </si>
  <si>
    <t xml:space="preserve">Стіл комп'ютерний  </t>
  </si>
  <si>
    <t>Сумка укладка медсестри(фельдшера)СУМ в комплекті  1113301037</t>
  </si>
  <si>
    <t>Сумка укладка сімейного лікаря СУСЛ в комплекті 1113301036</t>
  </si>
  <si>
    <t>Двері вхідні металеві 110х210</t>
  </si>
  <si>
    <t>Електрокоса PROCRAFT GN-2200, 1113001004</t>
  </si>
  <si>
    <t>Подовжувач 50 м, 1113001005</t>
  </si>
  <si>
    <t>Стілець донорський з 2 підлокітниками СД-2</t>
  </si>
  <si>
    <t>6. Монастирищенська сільська лікарська амбулаторія</t>
  </si>
  <si>
    <t>Апарат для УВЧ-терапії переносний УВЧ-30 1014706066</t>
  </si>
  <si>
    <t>багатофункціональний пристрій CANON i-SENSUS 1014606002</t>
  </si>
  <si>
    <t>електрокардіограф "ОБЕРІГ"-1206 У 6-ти канальний CHIRANA 1014706061</t>
  </si>
  <si>
    <t xml:space="preserve">Електрокардіограф ECG 100G </t>
  </si>
  <si>
    <t>Ноутбук HP ProBook 450 G5</t>
  </si>
  <si>
    <t>персональний комп'ютер Мікротрон( Office  PCI)  вкомплекті</t>
  </si>
  <si>
    <t>Система реєстрації мед.інформації та дослід.обладн.</t>
  </si>
  <si>
    <t>Сушильний шкаф ГП -40</t>
  </si>
  <si>
    <t>Установка стоматологічна БЕО-30-2  1014806064</t>
  </si>
  <si>
    <t xml:space="preserve">Холодильник Candy  </t>
  </si>
  <si>
    <t>Холодильник Nord 431</t>
  </si>
  <si>
    <t>Лічильник 3-х фазний</t>
  </si>
  <si>
    <t>Набір меблів (2 столи, 2 стільці)</t>
  </si>
  <si>
    <t>ВЕБ -камера Logitech B525</t>
  </si>
  <si>
    <t>Металопдастикові двері</t>
  </si>
  <si>
    <t>Стілець донорський з двома підлокітниками  СД-2 1113006006</t>
  </si>
  <si>
    <t xml:space="preserve">Апарат УЗТ--101-Ф </t>
  </si>
  <si>
    <t>Камера ультрафіолетова для зберігання стерильних інструментів 15л тип "Економ"</t>
  </si>
  <si>
    <t>Компресорний інгалятор Microlife NEB-200</t>
  </si>
  <si>
    <t>Напаличний пульсоксиметр MD 300 C1   1113306039</t>
  </si>
  <si>
    <t>Отоскоп EUROLIGHT C-10 з установчим гвинтом</t>
  </si>
  <si>
    <t>Пікфлоуметр Pinnacle Peak Flow Meter,1113305107</t>
  </si>
  <si>
    <t>Спалювач голок та дестркутор шприців NULIFE DOTS</t>
  </si>
  <si>
    <t xml:space="preserve">Cтіл комп'ютерний </t>
  </si>
  <si>
    <t>Сумка укладка медсестри (фельдшера) СУМ в комплекті  1113306040</t>
  </si>
  <si>
    <t>Сумка укладка сімейного лікаря СУСЛ в комплекті 1113306038</t>
  </si>
  <si>
    <t>7. Будянський фельдшерський пункт</t>
  </si>
  <si>
    <t>Велосипед</t>
  </si>
  <si>
    <t>1113714012
1113721008</t>
  </si>
  <si>
    <t>1113014001
1113021001</t>
  </si>
  <si>
    <t>1113714016
1113721009</t>
  </si>
  <si>
    <t>8. Більмачівський фельдшерсько-акушерський пункт</t>
  </si>
  <si>
    <t xml:space="preserve">Апарат ультразвуковий </t>
  </si>
  <si>
    <t>Опромінювач бактерицидний СБП-е</t>
  </si>
  <si>
    <t xml:space="preserve">Стерилізатор </t>
  </si>
  <si>
    <t>Термоконтейнер   1014701022</t>
  </si>
  <si>
    <t xml:space="preserve">Шафа медична </t>
  </si>
  <si>
    <t>Ліжко-оглядове</t>
  </si>
  <si>
    <t>Сумка укладка медсестри(фельдшера)СУМ в комплекті  1113313028</t>
  </si>
  <si>
    <t>9. Бакаївський фельдшерсько-акушерський пункт</t>
  </si>
  <si>
    <t>Котел газовий "Данко"</t>
  </si>
  <si>
    <t>Стерелізатор повітряний ГП-40</t>
  </si>
  <si>
    <t>Холодильник ДХ-416-7-010</t>
  </si>
  <si>
    <t>велосипед</t>
  </si>
  <si>
    <t>Двері вхідні  металеві 2050х1200</t>
  </si>
  <si>
    <t>Стіл"Учитель"</t>
  </si>
  <si>
    <t>1113311001   1113611053</t>
  </si>
  <si>
    <t>Сумка укладка медсестри(фельдшера)СУМ в комплекті  1113311033</t>
  </si>
  <si>
    <t>10. Бурімський фельдшерсько-акушерський пункт</t>
  </si>
  <si>
    <t xml:space="preserve">Випромінювач </t>
  </si>
  <si>
    <t>Інгалятор "Вулкан"</t>
  </si>
  <si>
    <t>Конвектор "Велгас"</t>
  </si>
  <si>
    <t>Стерелізатор ФП-40</t>
  </si>
  <si>
    <t>термоконтейнер ТМ-8</t>
  </si>
  <si>
    <t xml:space="preserve">Електроконвектор </t>
  </si>
  <si>
    <t>Лічильник газовий</t>
  </si>
  <si>
    <t xml:space="preserve">Сумка укладка медсестри(фельдшера)СУМ в комплекті  </t>
  </si>
  <si>
    <t>11. Гужівський фельдшерсько-акушерський пункт</t>
  </si>
  <si>
    <t>Апарат багатофункціональний фізіорефлексотерапевтичний</t>
  </si>
  <si>
    <t>Апарат для УВЧ</t>
  </si>
  <si>
    <t>Апарат ультразвукової терапії УЗД-1010</t>
  </si>
  <si>
    <t>Інгалятор 402-А</t>
  </si>
  <si>
    <t>Котел газовий "Велгас"</t>
  </si>
  <si>
    <t>Стерелізатор повітряний ГП-20</t>
  </si>
  <si>
    <t>Шафа медична ШМ-1</t>
  </si>
  <si>
    <t xml:space="preserve">Спалювач голок та деструктор шприців </t>
  </si>
  <si>
    <t>Ваги медичні для дорослих</t>
  </si>
  <si>
    <t>Ваги медичні для новонароджених</t>
  </si>
  <si>
    <t>Двері вхідні металеві 125х215</t>
  </si>
  <si>
    <t>Ліжко оглядове, що складається</t>
  </si>
  <si>
    <t xml:space="preserve">Стіл пеленальний </t>
  </si>
  <si>
    <t xml:space="preserve">Столик інструментальний </t>
  </si>
  <si>
    <t>Сумка укладка медсестри(фельдшера)СУМ в комплекті  1113320039</t>
  </si>
  <si>
    <t>Холодильник НОРД</t>
  </si>
  <si>
    <t>12. Вишнівський фельдшерський пункт</t>
  </si>
  <si>
    <t>Холодильник "Дніпро442"</t>
  </si>
  <si>
    <t>Сумка укладка медсестри з набором</t>
  </si>
  <si>
    <t>13. Воронівський фельдшерський пункт</t>
  </si>
  <si>
    <t>Пульсоксиметр</t>
  </si>
  <si>
    <t>15. Дружбинський фельдшерсько-акушерський пункт</t>
  </si>
  <si>
    <t>Холодильник Дніпро</t>
  </si>
  <si>
    <t>16. Івангородський фельдшерсько-акушерський пункт</t>
  </si>
  <si>
    <t>Холодильник Донбас</t>
  </si>
  <si>
    <t>17. Іржавецький фельдшерсько-акушерський пункт</t>
  </si>
  <si>
    <t>Повітряний стерелізатор</t>
  </si>
  <si>
    <t xml:space="preserve">Плита газова </t>
  </si>
  <si>
    <t xml:space="preserve">Сумка укладка медсестри (фельдшера) СУМ в комплекті  </t>
  </si>
  <si>
    <t>Блок віконний Interline  1130х470</t>
  </si>
  <si>
    <t>Блок віконний Interline 1550 х1360</t>
  </si>
  <si>
    <t>Блок віконний Interline1550 х1360</t>
  </si>
  <si>
    <t>Блок віконний Interline 1550 х2480</t>
  </si>
  <si>
    <t>Двері металеві вхідні</t>
  </si>
  <si>
    <t xml:space="preserve">Двері металопластикові STEKO з нажимною ручкою та замком 2070х1100 </t>
  </si>
  <si>
    <t xml:space="preserve">Двері металопластикові STEKO з нажимною ручкою та замком 2100х1100 </t>
  </si>
  <si>
    <t>18. Ольшанський фельдшерсько-акушерський пункт</t>
  </si>
  <si>
    <t>Апарат УЗТ-101</t>
  </si>
  <si>
    <t>Електрокардіограф одноканальний ЕКП-07"Аксіон"</t>
  </si>
  <si>
    <t>Котел опалювальний, 1014107076</t>
  </si>
  <si>
    <t>Світильник СКС -2-01 зуболікарський</t>
  </si>
  <si>
    <t xml:space="preserve">Сушильний шкаф ГП-40 </t>
  </si>
  <si>
    <t>Установка стоматологічна УС-21</t>
  </si>
  <si>
    <t>Холодильник ДНІПРО</t>
  </si>
  <si>
    <t>Камера ультрафіолетова для зберігання стерильних інструментів 15</t>
  </si>
  <si>
    <t>Компресорний інгалятор Мікролайф НЕБ-200</t>
  </si>
  <si>
    <t xml:space="preserve">Копіруючий пристрій </t>
  </si>
  <si>
    <t>Стіл ком'пютерний</t>
  </si>
  <si>
    <t>19. Томашівський фельдшерський пункт</t>
  </si>
  <si>
    <t>Стерилізатор повітряний ГП-40 1014734001</t>
  </si>
  <si>
    <t>20. Хаєнківський фельдшерський пункт</t>
  </si>
  <si>
    <t xml:space="preserve">Апарат УЗП, </t>
  </si>
  <si>
    <t>Сумка- укладка медичної сестри з набором, 1113335005</t>
  </si>
  <si>
    <t>Велосипед,</t>
  </si>
  <si>
    <t>21. Сезьківський фельдшерсько-акушерський пункт</t>
  </si>
  <si>
    <t>Холодильник "Днепр 442"</t>
  </si>
  <si>
    <t>Шафа ГП-90,1014731188</t>
  </si>
  <si>
    <t>Сумка- укладка медичної сестри з набором, 1113331002</t>
  </si>
  <si>
    <t xml:space="preserve">Електолічильник </t>
  </si>
  <si>
    <t>22. Щурівський фельдшерський пункт</t>
  </si>
  <si>
    <t>Котел Булерьям</t>
  </si>
  <si>
    <t xml:space="preserve">23. Ступаківський фельдшерський пункт </t>
  </si>
  <si>
    <t>Сумка- укладка медичної сестри з набором, 1113332007</t>
  </si>
  <si>
    <t>24. Городнянський фельдшерський пункт</t>
  </si>
  <si>
    <t>Холодильник "Дніпро 442"</t>
  </si>
  <si>
    <t>Сумка- укладка медичної сестри з набором,</t>
  </si>
  <si>
    <t>25. Максимівський фельдшерський пункт</t>
  </si>
  <si>
    <t>26. Рожнівський фельдшерсько-акушерський пункт</t>
  </si>
  <si>
    <t>Апарат УВЧ- терапії зі ступінчастим регулюванням</t>
  </si>
  <si>
    <t>Опромінювач бактерицидний ОБПС-225М (пересувний),1014730179</t>
  </si>
  <si>
    <t>Стерилізатор повітряний ГП-20</t>
  </si>
  <si>
    <t>Термоконтейнер ТМ-8</t>
  </si>
  <si>
    <t>Газосигналізатор Лелека-1 220 В</t>
  </si>
  <si>
    <t>Ліжко оглядове</t>
  </si>
  <si>
    <t>Стіл пеленальний</t>
  </si>
  <si>
    <t xml:space="preserve">Стіл </t>
  </si>
  <si>
    <t>Умивальник, 1113630010</t>
  </si>
  <si>
    <t>27. Припутнівський фельдшерський пункт</t>
  </si>
  <si>
    <t xml:space="preserve">Система для контролю рівня крові </t>
  </si>
  <si>
    <t>28. Заудайський фельдшерсько-акушерський пункт</t>
  </si>
  <si>
    <t>Стерилізатор</t>
  </si>
  <si>
    <t>Термоконтейнер багаторазового користування</t>
  </si>
  <si>
    <t xml:space="preserve">Холодильний </t>
  </si>
  <si>
    <t>Ваги медичні дитячі</t>
  </si>
  <si>
    <t>Ваги медичні дорослі</t>
  </si>
  <si>
    <t>Вікно з однокамерним скло пакетом</t>
  </si>
  <si>
    <t>30. Андріївський фельдшерсько-акушерський пункт</t>
  </si>
  <si>
    <t>Сумка-укладка медичної сестри з набором, 1113310004</t>
  </si>
  <si>
    <t>Разом по КНП "Ічнянський ЦПМСД"</t>
  </si>
  <si>
    <t xml:space="preserve">Комунальний 
заклад  "Центр надання соціальних послуг"          Ічнянської міської ради
</t>
  </si>
  <si>
    <t>Коляска інвалідна  OSD  Milleniym HeavyDuty OSD-STV2HD-55 посилена  синя</t>
  </si>
  <si>
    <t>Монітор 19 PHILIPS</t>
  </si>
  <si>
    <t>БФП Сanon MF</t>
  </si>
  <si>
    <t>(309) облучатель ОБП</t>
  </si>
  <si>
    <t>Холодильник NORD Dx - 728</t>
  </si>
  <si>
    <t>Холодильник Rainford</t>
  </si>
  <si>
    <t>Морозильник NORD 155</t>
  </si>
  <si>
    <t>Системний блок Sempron LE-145</t>
  </si>
  <si>
    <t>Пральна машина Атлант 70с87</t>
  </si>
  <si>
    <t>Плита газова Грета</t>
  </si>
  <si>
    <t>Пральна машина ZANUSSI</t>
  </si>
  <si>
    <t>Машина швейна</t>
  </si>
  <si>
    <t>Монітор 24 Philips 243 V5Q</t>
  </si>
  <si>
    <t>Холодильник Атлант ХМ 4723</t>
  </si>
  <si>
    <t>Пральна машина TOSHIBA TW S90S24A</t>
  </si>
  <si>
    <t>Системний блок Acer</t>
  </si>
  <si>
    <t>Монітор Samsung T35 F 24</t>
  </si>
  <si>
    <t>Ноутбук Asus X 540 NA</t>
  </si>
  <si>
    <t>Принтер Brother</t>
  </si>
  <si>
    <t>Телевізор Philips</t>
  </si>
  <si>
    <t>Системний блок Acer Veriton</t>
  </si>
  <si>
    <t>Монітор 22 Asus</t>
  </si>
  <si>
    <t>Ноутбук Acer Aspire</t>
  </si>
  <si>
    <t>Смартфон Samsung</t>
  </si>
  <si>
    <t>Планшет Samsung</t>
  </si>
  <si>
    <t>Телевізор SMART TV 43</t>
  </si>
  <si>
    <t>Проектор AOPEN OH 11</t>
  </si>
  <si>
    <t>Система настінного типу Cooper Hunter</t>
  </si>
  <si>
    <t>Термопот Panasonic 3000 WTS</t>
  </si>
  <si>
    <t>Котел твердопаливний "Кронас- ЕКО"</t>
  </si>
  <si>
    <t>Тепловий акумулятор на 320 л</t>
  </si>
  <si>
    <t>Витяжка декоративна</t>
  </si>
  <si>
    <t>Сушильна машина Samsung DV90BB5245ABUA Black</t>
  </si>
  <si>
    <t>Пральна машина Samsung Bespoke WW11B1944 AGBUA Black</t>
  </si>
  <si>
    <t>Швейна машина MINERVA NEXT</t>
  </si>
  <si>
    <t>Холодильник Gorenie</t>
  </si>
  <si>
    <t>Ноутбук ASUS Vivo Book 16</t>
  </si>
  <si>
    <t>Міні АЗС на базі єврокубу VSO 12B 40л.</t>
  </si>
  <si>
    <t>Багатофункціональний пристрій Canon MF3010</t>
  </si>
  <si>
    <t>Системний блок ПК</t>
  </si>
  <si>
    <t>Комп'ютер в комплекті з монітором</t>
  </si>
  <si>
    <t>Багатофункціональний пристрій HP Laserjet M1132</t>
  </si>
  <si>
    <t>Принтер HP Laserjet Р1566А4</t>
  </si>
  <si>
    <t>Монітор 18.5 LG</t>
  </si>
  <si>
    <t>Проектор Vievsonig PID 5126</t>
  </si>
  <si>
    <t>Ноутбук HP655B6N221A</t>
  </si>
  <si>
    <t>Багатофункціональний пристрій HP LJPro400 M425</t>
  </si>
  <si>
    <t>Конвектор опалювальний</t>
  </si>
  <si>
    <t>Мотокоса КБ 02-45 Тандем</t>
  </si>
  <si>
    <t xml:space="preserve">Бензогенератор </t>
  </si>
  <si>
    <t>Генератор бензиновий Wm 8500 E Вт</t>
  </si>
  <si>
    <t>Генератор Profi-TEC PE3800G</t>
  </si>
  <si>
    <t>Підйомник з електроприводом OSD OSD-1790V з регульованою шириною бази</t>
  </si>
  <si>
    <t>Бензопила STIHL MS180</t>
  </si>
  <si>
    <t>Мотокоса бензинова STIHL FS55</t>
  </si>
  <si>
    <t>Пилосос Philips</t>
  </si>
  <si>
    <t>Диван Крокус сірий</t>
  </si>
  <si>
    <t>Ліжка багатофункіональні</t>
  </si>
  <si>
    <t>Шкаф серії SL (сейф)</t>
  </si>
  <si>
    <t>Двері металеві</t>
  </si>
  <si>
    <t>Генератор бензиновий Konner</t>
  </si>
  <si>
    <t>Велосипед Aust/жіночий</t>
  </si>
  <si>
    <t>Велосипед Aust/чоловічий</t>
  </si>
  <si>
    <t>Велосипед жіночий</t>
  </si>
  <si>
    <t>Велосипед Aust</t>
  </si>
  <si>
    <t>Велосипед ARDIS</t>
  </si>
  <si>
    <t>Принтер HP</t>
  </si>
  <si>
    <t>СВЧ Samsung</t>
  </si>
  <si>
    <t>Шафа для паперів</t>
  </si>
  <si>
    <t>Безперебійник</t>
  </si>
  <si>
    <t>Вентилятор</t>
  </si>
  <si>
    <t>Жалюзі вертикальні</t>
  </si>
  <si>
    <t>Модуль пам'яті 4Гб</t>
  </si>
  <si>
    <t>Вентилятор напольний</t>
  </si>
  <si>
    <t>Шуруповерт</t>
  </si>
  <si>
    <t>Тепловентилятори</t>
  </si>
  <si>
    <t>Клавіатура КВ 110 Вк</t>
  </si>
  <si>
    <t>Мобільний телефон Sigma 31</t>
  </si>
  <si>
    <t>Апаратний ключ безпеки</t>
  </si>
  <si>
    <t>Бензопила</t>
  </si>
  <si>
    <t xml:space="preserve">Маршрутизатор </t>
  </si>
  <si>
    <t>Стіл 2-х тумбовий</t>
  </si>
  <si>
    <t>Стіл офісний 100*600*750Нмм</t>
  </si>
  <si>
    <t>Стіл офісний з висувним ящиком 1300*600*750Н</t>
  </si>
  <si>
    <t>Фліпчарт</t>
  </si>
  <si>
    <t>Шафа 800*300*1015Нмм</t>
  </si>
  <si>
    <t>Шафа 783*400*900Нмм</t>
  </si>
  <si>
    <t>Полиця навісна 1000*300*800Нмм</t>
  </si>
  <si>
    <t>Стілець Сівілья Хром</t>
  </si>
  <si>
    <t>Крісло Malta GTS CHR10</t>
  </si>
  <si>
    <t xml:space="preserve">Диван офісний без підлокітників </t>
  </si>
  <si>
    <t>Вішалка кактус</t>
  </si>
  <si>
    <t>Соляна лампа 2-3 кг (гімалайська сіль)</t>
  </si>
  <si>
    <t>Бездротова миша</t>
  </si>
  <si>
    <t>Світлодіодна настільна лампа</t>
  </si>
  <si>
    <t>Тумба 60 + умивальник КОМО</t>
  </si>
  <si>
    <t>Бензокоса Sturm 8952</t>
  </si>
  <si>
    <t>Термобраш</t>
  </si>
  <si>
    <t>Перукарські ножиці професійні, філірувальні</t>
  </si>
  <si>
    <t>Перукарські ножиці професійні, прямі</t>
  </si>
  <si>
    <t>Машинка для стрижки 1400</t>
  </si>
  <si>
    <t>Машинка ПРО 7,6 для стрижки</t>
  </si>
  <si>
    <t>Портативна перукарська мийка для голови, пластикова з відром для зливу</t>
  </si>
  <si>
    <t>Дорожня бритва</t>
  </si>
  <si>
    <t>Coifin Фен для волосся 2400 Вт</t>
  </si>
  <si>
    <t>Рюкзак Барбер, органайзер перукарський</t>
  </si>
  <si>
    <t>Стіл розкрійний</t>
  </si>
  <si>
    <t>Праска TEFAL</t>
  </si>
  <si>
    <t>Прасуваьна дошка Eurogold</t>
  </si>
  <si>
    <t>Граблі садові Gardena</t>
  </si>
  <si>
    <t>Лопата снігоприбиральна Fiskars</t>
  </si>
  <si>
    <t>Сокира універсальна Fiskars</t>
  </si>
  <si>
    <t>Лопата штикова металева Fiskars</t>
  </si>
  <si>
    <t>Тачка господарська</t>
  </si>
  <si>
    <t>Професійний садовий сікатор ARS</t>
  </si>
  <si>
    <t>Професійна садова ручна пила Silky</t>
  </si>
  <si>
    <t>Щиток-сітка з навушниками STIHL</t>
  </si>
  <si>
    <t>Бензокоса VITALS 5533</t>
  </si>
  <si>
    <t>Палиця Karadenis</t>
  </si>
  <si>
    <t>Power Bank 3000mAh</t>
  </si>
  <si>
    <t>Стіл 1-тумбовий</t>
  </si>
  <si>
    <t>Стіл-тумба</t>
  </si>
  <si>
    <t>Стілець Ісоблек</t>
  </si>
  <si>
    <t>11130113-121</t>
  </si>
  <si>
    <t>11130124-125</t>
  </si>
  <si>
    <t>11130126-127</t>
  </si>
  <si>
    <t>11130128-139</t>
  </si>
  <si>
    <t>Полиця книжкова</t>
  </si>
  <si>
    <t>11130140-151</t>
  </si>
  <si>
    <t>Стіл письмовий розкладний</t>
  </si>
  <si>
    <t>11130152-155</t>
  </si>
  <si>
    <t>11130156-167</t>
  </si>
  <si>
    <t xml:space="preserve">Куточок дитячий  </t>
  </si>
  <si>
    <t xml:space="preserve">Стільці </t>
  </si>
  <si>
    <t>Телевізор Sony</t>
  </si>
  <si>
    <t>11130207-213</t>
  </si>
  <si>
    <t>ББЖ</t>
  </si>
  <si>
    <t>11130214-223</t>
  </si>
  <si>
    <t xml:space="preserve">Проекційний екран </t>
  </si>
  <si>
    <t>Лічильник електроенергії</t>
  </si>
  <si>
    <t>Інфрачервоний нагрівач</t>
  </si>
  <si>
    <t>Засіб КЗІ</t>
  </si>
  <si>
    <t>Планшет Lenovo</t>
  </si>
  <si>
    <t>11130229-232</t>
  </si>
  <si>
    <t xml:space="preserve">Екран для проектора   </t>
  </si>
  <si>
    <t>Шарнірна драбина-трансформер 4*3, алюмінієва Krause</t>
  </si>
  <si>
    <t>Набір інструментів 225 предметів Yato YT-38941</t>
  </si>
  <si>
    <t>Набір свердел по металу Haiser HSS</t>
  </si>
  <si>
    <t>Набір свердел по бетону De Walt</t>
  </si>
  <si>
    <t>Рубанок Sparta металевий 245*58mm</t>
  </si>
  <si>
    <t>Набір стамесок 4 шт. (6, 12, 18, 24mm)</t>
  </si>
  <si>
    <t>Дриль з ударом Makita HP1640</t>
  </si>
  <si>
    <t>Кутова шліфувальна машинка Makita</t>
  </si>
  <si>
    <t>Станок для заточування ланцюгів Verto</t>
  </si>
  <si>
    <t>Швейна машинка електромеханічна Brohter</t>
  </si>
  <si>
    <t>Печатка на автоматичному корпусі Trodat</t>
  </si>
  <si>
    <t>Бензопила Procraft GS-50/2</t>
  </si>
  <si>
    <t>Шкаф 3-дверний</t>
  </si>
  <si>
    <t>Шкаф 2-дверний</t>
  </si>
  <si>
    <t xml:space="preserve">Праска   </t>
  </si>
  <si>
    <t>Ліжко</t>
  </si>
  <si>
    <t xml:space="preserve">Шафа </t>
  </si>
  <si>
    <t>Душова установка</t>
  </si>
  <si>
    <t xml:space="preserve">Коляска інвалідна   </t>
  </si>
  <si>
    <t>Мойка</t>
  </si>
  <si>
    <t>Вітальня Адам</t>
  </si>
  <si>
    <t>М'який куточок</t>
  </si>
  <si>
    <t>Тумбочка приліжкова</t>
  </si>
  <si>
    <t xml:space="preserve">Пилосос  </t>
  </si>
  <si>
    <t>Ліжко односпальне</t>
  </si>
  <si>
    <t>Духовка</t>
  </si>
  <si>
    <t>Візок</t>
  </si>
  <si>
    <t>Тонер</t>
  </si>
  <si>
    <t>Кулер для води</t>
  </si>
  <si>
    <t>Електрична плита CERARIS</t>
  </si>
  <si>
    <t>Відро з кришкою емальоване</t>
  </si>
  <si>
    <t>Ходунки-рамки</t>
  </si>
  <si>
    <t>Стіл приліжковий</t>
  </si>
  <si>
    <t>Стілеь для приймання душу</t>
  </si>
  <si>
    <t xml:space="preserve">Мобільний телефон </t>
  </si>
  <si>
    <t>М'ясорубка Liberton</t>
  </si>
  <si>
    <t xml:space="preserve">Пульсоксиметр  </t>
  </si>
  <si>
    <t>Унітаз Антисплеск</t>
  </si>
  <si>
    <t>Світильник аварійний</t>
  </si>
  <si>
    <t xml:space="preserve">Стілець </t>
  </si>
  <si>
    <t>Ліжко Асторія</t>
  </si>
  <si>
    <t>Кронштейн Vinga</t>
  </si>
  <si>
    <t>Набір посуду</t>
  </si>
  <si>
    <t>Газовий обігрівач з балоном</t>
  </si>
  <si>
    <t>Ширма</t>
  </si>
  <si>
    <t>Шафа дводверна</t>
  </si>
  <si>
    <t>Приліжкова тумба</t>
  </si>
  <si>
    <t xml:space="preserve">Автоматичний вимірювач тиску </t>
  </si>
  <si>
    <t>Вимірювач тиску механічний</t>
  </si>
  <si>
    <t>Ходунки Karadenis</t>
  </si>
  <si>
    <t>Тростина алюмінієва</t>
  </si>
  <si>
    <t>Акумулятор Extreme 65A</t>
  </si>
  <si>
    <t>Каструля 14л</t>
  </si>
  <si>
    <t>Каструля 8л</t>
  </si>
  <si>
    <t>Ліхтар переносний</t>
  </si>
  <si>
    <t>Термос 9л</t>
  </si>
  <si>
    <t>Ємність для питної води</t>
  </si>
  <si>
    <t>Кровоспинний джгут-турнікет</t>
  </si>
  <si>
    <t>Гучномовець мегафон</t>
  </si>
  <si>
    <t>Лавка вулична</t>
  </si>
  <si>
    <t>Столик надліжковий</t>
  </si>
  <si>
    <t>Стілець туалетний сталевий</t>
  </si>
  <si>
    <t>Візок сервірувальний</t>
  </si>
  <si>
    <t>Книжкова шафа</t>
  </si>
  <si>
    <t>Стіл "Трейсі" 120*80</t>
  </si>
  <si>
    <t>Стілець "Цезар" чорний</t>
  </si>
  <si>
    <t>Тумба з раковиною</t>
  </si>
  <si>
    <t>Змішувач для води</t>
  </si>
  <si>
    <t>Приліжковий стіл</t>
  </si>
  <si>
    <t>Стіл для вулиці</t>
  </si>
  <si>
    <t>Лава для вулиці</t>
  </si>
  <si>
    <t>Поручень для ванної</t>
  </si>
  <si>
    <t>Поручень для ванної прямий</t>
  </si>
  <si>
    <t>Поручень РМ-05 для мийки</t>
  </si>
  <si>
    <t>Табурет для ванної і душу</t>
  </si>
  <si>
    <t>Сходинки для ванної</t>
  </si>
  <si>
    <t>Ноші медичні Біомед А10</t>
  </si>
  <si>
    <t>Комплект постільної білизни</t>
  </si>
  <si>
    <t>Матрас протипролежневий</t>
  </si>
  <si>
    <t>Костюм бавовняний чоловічий</t>
  </si>
  <si>
    <t>Підковдра</t>
  </si>
  <si>
    <t>Футболки</t>
  </si>
  <si>
    <t>Пеньюар</t>
  </si>
  <si>
    <t>Фартух</t>
  </si>
  <si>
    <t>Костюм літній з логотипом</t>
  </si>
  <si>
    <t>Костюм зимовий з логотипом</t>
  </si>
  <si>
    <t>Футболка</t>
  </si>
  <si>
    <t>Каністра металева</t>
  </si>
  <si>
    <t>Приймач дисплея виклику персоналу</t>
  </si>
  <si>
    <t>Гігрометр психрометричний ВИТ-1</t>
  </si>
  <si>
    <t>Стабілізатор</t>
  </si>
  <si>
    <t>Електичний чайник</t>
  </si>
  <si>
    <t>Диф.автомат АВДТ С16</t>
  </si>
  <si>
    <t>Відро емальоване</t>
  </si>
  <si>
    <t>Протипожежне одношарове покривало</t>
  </si>
  <si>
    <t>Корсет-ремінь безпеки</t>
  </si>
  <si>
    <t>Протигаз ІЗОД-1</t>
  </si>
  <si>
    <t>Комутатор мережевий TP-Link Sport</t>
  </si>
  <si>
    <t xml:space="preserve">Сушарка для рук </t>
  </si>
  <si>
    <t>Чайник електричний</t>
  </si>
  <si>
    <t>Каністра для палива 20л</t>
  </si>
  <si>
    <t>Комплект швабра і відро з віджимом</t>
  </si>
  <si>
    <t>Щітка і совок</t>
  </si>
  <si>
    <t>КП "Архітектура Ічнянщини" Ічнянської міської ради</t>
  </si>
  <si>
    <t>Котел "Колбі"</t>
  </si>
  <si>
    <t>Охоронний прилад</t>
  </si>
  <si>
    <t>Комунальна архівна установа "Трудовий архів  Ічнянської міської ради</t>
  </si>
  <si>
    <t>Котел газовий</t>
  </si>
  <si>
    <t>Сканер-1200</t>
  </si>
  <si>
    <t>Плита газова</t>
  </si>
  <si>
    <t>Унітаз зі зливним бачком</t>
  </si>
  <si>
    <t>Процесор</t>
  </si>
  <si>
    <t>Стелажі</t>
  </si>
  <si>
    <t>Тюлі</t>
  </si>
  <si>
    <t>Акумулятор</t>
  </si>
  <si>
    <t>Гібридний інвертор</t>
  </si>
  <si>
    <t>КП ВКГ "Ічень" Ічнянської міської ради</t>
  </si>
  <si>
    <t>Арт. Свердловина №1</t>
  </si>
  <si>
    <t>Арт .свердловина №2</t>
  </si>
  <si>
    <t>Арт .свердловина №3</t>
  </si>
  <si>
    <t>Капітальний ремонт свердловини №3 м. Ічня</t>
  </si>
  <si>
    <t>Мережі водопровідні</t>
  </si>
  <si>
    <t>Насосна станція 2-го підстану</t>
  </si>
  <si>
    <t>Мережі водопровідні-поліетеленові</t>
  </si>
  <si>
    <t>Водопровідно насосна станція</t>
  </si>
  <si>
    <t>Мережі водопровідні вул.Колгоспна</t>
  </si>
  <si>
    <t>Мережі водопровідні вул. Тарновських</t>
  </si>
  <si>
    <t>Піскові майданчики</t>
  </si>
  <si>
    <t>Мулові ставки</t>
  </si>
  <si>
    <t>Біологічні ставки</t>
  </si>
  <si>
    <t>Колектор</t>
  </si>
  <si>
    <t>Блок емностей</t>
  </si>
  <si>
    <t>Пісколовка з круговим рухом</t>
  </si>
  <si>
    <t>Преаратор</t>
  </si>
  <si>
    <t>Технічний трубопровід</t>
  </si>
  <si>
    <t>Напірний трубопровід насосної станції</t>
  </si>
  <si>
    <t>Енергозабезчечення</t>
  </si>
  <si>
    <t>Лінія зв’язку на очисні споруди</t>
  </si>
  <si>
    <t>Зовнішні мережі та споруди на о/с</t>
  </si>
  <si>
    <t>Пожежний резервуар</t>
  </si>
  <si>
    <t>Водопровід вул.Сергієнка</t>
  </si>
  <si>
    <t>Водопровід вул.Урицького</t>
  </si>
  <si>
    <t>Водопровід вул.Франка</t>
  </si>
  <si>
    <t>Водопровід вул.Котовського</t>
  </si>
  <si>
    <t>Водопровідні мережі вул.Кірова- провулок Безводівський</t>
  </si>
  <si>
    <t>Водопровід вул.Чернігівська</t>
  </si>
  <si>
    <t>Водопровід вул.Комсомольська</t>
  </si>
  <si>
    <t>Водопровід вул.Сидорюка</t>
  </si>
  <si>
    <t>Водопровід вул.Чкалова</t>
  </si>
  <si>
    <t>Водопровід вул.Слободи</t>
  </si>
  <si>
    <t>Водопровід вул.Негоди</t>
  </si>
  <si>
    <t>Водопровід вул. Коваля</t>
  </si>
  <si>
    <t xml:space="preserve">Водопровід закіль.Негоди-Слободи </t>
  </si>
  <si>
    <t>Водопровід вул.Чернігівська-Гончарний</t>
  </si>
  <si>
    <t>Водопровід вул.Піщана</t>
  </si>
  <si>
    <t>Водопровід вул. Червоний куток</t>
  </si>
  <si>
    <t>Водопровід вул. Червоноармійська (на території ЦРЛ)</t>
  </si>
  <si>
    <t>Водопровід вул Котовського</t>
  </si>
  <si>
    <t>Водовідведення по вул.Леніна,42</t>
  </si>
  <si>
    <t>Водопровід вул.Іржавський шлях</t>
  </si>
  <si>
    <t>Водопровід вул.Бойчак</t>
  </si>
  <si>
    <t>Водопровід вул.Нікольська</t>
  </si>
  <si>
    <t>Водопровід вул.Першотравнева</t>
  </si>
  <si>
    <t>Арт.сверд. № 4 вул. Максіміхіна</t>
  </si>
  <si>
    <t>Водогін пров.Зелений</t>
  </si>
  <si>
    <t>Водогін вул. Маяковського</t>
  </si>
  <si>
    <t>Водогін вул.Першотравнева буд.157-196</t>
  </si>
  <si>
    <t>Водогін вул.Дрофаня</t>
  </si>
  <si>
    <t>Реконструкція водогону вул.Леніна (від переходу вул. Свято-Преображенська до магазину «Берест»</t>
  </si>
  <si>
    <t>Реконструкція площі Т.Г. Шевченка</t>
  </si>
  <si>
    <t>Водогін Іржавський шлях-Слободи</t>
  </si>
  <si>
    <t>Водогін вул. Чкалова</t>
  </si>
  <si>
    <t>Водогін вул. Нікольська-Гончарний</t>
  </si>
  <si>
    <t>Водогін по вул.Чкалова(буд.4-101)</t>
  </si>
  <si>
    <t>Водогін вул.Маяковського(облашт.колодязя)</t>
  </si>
  <si>
    <t>Закільцовка водогону Чернігівська-Піщенків</t>
  </si>
  <si>
    <t>Водопровід вул.Вокзальна</t>
  </si>
  <si>
    <t>Водопровід Леніна №191-258-а</t>
  </si>
  <si>
    <t>Водопровід Вокзальна №102-136</t>
  </si>
  <si>
    <t>Водопровід Піщана</t>
  </si>
  <si>
    <t>Закільцовка водогону вул.Солдат.слави-Червон.партизан</t>
  </si>
  <si>
    <t>Закільцовка водогону вул.Коваля</t>
  </si>
  <si>
    <t>Облаштування колодязя вул. Г.Сковороди</t>
  </si>
  <si>
    <t>Капітальний ремонт (водогону)пл.Шевченка</t>
  </si>
  <si>
    <t>Водогін по вул.Леніна між б.258-264</t>
  </si>
  <si>
    <t>Водопровід по вул.Коваля-Котовського</t>
  </si>
  <si>
    <t>Водопровід по вул.Гончарівка</t>
  </si>
  <si>
    <t>Водопровід по вул.Леніна буд.254-б-350</t>
  </si>
  <si>
    <t>Артизіанська свердловина Дружба</t>
  </si>
  <si>
    <t>Облаштування водозабору Дружба</t>
  </si>
  <si>
    <t>Кап.рем. вул.Максіміхіна Б.Хмельницького</t>
  </si>
  <si>
    <t>Кап.ремонт водопроводу вул.Хвойна в смт.Дружба</t>
  </si>
  <si>
    <t>Водопровід по вул.Колгоспна -Сергієнка</t>
  </si>
  <si>
    <t>Вуличний водогін по вул. Г.Коваля (від будинку №100 до б. №112)</t>
  </si>
  <si>
    <t>Вуличний водогін (частина) по вул.Вокзальна №22 до будинку вул.Першотравнева №33</t>
  </si>
  <si>
    <t>Кап.ремонт по вул.Вокзальна</t>
  </si>
  <si>
    <t>Система водопостачання м.Ічня</t>
  </si>
  <si>
    <t>Пристрій керування насосом</t>
  </si>
  <si>
    <t>Антрисоль шафу (ВТВ)</t>
  </si>
  <si>
    <t>100766/2</t>
  </si>
  <si>
    <t>100766/1</t>
  </si>
  <si>
    <t>Насос RITZSD 65-200 Z-E+22-2 90-50</t>
  </si>
  <si>
    <t>Підвідна водопровіднв мережа до смт.Дружба Ічнянського району</t>
  </si>
  <si>
    <t>Насос 46SVЗG 11ОТ 3x400В</t>
  </si>
  <si>
    <t>Станція другого підйому води в смт. Дружба</t>
  </si>
  <si>
    <t>Насосна станція з частотним перетворювачем</t>
  </si>
  <si>
    <t>Мережа водопроводу с. Августівна по вул. Садова, Леніна</t>
  </si>
  <si>
    <t>Резервуар для питної води ємністю 400 м. куб.</t>
  </si>
  <si>
    <t>Водопровід в с.Августівка вул. Садова-Леніна (2 черга)</t>
  </si>
  <si>
    <t>Реконструкція очисних споруд м. Ічня</t>
  </si>
  <si>
    <t>Ємність об’ємом 100 м. куб. огороджуючої конструкції з дахом з листового металу</t>
  </si>
  <si>
    <t>Капітальний ремонт водогону мережа по вул. Пушкіна м. Ічня</t>
  </si>
  <si>
    <t>Реконструкція централізованих систем водопостачання з використанням енергоощадного обладнання та технологій в м. Ічня по вул «Жадьківська» (Артсвердловина №5)</t>
  </si>
  <si>
    <t>Ватість виконаних робіт «Реконструкція біологічних ставків №1, №1-а, №1-б системи міських очисних споруд в м. Ічня, Чернігівської області</t>
  </si>
  <si>
    <t>Вартість виконаних робіт «Реконструкція резервуару №2 для питної води ємністю 400 м.куб. на центральному водозаборі по вул. Жадьківський 77А в м. Ічня Чернігівської області»</t>
  </si>
  <si>
    <t>Вартість виконаних робіт «Закільцювання водопровідних мереж по вул. І.Франка-вул. Чкалова, в.Чкалова-в. Солдатської Слави м. Ічня Чернігівської області»</t>
  </si>
  <si>
    <t>Вартість виконаних робіт «Капітальний ремонт ділянки водопровідної мережі по вул. Максиміхіна в м. Ічня Чернігівської області»</t>
  </si>
  <si>
    <t>Точильний станок Енергомаш 200</t>
  </si>
  <si>
    <t>Реконструкція водопровідної мережі по вул. Чумака в м. Ічня Чернігівської області</t>
  </si>
  <si>
    <t>Реконструкція водопровідної мережі по вул. Лісова в м. Ічня Чернігівської області</t>
  </si>
  <si>
    <t>Будівництво станції другого підйому води в с. Гмирянка Ічнянського району Чернігівської області</t>
  </si>
  <si>
    <t>Будівництво підвідного водопроводу з м. Ічня до с. Гмирянка Ічнянського району Чернігівської області</t>
  </si>
  <si>
    <t>Генератор (GENERATOR SET AKSA APD 75 A)  виробник Туреччина</t>
  </si>
  <si>
    <t>Реконструкція водопровідної мережі від будинку №33 по вул. Лісова до водопровідної мережі пл. вул. Шульженка в м. Ічня Чернігівської області</t>
  </si>
  <si>
    <t>ZERIXELW16-EВодонагрівач проточний на мийку 3kv</t>
  </si>
  <si>
    <t>Мініелектростанція EVOSSA9000E</t>
  </si>
  <si>
    <t>Трансформатор до ППП</t>
  </si>
  <si>
    <t>Водозабір підземних вод для питного водокористування с.Іржавець</t>
  </si>
  <si>
    <t>Мережа водопровідна в с.Іржавець</t>
  </si>
  <si>
    <t>«Козирки» на адм. буд.</t>
  </si>
  <si>
    <t>Пристрій для вимірювання рівня води в комплекті з поплавками рівня 5 шт.</t>
  </si>
  <si>
    <t>Насос фекальний WQCD -2-2,6 (з ножками) Євроаква</t>
  </si>
  <si>
    <t>Насос фекальний WQD 12 2000 Вт</t>
  </si>
  <si>
    <t>Насос циркуляційний GRUNDFOS</t>
  </si>
  <si>
    <t>Ілосос JET VAC</t>
  </si>
  <si>
    <t>Поплавок рівня MULTI 5A 3x0.75 10M NN</t>
  </si>
  <si>
    <t>Кожух охолодження електродвигуна свердловинного насоса 6</t>
  </si>
  <si>
    <t>Точильно – шліфувальная машина TCC-60200</t>
  </si>
  <si>
    <t>Кутова шліфувальна машина Тех АС 125 ТА-01-431</t>
  </si>
  <si>
    <t>Кутова шліф машина MakitaGA 5020</t>
  </si>
  <si>
    <t>Насос PLP630/19 з ел. двигуном 15 кВт</t>
  </si>
  <si>
    <t>Водогін с. Гмирянка</t>
  </si>
  <si>
    <t>Токарний станок</t>
  </si>
  <si>
    <t>Автоклав</t>
  </si>
  <si>
    <t>Фотометр</t>
  </si>
  <si>
    <t>Лічильник обліку споживання води</t>
  </si>
  <si>
    <t>Трансформатор</t>
  </si>
  <si>
    <t>Мулові камери</t>
  </si>
  <si>
    <t>Розподіл на о/с</t>
  </si>
  <si>
    <t>Компютер</t>
  </si>
  <si>
    <t>Зовнішній жорсткий диск</t>
  </si>
  <si>
    <t>Комп'ютер "Самсунг"</t>
  </si>
  <si>
    <t>Ком’пютер</t>
  </si>
  <si>
    <t>ПринтерPHASER 3100 MFP</t>
  </si>
  <si>
    <t>Витратомір-лічильник</t>
  </si>
  <si>
    <t>Лічильник води</t>
  </si>
  <si>
    <t>Комп’ютер(б.у.абон.від.)</t>
  </si>
  <si>
    <t>Насос VG17.104х710</t>
  </si>
  <si>
    <t>Гідрант пожежнийпідземний</t>
  </si>
  <si>
    <t>Кишеньковий рН-метр</t>
  </si>
  <si>
    <t>Комп"ютер</t>
  </si>
  <si>
    <t>Крісло</t>
  </si>
  <si>
    <t>Комп’ютер Ноутбук</t>
  </si>
  <si>
    <t>Лічильник на артсвердловині</t>
  </si>
  <si>
    <t>Пожгідрант</t>
  </si>
  <si>
    <t>Модем</t>
  </si>
  <si>
    <t>Принтер БФП Canon i-SENSUS MF4410</t>
  </si>
  <si>
    <t>Ремонт</t>
  </si>
  <si>
    <t>Котел електричний ASTONWaterwyKEO-M 6/220 В</t>
  </si>
  <si>
    <t>Мебель у кімнаті бухгалтерії (стіл бухгалтера)</t>
  </si>
  <si>
    <t>Мебель у кімнаті бухгалтерії (стіл економіста)</t>
  </si>
  <si>
    <t>Мебель у кімнаті бухгалтерії (тумба)</t>
  </si>
  <si>
    <t>Стіл комп’ютерний (ВТВ)</t>
  </si>
  <si>
    <t>Мебель у кімнаті бухгалтерії (Шафа)</t>
  </si>
  <si>
    <t>Мебель у кабінеті керівника (стіл)</t>
  </si>
  <si>
    <t>Шафа для одягу (ВТВ)</t>
  </si>
  <si>
    <t>Мебель у кабінеті керівника (Шафа)</t>
  </si>
  <si>
    <t>Шафа для паперів (ВТВ)</t>
  </si>
  <si>
    <t>Мебель у кабінеті керівника (приставка до столу)</t>
  </si>
  <si>
    <t>Мебель у кабінеті керівника (тумба до столу)</t>
  </si>
  <si>
    <t>Ноутбук Asus Vivobook</t>
  </si>
  <si>
    <t>Міні ATC PANASONIK KX-TEB308UA</t>
  </si>
  <si>
    <t>Шафа (ВТВ)</t>
  </si>
  <si>
    <t>Мебель у кімнаті бухгалтерії (стіл гол. бухгалтера)</t>
  </si>
  <si>
    <t>100732/1</t>
  </si>
  <si>
    <t>100766/3</t>
  </si>
  <si>
    <t>Панелі дерев’яні</t>
  </si>
  <si>
    <t>Крісло офісне BOSS KO22BR коричневе</t>
  </si>
  <si>
    <t xml:space="preserve">Стілець «Сільва» хром </t>
  </si>
  <si>
    <t>11201104   11201105</t>
  </si>
  <si>
    <t>Монітор Samsung 24 «Essential S3»</t>
  </si>
  <si>
    <t>WS 07-125 E Кутова шліфувальна машина «DWT»</t>
  </si>
  <si>
    <t>Стіл комп’ютерний (гол. інженер)</t>
  </si>
  <si>
    <t>Стіл комп’ютерний (заступник нач.)</t>
  </si>
  <si>
    <t>Шафа для одягу (гол. інженер, заст. нач)</t>
  </si>
  <si>
    <t>Шафа для паперів (гол. інженер, заст. нач)</t>
  </si>
  <si>
    <t>Мебель у кімнаті секретаря (шафа)</t>
  </si>
  <si>
    <t>Стіл комп’ютерний (бухгалтерія)</t>
  </si>
  <si>
    <t>Мебель у кімнату секретаря (стіл)</t>
  </si>
  <si>
    <t>Факс PANASONICKX-FT 984 UA-B</t>
  </si>
  <si>
    <t>Комп’ютер ACERAspireXC-703</t>
  </si>
  <si>
    <t>Комп’ютер ACER Aspire XC-703</t>
  </si>
  <si>
    <t>Монітор Prologin P2525HF IPS 24.5</t>
  </si>
  <si>
    <t>Комп’ютерний системник</t>
  </si>
  <si>
    <t>Монітор ACER V226 HQLBb</t>
  </si>
  <si>
    <t>Принтер CANON IR 2202</t>
  </si>
  <si>
    <t>Апарат опалювальний АОТВ- V45</t>
  </si>
  <si>
    <t>Акумуляторний дриль шурупокрут DDT 485 RFJ</t>
  </si>
  <si>
    <t>Шафа офісна</t>
  </si>
  <si>
    <t>смартфон Samsung</t>
  </si>
  <si>
    <t>Стіл офісний 2-х тумбовий</t>
  </si>
  <si>
    <t>Глибинний насос маркиUG30-15 №32730071 з двигуном марки UGM 6-20 №042465 на арт свердловині № 4</t>
  </si>
  <si>
    <t>Кондиціонер LG07NHT</t>
  </si>
  <si>
    <t>Кондиціонер LG 12x EHC</t>
  </si>
  <si>
    <t>Принтер Canon i-SENSYS MF 4410</t>
  </si>
  <si>
    <t>Т/тр/ікот.Леніна 10 від ТК за РВЗ (районний вузол зв’язку) до ТК Ощадбанку, магазин «Наталі»</t>
  </si>
  <si>
    <t>Міксер</t>
  </si>
  <si>
    <t>Дриль ударний ТА-01-214</t>
  </si>
  <si>
    <t>Дриль ударний</t>
  </si>
  <si>
    <t>Щит системи управління</t>
  </si>
  <si>
    <t>Повірочна установка для перевірки лічильників холодної води</t>
  </si>
  <si>
    <t>Помпа високого тиску 205 бар 21 л.м.</t>
  </si>
  <si>
    <t xml:space="preserve">Акумуляторний ліхтар </t>
  </si>
  <si>
    <t>Катушка Н-38 зі шлангом 61м</t>
  </si>
  <si>
    <t>Монітор Hhilips</t>
  </si>
  <si>
    <t>Електрорубанок «Витязь» РЕ-1200 Вт</t>
  </si>
  <si>
    <t>Автовтоматичний вимикач УКРЕМВА 2010 3р 80А</t>
  </si>
  <si>
    <t>Шафа по 2 відділення для одягу</t>
  </si>
  <si>
    <t>Рідкокристалічний телевізор</t>
  </si>
  <si>
    <t>Фен промисловий CHG-2000W</t>
  </si>
  <si>
    <t>Кутова шліф машина MakitaGA5040 230 мм</t>
  </si>
  <si>
    <t>Ваги лабораторні ТВЕ-1-0,01</t>
  </si>
  <si>
    <t>РН-метр РН-150 МИ</t>
  </si>
  <si>
    <t>Тумба офісна</t>
  </si>
  <si>
    <t>Шафа навісна</t>
  </si>
  <si>
    <t>Цифровий ефірний приймач ROMSATT2550</t>
  </si>
  <si>
    <t>Чайник TEFAL KI 150</t>
  </si>
  <si>
    <t>Монітор 23,8 LG 24 MP58D-P</t>
  </si>
  <si>
    <t>Стіл одно-тумбовий офісний</t>
  </si>
  <si>
    <t>Пристрій безперебійного живлення CrownCMU-650 X</t>
  </si>
  <si>
    <t>Тумба під електро ваги</t>
  </si>
  <si>
    <t>Тумба під столешніцу</t>
  </si>
  <si>
    <t>Шафа навісна під скло</t>
  </si>
  <si>
    <t>Мойка керамічна з тумбою під хімію</t>
  </si>
  <si>
    <t>Стіл комп’ютерний офісний</t>
  </si>
  <si>
    <t>Стіл комп’ютерний офісний кутовий</t>
  </si>
  <si>
    <t>Стінка для хім. реактивів</t>
  </si>
  <si>
    <t>Багатофункціональний пристрій HPLaserJetM130a</t>
  </si>
  <si>
    <t>Джерело безперебійного живлення Powercom</t>
  </si>
  <si>
    <t>Джерело безперебійного живлення PowercomRPT – 800 aSchuko</t>
  </si>
  <si>
    <t>Маршрутизатор AsusDSL-N 12 E</t>
  </si>
  <si>
    <t>Вішалка для одягу на 4 кручки</t>
  </si>
  <si>
    <t>Стіл кутовий з підставками на 2 робочі місця</t>
  </si>
  <si>
    <t>Стіл одно-тумбовий з шухлядами</t>
  </si>
  <si>
    <t>Вішалка для одягу на 2 кручки</t>
  </si>
  <si>
    <t>Мобільний телефон Motorola E14 2/64GB Graphite Grey з стартовим пакетом</t>
  </si>
  <si>
    <t>Вішалка для одягу на 3 кручки</t>
  </si>
  <si>
    <t>Джерело безперебійного живлення PowercomRPT-800aSchuko</t>
  </si>
  <si>
    <t>Персональний комп’ютер ARTLINE Business B 27v10</t>
  </si>
  <si>
    <t>Тапчан</t>
  </si>
  <si>
    <t>Турбінний лічильник води Sensus WD Dynamic 80/50</t>
  </si>
  <si>
    <t>Облаштування кімнати абонентського відділу</t>
  </si>
  <si>
    <t>Турбінний лічильник води WD Dynamic 80/50</t>
  </si>
  <si>
    <t>Пила циркулярна STURMЦП-50185А</t>
  </si>
  <si>
    <t>Бензопила Stihl MS361, 40 см</t>
  </si>
  <si>
    <t>Стиковий зварювальний апарат для поліетиленових труб NowatechZHCB 315</t>
  </si>
  <si>
    <t>Бетонозмішувач 140 л EW 6140 FORTE</t>
  </si>
  <si>
    <t>Зарядний пристрій ForteCB-20S 220B</t>
  </si>
  <si>
    <t>Дніпро-М Перфоратор ПЕ-3217Б, 1700Вт</t>
  </si>
  <si>
    <t>Сушарка для рук VOLKSTECHNIKHT 2001</t>
  </si>
  <si>
    <t>Набір ключів торцевих 4-32 мм Cr-V</t>
  </si>
  <si>
    <t>Кутова шліф машина Makita 9565 CVR 125 мм</t>
  </si>
  <si>
    <t>Лічильник електричної енергії «Меридіан ЛТЕ-1.03Т» 380В</t>
  </si>
  <si>
    <t>Насос PLP630/19 з ел. Двигуном 15 кВт</t>
  </si>
  <si>
    <t>Насос дренажний WQD8-16-1,1 1,1 1,1кВт 375 л/хв</t>
  </si>
  <si>
    <t>Крісло EDITOR(CH) ECO-21 коричневий</t>
  </si>
  <si>
    <t>Реконструкція каналізаційної насосної станції по вул. Скубана, 1-А в м. Ічня</t>
  </si>
  <si>
    <t>Мінімийка Karcher K 7, 3000 Вт, 160 атм, max 60C, 600л/г, 21,2кг + шампунь Керхер</t>
  </si>
  <si>
    <t>Термометр безконтактний інфрачервоний MDI 907</t>
  </si>
  <si>
    <t>Водозабірна свердловина с. Ольшана вул. Слов'янська 67А</t>
  </si>
  <si>
    <t>Водогін с. Ольшана</t>
  </si>
  <si>
    <t>Водозабірна свердловина с. Ольшана вул. Революції 1905 р.</t>
  </si>
  <si>
    <t>Лавка садова</t>
  </si>
  <si>
    <t>Лічильник води Sensus</t>
  </si>
  <si>
    <t>Насос LPL 630/19 з ел. двигуном 15 кВт</t>
  </si>
  <si>
    <t>Сушка для посуду 55 гнезд</t>
  </si>
  <si>
    <t>Мікрофильова піч PR IME PMW 20752</t>
  </si>
  <si>
    <t>Насос фекальний WOS -2-2.6 2.5 kW</t>
  </si>
  <si>
    <t>Дриль пневматичний Dnipro-M PD-70</t>
  </si>
  <si>
    <t>Прінтер Саnon МF 3010</t>
  </si>
  <si>
    <t>RexaBloc RE 15.840-230DAN 160L4 -насос для відведення стічних вод у блочному виконанні</t>
  </si>
  <si>
    <t>Поплавок рівня MULTI 5A PVC</t>
  </si>
  <si>
    <t>2025Кваліфікований сертифікат відкритого ключа юридичних осіб ЦСК України (нач., бух, печатка)</t>
  </si>
  <si>
    <t>2025Програмний комплекс «Варта» (Медок)</t>
  </si>
  <si>
    <t>Програмна продукція «Квартал» Абонентський відділ комунального підприємства» (Редакція 2)</t>
  </si>
  <si>
    <t>Програма забезпечення абонентського відділу "Абонент"</t>
  </si>
  <si>
    <t>Компютерна програма АВК-5</t>
  </si>
  <si>
    <t>Програма 1-С</t>
  </si>
  <si>
    <t>Спектрофотометр ULAB 102</t>
  </si>
  <si>
    <t>Ваги Radwag AS 220 R2</t>
  </si>
  <si>
    <t>Комп'ютер ARTLINE</t>
  </si>
  <si>
    <t xml:space="preserve">Монітор 19 HP </t>
  </si>
  <si>
    <t xml:space="preserve">Монітор 19 </t>
  </si>
  <si>
    <t>Лічильник електричноеї енергії МТХ</t>
  </si>
  <si>
    <t>Лічильник електричноеї енергії МТХ актив+реактив</t>
  </si>
  <si>
    <t>Лічильник електричноеї енергії 3Ф-БФН NIK</t>
  </si>
  <si>
    <t>Лічильник електричноеї енергії 3Ф-БФН NIK А+Р</t>
  </si>
  <si>
    <t>Шафа керування VS 1D</t>
  </si>
  <si>
    <t>00-000006</t>
  </si>
  <si>
    <t xml:space="preserve">вулична поворотна ІР камера відеоспостереження </t>
  </si>
  <si>
    <t>бензотример "Калібр стандарт"</t>
  </si>
  <si>
    <t>влаштування навісу для стоянки автотранспорту КП ВКГ"Ічень" (виробник КП ВКГ"Ічень)</t>
  </si>
  <si>
    <t>Стілець "Сільвія"</t>
  </si>
  <si>
    <t>Бензогенератор Sturm</t>
  </si>
  <si>
    <t>Шафа сушильна  СП-30С</t>
  </si>
  <si>
    <t>Термометр сухоповітряний</t>
  </si>
  <si>
    <t>Ноутбук Lenovo IdeaPad</t>
  </si>
  <si>
    <t>Комплектний набір для тестування якості води</t>
  </si>
  <si>
    <t>ліхтар ASK 2827</t>
  </si>
  <si>
    <t>насосний агрегат PLP 624/25 з електродвигуном 13 кВт</t>
  </si>
  <si>
    <t>Лічильник води MTK-UA DN40</t>
  </si>
  <si>
    <t>конвектор 2000 W</t>
  </si>
  <si>
    <t>конвектор 1000 W</t>
  </si>
  <si>
    <t xml:space="preserve">мотокоса Sturm </t>
  </si>
  <si>
    <t>Машина пральна WHIRLPOOL FFB 9448 BV UA</t>
  </si>
  <si>
    <t>трифазний гегератор струму Kirsch</t>
  </si>
  <si>
    <t xml:space="preserve"> генератор       RV 10001E</t>
  </si>
  <si>
    <t>RexaBloc -насос для відведення стічних вод у блочному виконанні</t>
  </si>
  <si>
    <t>компресор Fiac COSMOS 50 1,5 кВт</t>
  </si>
  <si>
    <t>насос погружний дренажно -фекальний Powercraft</t>
  </si>
  <si>
    <t xml:space="preserve"> набір інструментів Hans TOOLS (158 предм)</t>
  </si>
  <si>
    <t>шурупокрут ТехАС ТА-01-169 DFR</t>
  </si>
  <si>
    <t>SBH 08-26 BMC перфоратор  DWT у чемодані</t>
  </si>
  <si>
    <t>Водонагрівач Atlantic Expert VM 080 D400-2-B2000W</t>
  </si>
  <si>
    <t>Truper TA -851 різбонарізний коюч в кейсі з плашками</t>
  </si>
  <si>
    <t>Зварювальний інвертор MACHTZ MWM -280 D у комплекті зі зварювальним кабелем</t>
  </si>
  <si>
    <t>бензопила  MS 361, 40 см</t>
  </si>
  <si>
    <t>Єврокуб 1000л</t>
  </si>
  <si>
    <t>насосний агрегат PLP 624/29 з електродвигуном 15 кВт</t>
  </si>
  <si>
    <t>насосний агрегат PLP 630/19 з електродвигуном 15 кВт</t>
  </si>
  <si>
    <t>лічильник води фланцевий MTK-UA Ду 50</t>
  </si>
  <si>
    <t>мотопомпа дизельна для брудної води Daishin PTD 405 TS у комплекті з рукавами напірно - всмоктуючими Д-1</t>
  </si>
  <si>
    <t>апарат для стикового зварювання ПЕ труб Wezer PM -3  в комплекті з насадками  (7 шт)</t>
  </si>
  <si>
    <t>Терморезисторний зварювальний апарат Nowatech ZEEN-4000 PLUS</t>
  </si>
  <si>
    <t>Трифазний генератор струму HX 5000-Т SDMO</t>
  </si>
  <si>
    <t>00-000026</t>
  </si>
  <si>
    <t>Автоклав вертикальний T-Lab Eco 85,85л, Tuttnauer Ізраїль</t>
  </si>
  <si>
    <t>Шафа керування насосами VS 2D 4-9-400 АХ 54</t>
  </si>
  <si>
    <t>Кутова шліфмашина Makita GA 9020 RF</t>
  </si>
  <si>
    <t>сабельна пилка Makita DJR189Z</t>
  </si>
  <si>
    <t>Комплект лабораторного посуду</t>
  </si>
  <si>
    <t>ХСК-метр (Термореактор)</t>
  </si>
  <si>
    <t>Високоточні електронні лабораторні аналітичні ваги</t>
  </si>
  <si>
    <t>Лічильник води WPK-UA DN50</t>
  </si>
  <si>
    <t>Водонагрівач Round VMR50</t>
  </si>
  <si>
    <t>Насос VTXS 50SG (Matra,Італія)</t>
  </si>
  <si>
    <t>насос F 40/ 160А   Pedrollo</t>
  </si>
  <si>
    <t>TWI6.30-17-C   насос " WILO"</t>
  </si>
  <si>
    <t>CR1-18.5wSF  прилад керування з частотним перетворювачем "WILLO</t>
  </si>
  <si>
    <t>Електронні лабораторні ваги</t>
  </si>
  <si>
    <t>кутова шліфувальна машина WS 10-125T DWT</t>
  </si>
  <si>
    <t>кутова шліфувальна машина</t>
  </si>
  <si>
    <t>Прилад керування з частотним перетворювачем «WILO» CR1-18,5 wSF</t>
  </si>
  <si>
    <t>водонагрівач електричний Arisston</t>
  </si>
  <si>
    <t>Лабораторний спектрофотомктр DR3900 VIS, Hach Compmny</t>
  </si>
  <si>
    <t>Аквадистилятор з накопичувальним баком  Aqua-4/8 (Лабексперт)</t>
  </si>
  <si>
    <t>Киснемір S-4-Standard kit Seven2Go в комплекті з датчиком InLab 605 (Mettler Toledo)</t>
  </si>
  <si>
    <t xml:space="preserve">Багатофункціональний пристрій Canon i-SENS MF3010 </t>
  </si>
  <si>
    <t xml:space="preserve">Болгарка </t>
  </si>
  <si>
    <t>Система очищення води до І и ІІ типу Direct O3 UV юZRQSVP3EU. Millpore</t>
  </si>
  <si>
    <t xml:space="preserve">кутова шліфувальна машина NAKITA GA9020 RF </t>
  </si>
  <si>
    <t>комплект  відеоспостереження на ВНС</t>
  </si>
  <si>
    <t>Конвектор 2000  W Airelec Aixance</t>
  </si>
  <si>
    <t>Лічильник NIK 2301 AP3.0000.M.11</t>
  </si>
  <si>
    <t>TWI. 18-10-D насос «WILO» свердловинний багатоступеневий для водопостачання</t>
  </si>
  <si>
    <t>Генератор дизельний PDE40RST3</t>
  </si>
  <si>
    <t>Лічильнк НІК 2300 ARP.2000.MC.11</t>
  </si>
  <si>
    <t>Жорсткий диск Seagate BarraCuda HDD 2TB7200rgm</t>
  </si>
  <si>
    <t>Установка проколу грунту ПУЛ 30</t>
  </si>
  <si>
    <t>Спеціальний дозвіл на користування кадрами</t>
  </si>
  <si>
    <t>Право постійного користування земельною ділянкою с. Ольшана по вул. Слов’янська, № 67 а</t>
  </si>
  <si>
    <t>Право постійного користування земельною ділянкою м. Ічня вул. Максиміхіна</t>
  </si>
  <si>
    <t xml:space="preserve">Право постійного користування земельною ділянкою с. Іржавець вул. Шкільна </t>
  </si>
  <si>
    <t>Право постійного користування земельною ділянкою с. Гмирянка вул. Молодіжна, № 2а</t>
  </si>
  <si>
    <t>Право постійного користування земельною ділянкою площею 7,00 га кадастр., номер 7421710100:12:000:0010 м. Ічня вул. Софіївка, 50</t>
  </si>
  <si>
    <t>Право постійного користування земельною ділянкою — КНС та адміністративно — побутове приміщення кадастровий № пл. 0,3293га. № 7421710100:01:006:0547 м. Ічня вул. Скубана,1-А</t>
  </si>
  <si>
    <t>Право постійного користування земельною ділянкою свердловини № 1 м. Ічня № 7421710100:01:006:0540 площа-0,460га. м.Ічня вул. Жадьківська,77-а</t>
  </si>
  <si>
    <t>Право постійного користування земельною ділянкою свердловини № 3 м.Ічня кадастровий номер 7421710100:04:000:0030 площа-0,2348 га. м.Ічня вул. Жадьківська, 78а</t>
  </si>
  <si>
    <t>Право постійного користування земельною ділянкою свердловини № 5 м.Ічня  кадастровий номер 7421710100:04:000:0029 площа-0,2733 га. м.Ічня вул. Жадьківська,62-а</t>
  </si>
  <si>
    <t>Право постійного користування земельною ділянкою свердловини № 2 м.Ічня кадастровий номер 7421710100:01:006:0539 площа-0,1853га. м.Ічня вул.Жадьківська,91а</t>
  </si>
  <si>
    <t>Дозвіл на викиди забруднюючих речовин в  атмосферне повітря стаціонарними джерелами</t>
  </si>
  <si>
    <t>мобільний телефон Samsung Galaxy A05s 4 128GB Silver</t>
  </si>
  <si>
    <t>Разом</t>
  </si>
  <si>
    <t xml:space="preserve">КП Ічнянської міської ради "Ічнянське ВУЖКГ" </t>
  </si>
  <si>
    <t>ДОРОГИ:</t>
  </si>
  <si>
    <t>Протяжність, м</t>
  </si>
  <si>
    <t>Первісна вартість</t>
  </si>
  <si>
    <t>За даними бухгалтерського обліку</t>
  </si>
  <si>
    <t>вул. Коваля</t>
  </si>
  <si>
    <t>вул. Вокзальна</t>
  </si>
  <si>
    <t>пл. Т.Г.Шевченка</t>
  </si>
  <si>
    <t>вул. Свято-Преображенська</t>
  </si>
  <si>
    <t>вул. Воскресінська</t>
  </si>
  <si>
    <t xml:space="preserve">вул. Травнева </t>
  </si>
  <si>
    <t>вул. Бунівка</t>
  </si>
  <si>
    <t>вул. Солдатської слави</t>
  </si>
  <si>
    <t>вул. Покрасівка</t>
  </si>
  <si>
    <t>вул. Чумака</t>
  </si>
  <si>
    <t>пров. Поштовий</t>
  </si>
  <si>
    <t>вул. Богдана Хмельницького</t>
  </si>
  <si>
    <t xml:space="preserve">вул. Ковалівка </t>
  </si>
  <si>
    <t>пл. Васильченка</t>
  </si>
  <si>
    <t>Дорога вул.Бунівка</t>
  </si>
  <si>
    <t>вул. Дрофаня</t>
  </si>
  <si>
    <t>вул. Швидченка</t>
  </si>
  <si>
    <t>вул. Григорія Сковороди</t>
  </si>
  <si>
    <t>вул. Лісова</t>
  </si>
  <si>
    <t xml:space="preserve">вул. Європейська </t>
  </si>
  <si>
    <t>вул. Піщана</t>
  </si>
  <si>
    <t xml:space="preserve">вул. Сергія Петраускаса </t>
  </si>
  <si>
    <t>вул. Олега Бандурченка</t>
  </si>
  <si>
    <t>вул. Коцюбинського</t>
  </si>
  <si>
    <t>вул. Чернігівська</t>
  </si>
  <si>
    <t>пров. Гончарний</t>
  </si>
  <si>
    <t>вул. Піщенків</t>
  </si>
  <si>
    <t>вул. Гоголя</t>
  </si>
  <si>
    <t>вул. Негоди</t>
  </si>
  <si>
    <t>Дорога вул. Нікольська</t>
  </si>
  <si>
    <t>вул. Нікольська</t>
  </si>
  <si>
    <t>вул. Івана Богуна</t>
  </si>
  <si>
    <t xml:space="preserve">вул. В.Балабая </t>
  </si>
  <si>
    <t>пров. Зелений</t>
  </si>
  <si>
    <t>Іржавський шлях</t>
  </si>
  <si>
    <t xml:space="preserve">вул. Героїв Крут </t>
  </si>
  <si>
    <t xml:space="preserve">вул. Сіверська </t>
  </si>
  <si>
    <t xml:space="preserve">вул. Якима Сомка </t>
  </si>
  <si>
    <t>вул. Котляревського</t>
  </si>
  <si>
    <t xml:space="preserve">вул. І. Стороженка </t>
  </si>
  <si>
    <t xml:space="preserve">вул. Бочанівка </t>
  </si>
  <si>
    <t>вул. Кримська</t>
  </si>
  <si>
    <t>вул. Миру</t>
  </si>
  <si>
    <t>вул. Сергія Гребенюка</t>
  </si>
  <si>
    <t>вул. Набережна</t>
  </si>
  <si>
    <t>вул. Озерце</t>
  </si>
  <si>
    <t>вул. Журавлина</t>
  </si>
  <si>
    <t>вул. Польова</t>
  </si>
  <si>
    <t>вул. Південна</t>
  </si>
  <si>
    <t>вул. Перемоги</t>
  </si>
  <si>
    <t xml:space="preserve">вул. Софіївка </t>
  </si>
  <si>
    <t>вул. Старицького</t>
  </si>
  <si>
    <t>вул. Стадіонна</t>
  </si>
  <si>
    <t>пров.Садовий</t>
  </si>
  <si>
    <t>вул. Станіслава Маринчика</t>
  </si>
  <si>
    <t>вул. Волі</t>
  </si>
  <si>
    <t>вул. Братів Гарамів</t>
  </si>
  <si>
    <t>вул. Злагоди</t>
  </si>
  <si>
    <t>вул. Хвойна</t>
  </si>
  <si>
    <t>вул. Лесі Українки</t>
  </si>
  <si>
    <t>вул. Шкільна</t>
  </si>
  <si>
    <t>вул. Білосток</t>
  </si>
  <si>
    <t>вул. Скоропадських</t>
  </si>
  <si>
    <t>вул. Гончарівка</t>
  </si>
  <si>
    <t>вул. Франка</t>
  </si>
  <si>
    <t>вул. Жадьківська</t>
  </si>
  <si>
    <t>пров. Заводський</t>
  </si>
  <si>
    <t>вул. Слобода</t>
  </si>
  <si>
    <t xml:space="preserve">пров.Торговий </t>
  </si>
  <si>
    <t xml:space="preserve">вул. Молодіжна </t>
  </si>
  <si>
    <t>вул. Солов’їна</t>
  </si>
  <si>
    <t>вул. Козацька</t>
  </si>
  <si>
    <t>вул. Скубана</t>
  </si>
  <si>
    <t>вул. Березнева</t>
  </si>
  <si>
    <t>вул. Скробонського</t>
  </si>
  <si>
    <t>вул. Тарновських</t>
  </si>
  <si>
    <t>вул. І.Мазепи</t>
  </si>
  <si>
    <t>вул. Бойчак</t>
  </si>
  <si>
    <t>вул. Віжень</t>
  </si>
  <si>
    <t>пров.Ветиринарний</t>
  </si>
  <si>
    <t>вул. С. Маслова</t>
  </si>
  <si>
    <t>вул. Ярмаркова</t>
  </si>
  <si>
    <t>вул. Дворцьова</t>
  </si>
  <si>
    <t>вул. Сергієнка</t>
  </si>
  <si>
    <t>вул. Небесної сотні</t>
  </si>
  <si>
    <t>Дорога с. Августовка вул. Вокзальна</t>
  </si>
  <si>
    <t>Дорога с. Августівка вул. Садова</t>
  </si>
  <si>
    <t>Гмирянський старостинський округ</t>
  </si>
  <si>
    <t>Дорога с. Гмирянка, вул. Миру</t>
  </si>
  <si>
    <t>Дорога с. Гмирянка вул. Молодіжна</t>
  </si>
  <si>
    <t>Дорога с. Гмирянка вул.Шевченка,</t>
  </si>
  <si>
    <t>Дорога с. Гмирянка вул.Коцюбинського,</t>
  </si>
  <si>
    <t>Дорога с. Гмирянка вул.Покровська,</t>
  </si>
  <si>
    <t>Дорога с. Гмирянка вул.Світанкова,</t>
  </si>
  <si>
    <t>Дорога с. Гмирянка вул. Сороківка</t>
  </si>
  <si>
    <t>Дорога с. Гмирянка пров.Шкільний,</t>
  </si>
  <si>
    <t>Дорога с. Гмирянка вул.Спортивна,</t>
  </si>
  <si>
    <t>Дорога с. Гмирянка вул.Лісова,</t>
  </si>
  <si>
    <t>Дорога с. Гмирянка вул.Таранівка,</t>
  </si>
  <si>
    <t>Дорога с. Гмирянка вул.Садова,</t>
  </si>
  <si>
    <t>Дорога с. Гмирянка вул.Трьохсвятительська</t>
  </si>
  <si>
    <t>Дорога с. Гмирянка вул.Хотінівка,</t>
  </si>
  <si>
    <t>Дорога с. Гмирянка пров. Польовий,</t>
  </si>
  <si>
    <t>Дорога с. Городня вул. Шевченка</t>
  </si>
  <si>
    <t>Дорога с. Городня вул. Садова</t>
  </si>
  <si>
    <t>Дорога с. Городня вул. Незалежності</t>
  </si>
  <si>
    <t>Дорога с. Городня вул. Перемоги</t>
  </si>
  <si>
    <t>Дорога с. Городня вул. Підгірна</t>
  </si>
  <si>
    <t xml:space="preserve">Дорога с. Городня вул. Берегова </t>
  </si>
  <si>
    <t>Дорога с. Городня вул. Гайова</t>
  </si>
  <si>
    <t>Дорога с. Щурівка вул. Коцюбинського</t>
  </si>
  <si>
    <t>Дорога с. Щурівка вул. Молодіжна</t>
  </si>
  <si>
    <t>Дорога с. Щурівка вул. Шевченка</t>
  </si>
  <si>
    <t>Дорога с. Щурівка вул. Перемоги</t>
  </si>
  <si>
    <t>Дорога х. Однольків вул. Польова</t>
  </si>
  <si>
    <t>Дорога х. Іценків вул. Л.Українки</t>
  </si>
  <si>
    <t xml:space="preserve">Дорога х. Іценків вул. Горова </t>
  </si>
  <si>
    <t>Більмачівський старостинський округ</t>
  </si>
  <si>
    <t>Дорога с. Більмачівка вул.Перемоги,</t>
  </si>
  <si>
    <t>Дорога с. Більмачівка вул.Шевченка,</t>
  </si>
  <si>
    <t>Дорога с. Більмачівка вул.Поштова,</t>
  </si>
  <si>
    <t>Дорога с. Більмачівка вул.Садова,</t>
  </si>
  <si>
    <t>Дорога с. Більмачівка вул.Урожайна,</t>
  </si>
  <si>
    <t>Дорога с. Більмачівка вул.Молодіжна,</t>
  </si>
  <si>
    <t>Дорога с. Більмачівка вул.Заплавна</t>
  </si>
  <si>
    <t>Дорога с. Більмачівка вул.Підгайна,</t>
  </si>
  <si>
    <t>Дорога с. Більмачівка вул.Трудова</t>
  </si>
  <si>
    <t>Дорога с. Більмачівка вул.Шкільна,</t>
  </si>
  <si>
    <t>Дорога с. Більмачівка вул.Залізнична,</t>
  </si>
  <si>
    <t>Дорога с. Більмачівка пров. Квітневий,</t>
  </si>
  <si>
    <t>Дорога с. Більмачівка пров. Сонячний</t>
  </si>
  <si>
    <r>
      <rPr>
        <sz val="11"/>
        <color rgb="FF000000"/>
        <rFont val="Times New Roman"/>
        <charset val="204"/>
      </rPr>
      <t>Р</t>
    </r>
    <r>
      <rPr>
        <b/>
        <sz val="11"/>
        <color rgb="FF000000"/>
        <rFont val="Times New Roman"/>
        <charset val="204"/>
      </rPr>
      <t>азом</t>
    </r>
  </si>
  <si>
    <t>Крупичпільський старостинський округ</t>
  </si>
  <si>
    <t>Дорога с.Крупичполе вул. Шкільна</t>
  </si>
  <si>
    <t>Дорога с. Крупичполе вул. Молодіжна</t>
  </si>
  <si>
    <t>Дорога с. Крупичполе вул. Травнева</t>
  </si>
  <si>
    <t>Дорога с. Крупичполе вул. Садкова</t>
  </si>
  <si>
    <t>Дорога с. Крупичполе вул.Вишнева</t>
  </si>
  <si>
    <t>Дорога с. Крупичполе вул. Шевченка</t>
  </si>
  <si>
    <t>Дорога с. Крупичполе вул. Українська</t>
  </si>
  <si>
    <t>Дорога с. Крупичполе вул. С.Лемішка</t>
  </si>
  <si>
    <t>Дорога с. Крупичполе вул. Б. Хмельницького</t>
  </si>
  <si>
    <t>Дорога с. Крупичполе вул. Набережна</t>
  </si>
  <si>
    <t>Дорога с. Крупичполе вул. Калинова</t>
  </si>
  <si>
    <t>Дорога с. Крупичполе вул. Берегова</t>
  </si>
  <si>
    <t>Дорога с. Крупичполе вул. Христюківка</t>
  </si>
  <si>
    <t>Дорога с. Крупичполе вул. П. Слабеняка</t>
  </si>
  <si>
    <t>Дорога с. Крупичполе вул. Піщана</t>
  </si>
  <si>
    <t>Дорога с. Сваричівка вул. Незалежності</t>
  </si>
  <si>
    <t>Дорога с. Сваричівка вул. Макаренка</t>
  </si>
  <si>
    <t>Дорога с. Сваричівка вул. Штепи</t>
  </si>
  <si>
    <t>Дорога с. Сваричівка вул. Перемоги</t>
  </si>
  <si>
    <t>Дорога с. Сваричівка вул. М.Бондаренка</t>
  </si>
  <si>
    <t>Дорога с. Сваричівка вул. Л.Українки</t>
  </si>
  <si>
    <t>Дорога с. Новий Поділ вул. Козацька</t>
  </si>
  <si>
    <t xml:space="preserve">Дорога с. Новий Поділ вул. Шевченка </t>
  </si>
  <si>
    <t>Дорога с. Новий Поділ вул. Партизанська</t>
  </si>
  <si>
    <t>Гужівський  старостинський округ</t>
  </si>
  <si>
    <t>Дорога с. Гужівка вул. Дружби</t>
  </si>
  <si>
    <t>Дорога с. Гужівка вул. Макаренко</t>
  </si>
  <si>
    <t>Дорога с. Гужівка вул. Шевченка</t>
  </si>
  <si>
    <t>Дорога с. Гужівка вул. Самбурського</t>
  </si>
  <si>
    <t>Дорога с. Гужівка вул. Козацька</t>
  </si>
  <si>
    <t>Дорога с. Гужівка вул. Берегова</t>
  </si>
  <si>
    <t>Дорога с. Гужівка вул. Івченка</t>
  </si>
  <si>
    <t>Дорога с. Гужівка вул. Садова</t>
  </si>
  <si>
    <t>Дорога с. Гужівка вул. Олійника</t>
  </si>
  <si>
    <t>Дорога с. Гужівка вул. Васильченка</t>
  </si>
  <si>
    <t>Дорога с. Гужівка вул. Шкільна</t>
  </si>
  <si>
    <t>Монастирищенський старостинський округ</t>
  </si>
  <si>
    <t>Дорога с. Заудайка вул.Центральна</t>
  </si>
  <si>
    <t>Дорога с. Заудайка вул.Садова</t>
  </si>
  <si>
    <t>Дорога с. Заудайка вул.Берегова</t>
  </si>
  <si>
    <t>Дорога с. Заудайка вул.Заводська</t>
  </si>
  <si>
    <t>Дорога с. Заудайка вул.Шкільна</t>
  </si>
  <si>
    <t>Дорога с. Заудайка вул.Лісова</t>
  </si>
  <si>
    <t>00-000198</t>
  </si>
  <si>
    <t>Дорога с. Заудайка вул. Василя Борща</t>
  </si>
  <si>
    <t>Дорога с. Монастирище вул.Зарудська</t>
  </si>
  <si>
    <t>Дорога с. Монастирище вул.Кошелівська</t>
  </si>
  <si>
    <t>Дорога с. Монастирище вул.Садова</t>
  </si>
  <si>
    <t>Дорога с. Монастирище вул.Міліонна</t>
  </si>
  <si>
    <t>Дорога с. Монастирище вул.Забілівська</t>
  </si>
  <si>
    <t xml:space="preserve">Дорога с. Монастирище провул. Кошелівський </t>
  </si>
  <si>
    <t>Дорога с. Монастирище вул. Ступаківська</t>
  </si>
  <si>
    <t xml:space="preserve">Дорога с. Монастирище провул. Садовий </t>
  </si>
  <si>
    <t xml:space="preserve">Дорога с. Монастирище провул. Забілівський </t>
  </si>
  <si>
    <t xml:space="preserve">Дорога с. Монастирище провул. Молодіжний </t>
  </si>
  <si>
    <t>Дорога с. Монастирище вул. Багметівська</t>
  </si>
  <si>
    <t>Дорога с. Монастирище вул. Галатівська</t>
  </si>
  <si>
    <t>Дорога с. Монастирище вул. Набережна</t>
  </si>
  <si>
    <t>Дорога с. Монастирище провул. Фрідеберга Тугласа</t>
  </si>
  <si>
    <t>Дорога с. Монастирище вул. Шевченка</t>
  </si>
  <si>
    <t>Дорога с. Монастирище вул. І. Франка</t>
  </si>
  <si>
    <t>Дорога с. Монастирище вул. Козацька</t>
  </si>
  <si>
    <t>Дорога с. Монастирище вул. Куксівська, провул. Кукс-й</t>
  </si>
  <si>
    <t xml:space="preserve">Дорога с. Монастирище провул. Центральний </t>
  </si>
  <si>
    <t>Дорога с. Воронівка вул. Садова</t>
  </si>
  <si>
    <t>Дорога с. Воронівка вул. Берегова</t>
  </si>
  <si>
    <t>Дорога с. Киколи вул. Лісова</t>
  </si>
  <si>
    <t>Дорога с. Хаєнки вул. Космонавтів</t>
  </si>
  <si>
    <t xml:space="preserve">Дорога с. Хаєнки вул. Горянська </t>
  </si>
  <si>
    <t>Дорога с. Хаєнки вул. Партизанська</t>
  </si>
  <si>
    <t>Дорога с. Хаєнки вул. Миру</t>
  </si>
  <si>
    <t>Дорога с. Веприк  вул. Польова</t>
  </si>
  <si>
    <t>Іржавецький старостинський округ</t>
  </si>
  <si>
    <t>Дорога с. Іржавець вул. Свято-Троїцька</t>
  </si>
  <si>
    <t>Дорога с. Іржавець вул. Братів Шайдур</t>
  </si>
  <si>
    <t>Дорога с. Іржавець вул. Гарама</t>
  </si>
  <si>
    <t>Дорога с. Іржавець вул. Космічна</t>
  </si>
  <si>
    <t>Дорога с. Іржавець вул..Шкільна</t>
  </si>
  <si>
    <t>Дорога с. Іржавець пров. Анатолія Яцели</t>
  </si>
  <si>
    <t>Дорога с. Іржавець вул. Набережна</t>
  </si>
  <si>
    <t>Дорога с. Іржавець пров. Горіховий</t>
  </si>
  <si>
    <t>Дорога с. Іржавець вул. Миру</t>
  </si>
  <si>
    <t>Дорога с. Іржавець вул. Садова</t>
  </si>
  <si>
    <t>Дорога с. Іржавець пров. Північний</t>
  </si>
  <si>
    <t>Дорога с. Іржавець пров. Зелений</t>
  </si>
  <si>
    <t>Дорога с. Іржавець вул. Урожайна</t>
  </si>
  <si>
    <t>Дорога с. Іржавець вул. Володимира Моісеєнка</t>
  </si>
  <si>
    <t>Дорога с. Іржавець вул. Сонячна</t>
  </si>
  <si>
    <t>Дорога с. Іржавець вул. Вишнева</t>
  </si>
  <si>
    <t>Дорога с. Іржавець пров. Гайовий</t>
  </si>
  <si>
    <t>Дорога с. Ступаківка вул. Травнева</t>
  </si>
  <si>
    <t>Дорога с. Ступаківка вул.Молодіжна</t>
  </si>
  <si>
    <t>Дорога с. Ступаківка вул.Вишнева</t>
  </si>
  <si>
    <t>Дорога с. Ступаківка вул.Коцюбинського</t>
  </si>
  <si>
    <t>Дорога с. Ступаківка вул.Л.Українки</t>
  </si>
  <si>
    <t>Дорога с. Ступаківка вул.Шевченка</t>
  </si>
  <si>
    <t>Дорога с. Зінченкове вул. Лісова</t>
  </si>
  <si>
    <r>
      <rPr>
        <b/>
        <sz val="11"/>
        <color rgb="FF000000"/>
        <rFont val="Times New Roman"/>
        <charset val="204"/>
      </rPr>
      <t>Припутнівський старостинський окру</t>
    </r>
    <r>
      <rPr>
        <sz val="11"/>
        <color rgb="FF000000"/>
        <rFont val="Times New Roman"/>
        <charset val="204"/>
      </rPr>
      <t xml:space="preserve">г </t>
    </r>
  </si>
  <si>
    <t xml:space="preserve">Дорога с. Припутні вул.Миру </t>
  </si>
  <si>
    <t>Дорога с. Припутні вул. Берегова</t>
  </si>
  <si>
    <t>Дорога с. Припутні вул. Миколи Жили</t>
  </si>
  <si>
    <t>Дорога с. Припутні вул.Шевченка</t>
  </si>
  <si>
    <t>Дорога с. Припутні вул.Перемоги</t>
  </si>
  <si>
    <t>Дорога с. Припутні вул.10-річчя Незалежності України</t>
  </si>
  <si>
    <t>Дорога с. Припутні вул.Садова</t>
  </si>
  <si>
    <t>Дорога с. Припутні вул. Польова</t>
  </si>
  <si>
    <t>Дорога с. Вишнівка вул. Миру</t>
  </si>
  <si>
    <t xml:space="preserve">Дорога с. Вишнівка вул. Берегова </t>
  </si>
  <si>
    <t>Дорога с. Вишнівка вул. Тичини</t>
  </si>
  <si>
    <t>Дорога с. Вишнівка вул. Шевченка</t>
  </si>
  <si>
    <t>Дорога с. Вишнівка вул. Перемоги</t>
  </si>
  <si>
    <t>Ольшанський старостинський округ</t>
  </si>
  <si>
    <t xml:space="preserve">Дорога с.Ольшана вул.Центральна  </t>
  </si>
  <si>
    <t xml:space="preserve">Дорога с.Ольшана вул. Молодіжна </t>
  </si>
  <si>
    <t>Дорога с.Ольшана пров. Козачий</t>
  </si>
  <si>
    <t>Дорога с.Ольшана вул. Слов`янська</t>
  </si>
  <si>
    <t>Дорога с.Ольшана вул. Миру</t>
  </si>
  <si>
    <t>Дорога с.Ольшана вул. Кооперативна</t>
  </si>
  <si>
    <t>Дорога с.Ольшана вул. Лісова</t>
  </si>
  <si>
    <t>Дорога с.Ольшана вул. І. Франка</t>
  </si>
  <si>
    <t>Дорога с.Ольшана вул. Братів Ільченка</t>
  </si>
  <si>
    <t>Дорога с.Ольшана вул. Зелена</t>
  </si>
  <si>
    <t>Дорога с.Ольшана вул.Травнева</t>
  </si>
  <si>
    <t>Дорога с.Ольшана вул. Ветеринарна</t>
  </si>
  <si>
    <t>Дорога с.Ольшана вул. Набережна</t>
  </si>
  <si>
    <t>Дорога с.Ольшана вул. Братів Симорот</t>
  </si>
  <si>
    <t>Дорога с.Ольшана вул. Шматків</t>
  </si>
  <si>
    <t xml:space="preserve">Дорога с.Ольшана вул. Вишнева </t>
  </si>
  <si>
    <t>Дорога с.Ольшана вул. Капітана Лойка</t>
  </si>
  <si>
    <t>Дорога с.Ольшана вул. В.Ролика</t>
  </si>
  <si>
    <t>Дорога с.Ольшана вул. Садова</t>
  </si>
  <si>
    <t>Дорога с.Ольшана вул. Засула</t>
  </si>
  <si>
    <t>Дорога с. Нова Ольшана вул. Партизанська</t>
  </si>
  <si>
    <t xml:space="preserve">Дорога с. Тарасівка вул. Шевченка </t>
  </si>
  <si>
    <t xml:space="preserve">Дорога с.Ольшана до тракторної бригади </t>
  </si>
  <si>
    <t>Івангородський старостинський округ</t>
  </si>
  <si>
    <t>Дорога с. Івангород вул. Г. Шкури</t>
  </si>
  <si>
    <t>Дорога с. Івангород вул. Садова</t>
  </si>
  <si>
    <t>Дорога с. Івангород вул. Українська</t>
  </si>
  <si>
    <t>Дорога с. Івангород вул. М. Бойка</t>
  </si>
  <si>
    <t>Дорога с. Івангород вул. Кудлаївська</t>
  </si>
  <si>
    <t>Дорога с. Івангород вул. Перемоги</t>
  </si>
  <si>
    <t>Дорога с. Івангород вул. М. Ге</t>
  </si>
  <si>
    <t>Дорога с. Івангород вул. Миру</t>
  </si>
  <si>
    <t>Дорога с. Івангород вул. Станіслава Кривоноса</t>
  </si>
  <si>
    <t xml:space="preserve">Дорога с. Івангород вул. Міськова </t>
  </si>
  <si>
    <t>Дорога с. Івангород вул. Лесі Українки</t>
  </si>
  <si>
    <t>Дорога с. Івангород вул.  Піщанська</t>
  </si>
  <si>
    <t>Дорога с. Івангород вул. Берегова</t>
  </si>
  <si>
    <t>Дорога с. Івангород вул.  Триліська</t>
  </si>
  <si>
    <t>Дорога с. Івангород пров. Коцюбинського</t>
  </si>
  <si>
    <t>Дорога с. Івангород пров. Набережний</t>
  </si>
  <si>
    <t>Дорога с. Івангород пров. Приостерський</t>
  </si>
  <si>
    <t>Дорога с. Івангород вул. Загребельна</t>
  </si>
  <si>
    <t>Дорога с. Івангород вул. Трудова</t>
  </si>
  <si>
    <t>Дорога с. Івангород вул. Польова</t>
  </si>
  <si>
    <t>Дорога с. Івангород вул. Шевченка</t>
  </si>
  <si>
    <t>Дорогинський старостинський округ</t>
  </si>
  <si>
    <t>Дорога с. Бакаївка вул. Вокзальна</t>
  </si>
  <si>
    <t>Дорога с. Бакаївка вул Садова</t>
  </si>
  <si>
    <t>Дорога с. Бакаївка вул. Набережна</t>
  </si>
  <si>
    <t>Дорога с. Бакаївка вул. Польова</t>
  </si>
  <si>
    <t>Дорога с. Бакаївка вул. Молодіжна</t>
  </si>
  <si>
    <t>Дорога с. Бакаївка вул. Центральна</t>
  </si>
  <si>
    <t>Дорога с. Бакаївка до с. Андріївка</t>
  </si>
  <si>
    <t>Дорога с. Бакаївка вул. Шевченка</t>
  </si>
  <si>
    <t>Дорога с. Комарівка вул. Франка</t>
  </si>
  <si>
    <t xml:space="preserve">Дорога с. Комарівка вул. Дружба </t>
  </si>
  <si>
    <t>Дорога с. Андріївка вул Козацька</t>
  </si>
  <si>
    <t>Дорога с. Андріївка вул. Вишнева</t>
  </si>
  <si>
    <t>Дорога с. Андріївка вул. Шкільна</t>
  </si>
  <si>
    <t>Дорога с. Андріївка вул.Шевченка</t>
  </si>
  <si>
    <t>Дорога с. Андріївка вул.Лісова</t>
  </si>
  <si>
    <t>Дорога с. Андріївка вул.Берегова</t>
  </si>
  <si>
    <t>Дорога с. Андріївка вул. Миру</t>
  </si>
  <si>
    <t>Дорога с. Андріївка вул.Незалежності</t>
  </si>
  <si>
    <t>Дорога с. Андріївка вул.Шкільна</t>
  </si>
  <si>
    <t>Дорога с. Андріївка вул. Набережна</t>
  </si>
  <si>
    <t>Дорога с. Томашіка вул. Берегова</t>
  </si>
  <si>
    <t>Дорога с. Томашіка вул. Лісова</t>
  </si>
  <si>
    <t xml:space="preserve">Дорога с Дорогінка вул.Шевченка </t>
  </si>
  <si>
    <t>Дорога с Дорогінка вул.Берегова</t>
  </si>
  <si>
    <t>Дорога с Дорогінка вул.Набережна</t>
  </si>
  <si>
    <t>Дорога с Дорогінка вул.Вишнева</t>
  </si>
  <si>
    <t>Дорога с Дорогінка вул.Молодіжна</t>
  </si>
  <si>
    <t>Дорога с Дорогінка вул.Піщана</t>
  </si>
  <si>
    <t>Дорога с Дорогінка вул.Польова</t>
  </si>
  <si>
    <t>Дорога с Дорогінка вул. Миру</t>
  </si>
  <si>
    <t>Дорога с Дорогінка МТФ</t>
  </si>
  <si>
    <t>Дорога с Дорогінка СТФ</t>
  </si>
  <si>
    <t>Дорога с Дорогінка тракторний парк</t>
  </si>
  <si>
    <t>Дорога с Дорогінка Заправка ГСМ</t>
  </si>
  <si>
    <t>Будянський старостинський округ</t>
  </si>
  <si>
    <t>Дорога с. Буди вул. Лісова</t>
  </si>
  <si>
    <t>Дорога с. Буди вул. Центральна</t>
  </si>
  <si>
    <t>Дорога с. Буди вул. Шевченка</t>
  </si>
  <si>
    <t>Дорога с. Грабів вул. Садова</t>
  </si>
  <si>
    <t>Дорога с. Грабів вул. Вишнева</t>
  </si>
  <si>
    <t>Дорога с. Грабів вул. Коцюбинського</t>
  </si>
  <si>
    <t>Дорога с. Лучківка вул. Яблунева</t>
  </si>
  <si>
    <t>Дорога с. Лучківка вул. Зелена</t>
  </si>
  <si>
    <t>Дорога с. Пелюхівка вул. Гоголя</t>
  </si>
  <si>
    <t>Дорога с. Пелюхівка вул. Садова</t>
  </si>
  <si>
    <t>Дорога с. Пелюхівка вул. Зарічна</t>
  </si>
  <si>
    <t>Дорога с. Червоне вул. Піщана</t>
  </si>
  <si>
    <t>Дорога с. Сезьки вул. Братів Протащуків</t>
  </si>
  <si>
    <t>Дорога с.Сезьки вул. Покровська</t>
  </si>
  <si>
    <t>Дорога с.Сезьки вул. Миронівська</t>
  </si>
  <si>
    <t>Дорога с.Сезьки вул. Франка</t>
  </si>
  <si>
    <t>Дорога с.Сезьки вул. Вербичівка</t>
  </si>
  <si>
    <t>Дорога с.Сезьки вул. Садова</t>
  </si>
  <si>
    <t xml:space="preserve">Дорога с.Тишківка вул. Лісова </t>
  </si>
  <si>
    <t>Дорога с.Тишківка вул. Каштанова</t>
  </si>
  <si>
    <t>Дорога с.Гейці вул. Садова</t>
  </si>
  <si>
    <t>Дорога с. Гейці вул. Лісова</t>
  </si>
  <si>
    <t>Дорога с.Гейці вул. Травнева</t>
  </si>
  <si>
    <t>Дорога с. Гейці вул.Лугова</t>
  </si>
  <si>
    <t>Дорога с. Коломійцеве вул.Польова</t>
  </si>
  <si>
    <t>Дорога с. Коломійцеве вул.Вишнева</t>
  </si>
  <si>
    <t>Дорога с. Коломійцеве вул. Садова</t>
  </si>
  <si>
    <t>Дорога с. Дзюбівка вул. Молодіжна</t>
  </si>
  <si>
    <t>Дорога с. Дзюбівка вул. Садова</t>
  </si>
  <si>
    <t>Дорога с. Дзюбівка вул. Лугова</t>
  </si>
  <si>
    <t>Дорога с. Дзюбівка вул. Шевченка</t>
  </si>
  <si>
    <t>Дорога с. Дзюбівка вул.Лісова</t>
  </si>
  <si>
    <t>Бурімський старостинський округ</t>
  </si>
  <si>
    <t>Дорога с. Бурімка вул. Незалежності</t>
  </si>
  <si>
    <t>Дорога с. Бурімка вул. Набережна</t>
  </si>
  <si>
    <t>Дорога с. Бурімка вул. Лісова</t>
  </si>
  <si>
    <t>Дорога с. Бурімка вул. Молодіжна</t>
  </si>
  <si>
    <t>Дорога с. Бурімка вул. Тараса Шевченка</t>
  </si>
  <si>
    <t>Дорога с. Бурімка вул. Перемоги</t>
  </si>
  <si>
    <t>00-000199</t>
  </si>
  <si>
    <t>Дорога с. Бурімка пров. Травневий</t>
  </si>
  <si>
    <t>Дорога с. Бурімка провул. Затишний</t>
  </si>
  <si>
    <t>Дорога с. Бурімка вул. Зелена</t>
  </si>
  <si>
    <t>Дорога с. Бурімка вул.  Весняна</t>
  </si>
  <si>
    <t>Дорога с. Бурімка вул. Миру</t>
  </si>
  <si>
    <t>Дорога с. Бурімка вул. Партизанська</t>
  </si>
  <si>
    <t>Дороги с.Шиловичі вул.Лісова</t>
  </si>
  <si>
    <t>Дорога с.Шиловичі вул.Зарічна</t>
  </si>
  <si>
    <t>Дорога с.Шиловичі вул. Садова</t>
  </si>
  <si>
    <t xml:space="preserve">Дорога х.Безбородьків вул. Шевченка </t>
  </si>
  <si>
    <t>Рожнівський старостинський округ</t>
  </si>
  <si>
    <t>Дорога с. Рожнівка вул.  Травнева</t>
  </si>
  <si>
    <t>00-000119</t>
  </si>
  <si>
    <t>Дорога с. Рожнівка вул. Перемоги від №11 до №57</t>
  </si>
  <si>
    <t>00-000120</t>
  </si>
  <si>
    <t>Дорога с. Рожнівка вул. Широка від №1 до  №47</t>
  </si>
  <si>
    <t>00-000121</t>
  </si>
  <si>
    <t>Дорога с. Рожнівка вул. Набережна від №1 до №9</t>
  </si>
  <si>
    <t>00-000122</t>
  </si>
  <si>
    <t>Дорога с. Рожнівка Центральна площа</t>
  </si>
  <si>
    <t>00-000123</t>
  </si>
  <si>
    <t>Дорога с. Рожнівка внутрішньогосподарська</t>
  </si>
  <si>
    <t>00-000124</t>
  </si>
  <si>
    <t>Дорога с. Рожнівка вул. Шевченка від №1 до №100</t>
  </si>
  <si>
    <t>00-000125</t>
  </si>
  <si>
    <t>Дорога с. Рожнівка вул. Незалежності від №4 -№77</t>
  </si>
  <si>
    <t>00-000127</t>
  </si>
  <si>
    <t>Дорога с. Рожнівка вул. Миру №1 - №18</t>
  </si>
  <si>
    <t>00-000128</t>
  </si>
  <si>
    <t>Дорога с. Рожнівка вул. Харченка (від перехрестя вул. Незалежності та вул. Молодіжна)</t>
  </si>
  <si>
    <t>00-000129</t>
  </si>
  <si>
    <t>Дорога с. Максимівка вул. Центральна №1 - №47</t>
  </si>
  <si>
    <t>00-000126</t>
  </si>
  <si>
    <t xml:space="preserve">Дорога с. Максимівка- Рожнівка </t>
  </si>
  <si>
    <t>00-000130</t>
  </si>
  <si>
    <t>Тротуари</t>
  </si>
  <si>
    <t>Реконструкція частини вулиці Героїв Майдану</t>
  </si>
  <si>
    <t>00-000103</t>
  </si>
  <si>
    <t>вул. Героїв Майдану</t>
  </si>
  <si>
    <t>Пішохідні доріжки в міському парку вул. Героїв Майдану</t>
  </si>
  <si>
    <t>00-000180</t>
  </si>
  <si>
    <t>Мости</t>
  </si>
  <si>
    <t>міст вул. Свято-Преображенська</t>
  </si>
  <si>
    <t>міст вул. Швидченка</t>
  </si>
  <si>
    <t>міст вул. Скубана</t>
  </si>
  <si>
    <t>міст вул.Вокзальна</t>
  </si>
  <si>
    <t>міст вул.Піщана</t>
  </si>
  <si>
    <t>міст вул.Бочанівка</t>
  </si>
  <si>
    <t>міст вул.Набережна</t>
  </si>
  <si>
    <t>Кладовища</t>
  </si>
  <si>
    <t>Кладовище Вокзальна</t>
  </si>
  <si>
    <t>Кладовище Білосток</t>
  </si>
  <si>
    <t>Кладовище Воскресінська</t>
  </si>
  <si>
    <t>Кладовище Ковалівка</t>
  </si>
  <si>
    <t>Кладовище Іржавський шлях</t>
  </si>
  <si>
    <t>Пам’ятники</t>
  </si>
  <si>
    <t>Бюст Мартоса</t>
  </si>
  <si>
    <t>Пам’ятник «Вічної слави»</t>
  </si>
  <si>
    <t>Пам’ятник «Міліції»</t>
  </si>
  <si>
    <t>Скульптура жінки</t>
  </si>
  <si>
    <t>Надмогильна плита жертвам голодомору</t>
  </si>
  <si>
    <t>Бюст Т.Г.Шевченка</t>
  </si>
  <si>
    <t>Пам’ятник жертвам Чорнобильської катастрофи</t>
  </si>
  <si>
    <t>Виріб з граніту (Хрест жертвам голодомору) парк Солдатської Слави</t>
  </si>
  <si>
    <t xml:space="preserve">Памятник В.І.Леніну 2014р.без вартості на зберіганні з 2014р.(без документів) </t>
  </si>
  <si>
    <t>мережі зовнішнього  освітлення с .Більмачівка вул.Перемоги, Поштова, Шевченка КТП-157</t>
  </si>
  <si>
    <t>00-000179</t>
  </si>
  <si>
    <t>Ігровий комплекс "Петрусь"S202</t>
  </si>
  <si>
    <t>00-000030</t>
  </si>
  <si>
    <t>Столик з лавочками "Доміно" Р44</t>
  </si>
  <si>
    <t>00-000031</t>
  </si>
  <si>
    <t>Гойдалка - балансир  ТрембітаК21</t>
  </si>
  <si>
    <t>00-000032</t>
  </si>
  <si>
    <t>Мережі вуличного освітлення КТП-156</t>
  </si>
  <si>
    <t>00-000203</t>
  </si>
  <si>
    <t>Мережі вуличного освітлення КТП-79</t>
  </si>
  <si>
    <t>00-000204</t>
  </si>
  <si>
    <t>Мережі вуличного освітлення с.Буди вул.Лісова, Центральна, Шевченка</t>
  </si>
  <si>
    <t>Мережі вул.освітлення с.Бурімка вул.Молодіжна, Перемоги, Набережна, Т. Шевченка</t>
  </si>
  <si>
    <t xml:space="preserve">Мережі вул.освітлення с.Бурімка </t>
  </si>
  <si>
    <t>00-00035</t>
  </si>
  <si>
    <t>Котел твердопаливний КТ-2 зі сталевим теплолбмінником</t>
  </si>
  <si>
    <t>00-000145</t>
  </si>
  <si>
    <t>Пункт розподільного збору ТПВ вул.Молодіжна с.Щурівка</t>
  </si>
  <si>
    <t>Огорожа кована вул.Коцюбинського,1, с Щурівка</t>
  </si>
  <si>
    <t>Огорожа кована  вул.Молодіжна,2, с.Щурівка</t>
  </si>
  <si>
    <t>Ковані  ворота з хвірткою на кладовищі с.Щурівка</t>
  </si>
  <si>
    <t>Ворота з хвірткою та стовпами на кладовищі</t>
  </si>
  <si>
    <t>Огорожа кована на кладовищі с.Щурівка</t>
  </si>
  <si>
    <t>Огорожа на кладовищі с. Щурівка</t>
  </si>
  <si>
    <t>Знак населеного пункту кований с. Щурівка</t>
  </si>
  <si>
    <t>Гойдалка металева вул. Молодіжна  с.Щурівка</t>
  </si>
  <si>
    <t>Металеві вазони під квіти вул. Коцюбинського с.Щурівка</t>
  </si>
  <si>
    <t>Пункт роздільного збору ТПВ вул. Молодіжна с. Щурівка</t>
  </si>
  <si>
    <t>Спортивний майданчик вул. Миру, 68 с. Гмирянка</t>
  </si>
  <si>
    <t>Мережі вуличного освітлення вул.Миру, Сороківка ,Таранівка,Лісова,Молодіжна в с.Гмирянка</t>
  </si>
  <si>
    <t>Мережі вул.Освтлення с. Ольшана (вул. Центральна, Кооперативна)</t>
  </si>
  <si>
    <t>Мережі вуличного освітлення с.Городня (вул.Незалежності)</t>
  </si>
  <si>
    <t>Пункт розподільного збору ТПВ перетин вул. Молодіжна-Миру,центр Миру,авт.зупинка вул.Таранівка, пкр Миру-Хотинівка, Шевченка-Коцюбинського</t>
  </si>
  <si>
    <t xml:space="preserve">Разом </t>
  </si>
  <si>
    <t>Дитячий майданчик с.Андріївка</t>
  </si>
  <si>
    <t>00-00054</t>
  </si>
  <si>
    <t>Дитячий майданчик с.Бакаївка</t>
  </si>
  <si>
    <t>Спортивний майданчик в комплекті с. Дорогінка</t>
  </si>
  <si>
    <t>00-0036</t>
  </si>
  <si>
    <t>Мережі вуличного освітлення вул.Набережна,Польова,Вишнева</t>
  </si>
  <si>
    <t>Мережі вуличного освітлення вул.Миру,</t>
  </si>
  <si>
    <t>Мережі вул.освітлення вул.Шкільна</t>
  </si>
  <si>
    <t>Навіс деревяний вул. Г.Шкури с.Івангород</t>
  </si>
  <si>
    <t>Огорожа парків вул. Нежалежності вул.Г.Шкури</t>
  </si>
  <si>
    <t>Зупинка автобусна металева вул. Незалежності</t>
  </si>
  <si>
    <t>Огорожа вул.Незамежності (адмінприм.)</t>
  </si>
  <si>
    <t>мережі вул.освітлення вул.Г. Шкури, Загребельна</t>
  </si>
  <si>
    <t>бензокоса Sturm</t>
  </si>
  <si>
    <t>Іржавецький старостинський  округ</t>
  </si>
  <si>
    <t>Огорожа бетонна  вул.Травнева с Ступаківка</t>
  </si>
  <si>
    <t>Мережі вуличного освітлення вул. Шевченка, Космічна,Братів Шайдурів, Свято-Троїцька, Гарама, с.Іржавець</t>
  </si>
  <si>
    <t>Пункт розподільного збору ТПВ вул.Б.Хмельницького, Травнева</t>
  </si>
  <si>
    <t>Мережі вуличного освітлення  вул.Травнева, Молодіжна, С.Лемішка,Б.Хмельницького</t>
  </si>
  <si>
    <t>Бензопила SHTILE</t>
  </si>
  <si>
    <t>Ворота з хвірткою металеві  (Крупичполе)</t>
  </si>
  <si>
    <t>Лавки  зупинки  металеві (Крупичполе)</t>
  </si>
  <si>
    <t>Дитячий майданчик вул. Центральна с.Монастирище</t>
  </si>
  <si>
    <t>Майданчик для відпочинку в комплекті с. Заудайка</t>
  </si>
  <si>
    <t>00-000039</t>
  </si>
  <si>
    <t>Мережі вуличного освітлення Заудайка КТП-579 (Садова, Центральна)</t>
  </si>
  <si>
    <t>00-000034</t>
  </si>
  <si>
    <t>Мережі вул.освітлення с. Монастерище (вул.Забілівська)</t>
  </si>
  <si>
    <t>Мережі вул.освітлення с. Монастерище (вул. Кошелівська, Садова, Центральна, Майорська, Міліонна, Багметівська)</t>
  </si>
  <si>
    <r>
      <rPr>
        <sz val="11"/>
        <color rgb="FF000000"/>
        <rFont val="Times New Roman"/>
        <charset val="204"/>
      </rPr>
      <t>Мережі вул.освітлення с. Монастерище(</t>
    </r>
    <r>
      <rPr>
        <sz val="9"/>
        <color rgb="FF000000"/>
        <rFont val="Times New Roman"/>
        <charset val="204"/>
      </rPr>
      <t>вул.Кошелівська, Забілівська, Куксівська, Молодіжний)</t>
    </r>
  </si>
  <si>
    <t>Мережі вул.освітлення с.Заудайка</t>
  </si>
  <si>
    <t>Припутнівський старостинський округ</t>
  </si>
  <si>
    <t>Памятник Слави вул. Миру  Припутні</t>
  </si>
  <si>
    <t>Мережі вул. освітлення с. Рожнівка вул. Незалежності</t>
  </si>
  <si>
    <t>00-000133</t>
  </si>
  <si>
    <t xml:space="preserve">Мережі вул. освітлення с. Рожнівка вул. Широка, Набережна, Травнева, Перемоги, Харченка </t>
  </si>
  <si>
    <t>00-000134</t>
  </si>
  <si>
    <t>Мережі вул. освітлення с. Рожнівка вул. Б.Хмельницького, Шевченка  (730 м 10 світильників)</t>
  </si>
  <si>
    <t>00-000135</t>
  </si>
  <si>
    <t>Разом по СО</t>
  </si>
  <si>
    <t>Огорожа вул. Свято-Преображенська, 7 (біля ДАІ)</t>
  </si>
  <si>
    <t>Огорожа Леніна (чавунна огорожа парку знята)</t>
  </si>
  <si>
    <t>Качелі парк Героїв Майдану-Вокзальна</t>
  </si>
  <si>
    <t>Автобусна зупинка пл. Васильченка</t>
  </si>
  <si>
    <t>Автобусна зупинка вул. Воскресінька, 36</t>
  </si>
  <si>
    <t>Автобусна зупинка вул. Гончарівка</t>
  </si>
  <si>
    <t>Автобусна зупинк вул. Лісова (1 шт) Піщана (1шт)</t>
  </si>
  <si>
    <t>Рекламний щит вул. Гоголя</t>
  </si>
  <si>
    <t>Підпірна стінка по вул. Вокзальна</t>
  </si>
  <si>
    <t>Дитячий майданчик перехрестя вул.Тарновських-Швидченка</t>
  </si>
  <si>
    <t>Дитячий майданчик в комплекті (Воскресінська,36 двір)</t>
  </si>
  <si>
    <t>Бетонна огорожа вул. Св. Преображенська,7</t>
  </si>
  <si>
    <t>Альтанки пляж</t>
  </si>
  <si>
    <t>00-000028</t>
  </si>
  <si>
    <t>3D піксельний Фонтан 2</t>
  </si>
  <si>
    <t>00-000053</t>
  </si>
  <si>
    <t>Металева конструкція "Я люблю Ічню"</t>
  </si>
  <si>
    <t>00-000072</t>
  </si>
  <si>
    <t>Металева конструкція "Зупинка" 3м</t>
  </si>
  <si>
    <t>00-000084</t>
  </si>
  <si>
    <t>Металева конструкція "Зупинка" 4м</t>
  </si>
  <si>
    <t>00-000083</t>
  </si>
  <si>
    <t>огорожа пл. Шевченка,1</t>
  </si>
  <si>
    <t>00-000142</t>
  </si>
  <si>
    <t>огорожа пл. Шевченка,1 від площі</t>
  </si>
  <si>
    <t>00-000143</t>
  </si>
  <si>
    <t>газопровід низького тиску (шкафна) вул.Гончарівка,44</t>
  </si>
  <si>
    <t>металеві секції стовпчиками біля паспортного столу (Свято-Преображенська)</t>
  </si>
  <si>
    <t>00-000200</t>
  </si>
  <si>
    <t>Резервуар</t>
  </si>
  <si>
    <t>Станок шліфувальний (непридатний до експлуатації)</t>
  </si>
  <si>
    <t>Ємкість для горючого</t>
  </si>
  <si>
    <t>Деревообробний станок (рейсмусний)</t>
  </si>
  <si>
    <t>Станок шлакоблочний</t>
  </si>
  <si>
    <t>Станок шліфувальний</t>
  </si>
  <si>
    <t>Станок наждачний</t>
  </si>
  <si>
    <t>Станок «Кременчук» (не використовується)</t>
  </si>
  <si>
    <t>Станок деревообробний фуговий</t>
  </si>
  <si>
    <t>Станок СР-30 свердлильний (не використовується)</t>
  </si>
  <si>
    <t>Станок універсальний «Хмелин»</t>
  </si>
  <si>
    <t>Станок деревообробний циркулярка</t>
  </si>
  <si>
    <t>Шкаф світильний</t>
  </si>
  <si>
    <t>Принтер лазерний Canon</t>
  </si>
  <si>
    <t>Мережі вуличного освітлення</t>
  </si>
  <si>
    <t>Повітредувка 356 ВТХ</t>
  </si>
  <si>
    <t>Системний блок Intel Core Duo E2160</t>
  </si>
  <si>
    <t>Монітор Acer X 203W</t>
  </si>
  <si>
    <t>Монітор philips</t>
  </si>
  <si>
    <t>Рушниця (ушивиц)</t>
  </si>
  <si>
    <t>Бетономішалка</t>
  </si>
  <si>
    <t>Біотуалети</t>
  </si>
  <si>
    <t>Коса бензинова Oleo-vacSparta 38</t>
  </si>
  <si>
    <t>Коса бензинова Oleo- Мас Sparta 38</t>
  </si>
  <si>
    <t>Електрозварювальний апарат ВХІ-300</t>
  </si>
  <si>
    <t>Пускозарядний пристрій Forte cd-420</t>
  </si>
  <si>
    <t>Принтер Санон МФ 4410</t>
  </si>
  <si>
    <t>Котел твердопаливний Саldera Solitherm ST6F36-41 rdn</t>
  </si>
  <si>
    <t>Бензокоса Oleo-MacSparta 38</t>
  </si>
  <si>
    <t>Бензопила Stihl 361</t>
  </si>
  <si>
    <t>Бензокоса Спарта44</t>
  </si>
  <si>
    <t>Відвал МТЗ</t>
  </si>
  <si>
    <t>Мережі вуличного освітлення смт Дружба</t>
  </si>
  <si>
    <t>Коса бензинова Oleo-Mac Sparta 38</t>
  </si>
  <si>
    <t>104118- 104119</t>
  </si>
  <si>
    <t>Бензогенератор Бригадир БГ – 500Е потужність 5кВт, 4 тактний двигун</t>
  </si>
  <si>
    <t>Газонокосилка Oleo-Mac GV 53TK ALL ROAD PLUS 4</t>
  </si>
  <si>
    <t>ГУ НП (безоплатна передача)</t>
  </si>
  <si>
    <t>Відеокамера робот IPDS-2DE5220I-A</t>
  </si>
  <si>
    <t>Відеокамера DS-2CD4A26FWD-208-12mm</t>
  </si>
  <si>
    <t>14837.33</t>
  </si>
  <si>
    <t>Відеокамера DS-2CD4A35FWD-IZS</t>
  </si>
  <si>
    <t>14466.00</t>
  </si>
  <si>
    <t>Регістратор для відео спостереження</t>
  </si>
  <si>
    <t>Системний блок на базі процесора intel</t>
  </si>
  <si>
    <t>Монітор PHILIPS BDM4350UC/00</t>
  </si>
  <si>
    <t xml:space="preserve">Пульт дистанційного керування </t>
  </si>
  <si>
    <t>Пункт роздільного збору сміття Б.Хмельницького,Травнева</t>
  </si>
  <si>
    <t>Гвинтовий дровокол 380В</t>
  </si>
  <si>
    <t>00-000013</t>
  </si>
  <si>
    <t>Подрібнювач гілок 2В130 ТК з карданним валом з контейнерною стрічкою</t>
  </si>
  <si>
    <t>00-000014</t>
  </si>
  <si>
    <t>щепоріз 4М130- з карданним валом</t>
  </si>
  <si>
    <t>00-000015</t>
  </si>
  <si>
    <t>кондиціонер ЕГДО 7</t>
  </si>
  <si>
    <t>00-000029</t>
  </si>
  <si>
    <t>Конструкція "Консоль Феєрверк"</t>
  </si>
  <si>
    <t>00-000038 - 00-000052</t>
  </si>
  <si>
    <t>ДСНС (безоплатна передача)</t>
  </si>
  <si>
    <t>планшет телефон Samsung Galaxy</t>
  </si>
  <si>
    <t>00-000090; 00-000089</t>
  </si>
  <si>
    <t>GP CPS -трекер контролер Spider TR</t>
  </si>
  <si>
    <t>00-000092; 00-000093</t>
  </si>
  <si>
    <t>IP телефон FANVIL X6 U</t>
  </si>
  <si>
    <t>00-000094; 00-000095</t>
  </si>
  <si>
    <t>цифрова радіостанція Motorola DP 2400E</t>
  </si>
  <si>
    <t>00-000091</t>
  </si>
  <si>
    <t>Мотопомпа Konner 8 sohnen KS 80 TW</t>
  </si>
  <si>
    <t>00-000106</t>
  </si>
  <si>
    <t>Бензопила STIHL MS 230</t>
  </si>
  <si>
    <t>Ноутбук Lenovo V15(82с700е3RA)</t>
  </si>
  <si>
    <t>00-000176</t>
  </si>
  <si>
    <t>багатофункціональний пристрій Сanon</t>
  </si>
  <si>
    <t>00-000164</t>
  </si>
  <si>
    <t>системний блокA4-4020/Gb(2x4)1Tb/450W/DVD-RW</t>
  </si>
  <si>
    <t>Ноутбук Lenovo idea PAD 330-151KB</t>
  </si>
  <si>
    <t>принтерCanon i-sensys VF3010</t>
  </si>
  <si>
    <t xml:space="preserve">касарка ротаційна </t>
  </si>
  <si>
    <t>снігоприбирач Canadiana CL61900R</t>
  </si>
  <si>
    <t>снігоприбирач Hyundai</t>
  </si>
  <si>
    <t>00-000181</t>
  </si>
  <si>
    <t>пилка бензинова</t>
  </si>
  <si>
    <t>біотуалети</t>
  </si>
  <si>
    <t>генератор дизельний  PDE 14000 SA-SA-3</t>
  </si>
  <si>
    <t>00-000210</t>
  </si>
  <si>
    <t>бензопилаSTIHL MS 362</t>
  </si>
  <si>
    <t>00-000259</t>
  </si>
  <si>
    <t>шафа двохдверна з дзеркалом</t>
  </si>
  <si>
    <t>00-000235</t>
  </si>
  <si>
    <t>шафа двохдверна зі склом</t>
  </si>
  <si>
    <t>00-000236</t>
  </si>
  <si>
    <t>супутниковий модемStarlink Internet</t>
  </si>
  <si>
    <t>00-000285</t>
  </si>
  <si>
    <t>котел типу КТ-2 зі сталевим теплообмінником Шевченка,1</t>
  </si>
  <si>
    <t>00-000144</t>
  </si>
  <si>
    <t>Багаторічні насадження:</t>
  </si>
  <si>
    <t>Парк Героїв Майдану-Вокзальна</t>
  </si>
  <si>
    <t>Парк Солдатської слави</t>
  </si>
  <si>
    <t>Сквер пл. Т.Г.Шевченка</t>
  </si>
  <si>
    <t>Сквер пл. Васильченка</t>
  </si>
  <si>
    <t>Сквер Шевченка - Гоголя</t>
  </si>
  <si>
    <t>Сквер пл. Шевченка</t>
  </si>
  <si>
    <t>Сквер Нікольська</t>
  </si>
  <si>
    <t>Штучні зелені насадження</t>
  </si>
  <si>
    <t>Міське сміттєзвалище</t>
  </si>
  <si>
    <t>8.1.</t>
  </si>
  <si>
    <t xml:space="preserve">Всього КП Ічнянської міської ради "Ічнянське ВУЖКГ" </t>
  </si>
  <si>
    <t>Всього по Додатку 3</t>
  </si>
  <si>
    <t>Міський голова                                                                                                                 Олена БУТУРЛИМ</t>
  </si>
  <si>
    <t>№</t>
  </si>
  <si>
    <t>Назва установи,</t>
  </si>
  <si>
    <t>К-ть</t>
  </si>
  <si>
    <t>Рік</t>
  </si>
  <si>
    <t>Фактична наявність</t>
  </si>
  <si>
    <t>Інвентарний</t>
  </si>
  <si>
    <t>п/п</t>
  </si>
  <si>
    <t>підприємства,</t>
  </si>
  <si>
    <t>шт.</t>
  </si>
  <si>
    <t>випуску</t>
  </si>
  <si>
    <t>вартість,</t>
  </si>
  <si>
    <t>вартість, грн.</t>
  </si>
  <si>
    <t>номер</t>
  </si>
  <si>
    <t>організації,</t>
  </si>
  <si>
    <t>грн</t>
  </si>
  <si>
    <t>балансоутримувача</t>
  </si>
  <si>
    <t xml:space="preserve">Ічнянська міська       </t>
  </si>
  <si>
    <t>рада</t>
  </si>
  <si>
    <t>м. Ічня</t>
  </si>
  <si>
    <t>Телевізор LD</t>
  </si>
  <si>
    <t>пл. Т.Г. Шевченка,1</t>
  </si>
  <si>
    <t>Холодильник «Снайде»</t>
  </si>
  <si>
    <t>Комп’ютер SAMTROH в зборі</t>
  </si>
  <si>
    <t>Комп’ютер «Bravo» в зборі</t>
  </si>
  <si>
    <t>Комп’ютер «Bravo»в зборі лише принтер</t>
  </si>
  <si>
    <t>Комп’ютер «AVC-04.4в комплекті</t>
  </si>
  <si>
    <t>Системний блок «AVC-04.4 а1</t>
  </si>
  <si>
    <t>10146065-10146070,10146072-10146076</t>
  </si>
  <si>
    <t xml:space="preserve">  Цифровий фотоапарат      Canon</t>
  </si>
  <si>
    <t>Комп'ютер в комплекті</t>
  </si>
  <si>
    <t>10146108-6118</t>
  </si>
  <si>
    <t>БФП OKI MB 472 dnw EVRO</t>
  </si>
  <si>
    <t>10146119-123</t>
  </si>
  <si>
    <t>Стінка 3х секційна</t>
  </si>
  <si>
    <t>факс</t>
  </si>
  <si>
    <t>Прапор району</t>
  </si>
  <si>
    <t>Герб району</t>
  </si>
  <si>
    <t>Герб району(аренда)</t>
  </si>
  <si>
    <t>Комп'ютер (системний блок)</t>
  </si>
  <si>
    <t>Компютер (сист.блок)</t>
  </si>
  <si>
    <t xml:space="preserve">Комп"ютер </t>
  </si>
  <si>
    <r>
      <rPr>
        <i/>
        <sz val="11"/>
        <color rgb="FF000000"/>
        <rFont val="Times New Roman"/>
        <charset val="204"/>
      </rPr>
      <t>В</t>
    </r>
    <r>
      <rPr>
        <b/>
        <i/>
        <sz val="11"/>
        <color rgb="FF000000"/>
        <rFont val="Times New Roman"/>
        <charset val="204"/>
      </rPr>
      <t>сього</t>
    </r>
  </si>
  <si>
    <t>6.</t>
  </si>
  <si>
    <t>Генератор МІ-3800</t>
  </si>
  <si>
    <t>Сканер Canon CanoScan LIDE 120</t>
  </si>
  <si>
    <t>Картридж Canon PG-46</t>
  </si>
  <si>
    <t>Інкубатор термостат RT-A19</t>
  </si>
  <si>
    <t>Напівавтоматичний біохімічний аналізатор SBA-733</t>
  </si>
  <si>
    <t>Дозатор одноканальний  (діапазон 100-1000 мкл)</t>
  </si>
  <si>
    <t>Дозатор одноканальний  (діапазон  20-200 мкл)</t>
  </si>
  <si>
    <t>Дозатор одноканальний  (діапазон  2- 20 мкл)</t>
  </si>
  <si>
    <t>Ємність для дезинфекцій  1000мл</t>
  </si>
  <si>
    <t>Ємність для дезинфекцій 3000  мл</t>
  </si>
  <si>
    <t>Крниз 3,5 м, 1113605111</t>
  </si>
  <si>
    <t>Крниз 3 м, 1113605110</t>
  </si>
  <si>
    <t>ПКНТ комп`ютер, 1014805057</t>
  </si>
  <si>
    <t>Монітор "ViewSonicVA703b", 1113605003</t>
  </si>
  <si>
    <t>Отоскоп EUROLIGHT C10 з установчим гвинтом, 1113305058</t>
  </si>
  <si>
    <t>Принтер Canon i-SENSYS LBP-212bw</t>
  </si>
  <si>
    <t xml:space="preserve">Стіл СУЗ венч </t>
  </si>
  <si>
    <t>Сейф 1014703035</t>
  </si>
  <si>
    <t>велосипед ARDIS либідь з корзиною 1113703069</t>
  </si>
  <si>
    <t>Стінка офісна, 101605011</t>
  </si>
  <si>
    <t>Web камера Logitech B525, 1113803003</t>
  </si>
  <si>
    <t>Опромінювач бактерицидний BactoSfera OBB 15S Ozone Free, 111303006</t>
  </si>
  <si>
    <t>Напалечний пульсиметр  МД300 СІ 1113304040</t>
  </si>
  <si>
    <t>опромінювач- рециркулятор  бактерицидний закритого типу "ОБР15/30 МедТек" 1014701007</t>
  </si>
  <si>
    <t>Пікфлоуметр Pinnacle Peak Flow Meter,1113305142</t>
  </si>
  <si>
    <t>Опромінювач     бактерицидний СБП-е</t>
  </si>
  <si>
    <t>14. Грабівський фельдшерський пункт</t>
  </si>
  <si>
    <t>Двері металеві вхідні 860х2050</t>
  </si>
  <si>
    <t xml:space="preserve">Пульсоксиметр  М70С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</si>
</sst>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\ ?/?"/>
    <numFmt numFmtId="179" formatCode="0.0"/>
    <numFmt numFmtId="180" formatCode="dd/mm/yyyy"/>
    <numFmt numFmtId="181" formatCode="#,##0.00\ [$грн.-422];[Red]\-#,##0.00\ [$грн.-422]"/>
  </numFmts>
  <fonts count="61"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i/>
      <sz val="11"/>
      <color rgb="FF000000"/>
      <name val="Times New Roman"/>
      <charset val="204"/>
    </font>
    <font>
      <sz val="11"/>
      <color rgb="FF000000"/>
      <name val="Calibri"/>
      <charset val="204"/>
      <scheme val="minor"/>
    </font>
    <font>
      <i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1"/>
      <color theme="1"/>
      <name val="Times New Roman"/>
      <charset val="134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sz val="10"/>
      <color theme="1"/>
      <name val="Calibri"/>
      <charset val="204"/>
      <scheme val="minor"/>
    </font>
    <font>
      <b/>
      <sz val="11"/>
      <color rgb="FFFF0000"/>
      <name val="Times New Roman"/>
      <charset val="204"/>
    </font>
    <font>
      <b/>
      <sz val="10"/>
      <color theme="1"/>
      <name val="Calibri"/>
      <charset val="204"/>
      <scheme val="minor"/>
    </font>
    <font>
      <sz val="11"/>
      <color rgb="FFC00000"/>
      <name val="Times New Roman"/>
      <charset val="204"/>
    </font>
    <font>
      <b/>
      <sz val="11"/>
      <color rgb="FFC00000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sz val="12"/>
      <color rgb="FFC00000"/>
      <name val="Times New Roman"/>
      <charset val="204"/>
    </font>
    <font>
      <sz val="11"/>
      <name val="Times New Roman"/>
      <charset val="204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Calibri"/>
      <charset val="1"/>
    </font>
    <font>
      <b/>
      <sz val="13"/>
      <color theme="1"/>
      <name val="Times New Roman"/>
      <charset val="204"/>
    </font>
    <font>
      <sz val="11"/>
      <color theme="1"/>
      <name val="Calibri"/>
      <charset val="204"/>
    </font>
    <font>
      <sz val="12"/>
      <color indexed="8"/>
      <name val="Times New Roman"/>
      <charset val="204"/>
    </font>
    <font>
      <sz val="11"/>
      <name val="Calibri"/>
      <charset val="204"/>
      <scheme val="minor"/>
    </font>
    <font>
      <b/>
      <sz val="11"/>
      <name val="Calibri"/>
      <charset val="204"/>
      <scheme val="minor"/>
    </font>
    <font>
      <sz val="12"/>
      <color rgb="FF000000"/>
      <name val="Times New Roman"/>
      <charset val="204"/>
    </font>
    <font>
      <sz val="11"/>
      <color rgb="FF000000"/>
      <name val="Calibri"/>
      <charset val="204"/>
    </font>
    <font>
      <b/>
      <sz val="11"/>
      <color rgb="FF000000"/>
      <name val="Calibri"/>
      <charset val="204"/>
    </font>
    <font>
      <b/>
      <sz val="10"/>
      <color rgb="FF000000"/>
      <name val="Times New Roman"/>
      <charset val="204"/>
    </font>
    <font>
      <b/>
      <i/>
      <sz val="10"/>
      <color rgb="FF000000"/>
      <name val="Times New Roman"/>
      <charset val="204"/>
    </font>
    <font>
      <sz val="9"/>
      <color rgb="FF000000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5" borderId="34" applyNumberFormat="0" applyAlignment="0" applyProtection="0">
      <alignment vertical="center"/>
    </xf>
    <xf numFmtId="0" fontId="51" fillId="6" borderId="35" applyNumberFormat="0" applyAlignment="0" applyProtection="0">
      <alignment vertical="center"/>
    </xf>
    <xf numFmtId="0" fontId="52" fillId="6" borderId="34" applyNumberFormat="0" applyAlignment="0" applyProtection="0">
      <alignment vertical="center"/>
    </xf>
    <xf numFmtId="0" fontId="53" fillId="7" borderId="36" applyNumberFormat="0" applyAlignment="0" applyProtection="0">
      <alignment vertical="center"/>
    </xf>
    <xf numFmtId="0" fontId="54" fillId="0" borderId="37" applyNumberFormat="0" applyFill="0" applyAlignment="0" applyProtection="0">
      <alignment vertical="center"/>
    </xf>
    <xf numFmtId="0" fontId="55" fillId="0" borderId="38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</cellStyleXfs>
  <cellXfs count="3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7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3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7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19" xfId="0" applyFill="1" applyBorder="1"/>
    <xf numFmtId="0" fontId="0" fillId="0" borderId="4" xfId="0" applyFont="1" applyFill="1" applyBorder="1"/>
    <xf numFmtId="0" fontId="0" fillId="0" borderId="0" xfId="0" applyFont="1" applyFill="1"/>
    <xf numFmtId="0" fontId="0" fillId="0" borderId="0" xfId="0" applyFill="1"/>
    <xf numFmtId="0" fontId="12" fillId="0" borderId="4" xfId="0" applyFont="1" applyFill="1" applyBorder="1"/>
    <xf numFmtId="0" fontId="12" fillId="0" borderId="0" xfId="0" applyFont="1" applyFill="1"/>
    <xf numFmtId="0" fontId="13" fillId="0" borderId="4" xfId="0" applyFont="1" applyFill="1" applyBorder="1"/>
    <xf numFmtId="0" fontId="0" fillId="0" borderId="20" xfId="0" applyFill="1" applyBorder="1"/>
    <xf numFmtId="0" fontId="0" fillId="0" borderId="3" xfId="0" applyFill="1" applyBorder="1"/>
    <xf numFmtId="0" fontId="0" fillId="0" borderId="4" xfId="0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0" fillId="0" borderId="21" xfId="0" applyFill="1" applyBorder="1"/>
    <xf numFmtId="0" fontId="15" fillId="0" borderId="3" xfId="0" applyFont="1" applyFill="1" applyBorder="1" applyAlignment="1">
      <alignment horizontal="right" wrapText="1"/>
    </xf>
    <xf numFmtId="0" fontId="0" fillId="0" borderId="22" xfId="0" applyFill="1" applyBorder="1" applyAlignment="1">
      <alignment horizontal="right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179" fontId="23" fillId="0" borderId="4" xfId="0" applyNumberFormat="1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21" xfId="0" applyFill="1" applyBorder="1" applyAlignment="1">
      <alignment horizontal="left"/>
    </xf>
    <xf numFmtId="0" fontId="2" fillId="0" borderId="3" xfId="0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vertical="center" wrapText="1"/>
    </xf>
    <xf numFmtId="0" fontId="32" fillId="0" borderId="4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23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0" fillId="0" borderId="28" xfId="0" applyFill="1" applyBorder="1"/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/>
    </xf>
    <xf numFmtId="49" fontId="23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28" fillId="0" borderId="4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21" xfId="0" applyFont="1" applyFill="1" applyBorder="1"/>
    <xf numFmtId="2" fontId="2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2" fillId="0" borderId="2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26" fillId="0" borderId="4" xfId="0" applyNumberFormat="1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13" fillId="0" borderId="2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26" fillId="0" borderId="4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8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37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38" fillId="0" borderId="3" xfId="0" applyFont="1" applyFill="1" applyBorder="1" applyAlignment="1" applyProtection="1">
      <alignment horizontal="center" vertical="center" wrapText="1"/>
    </xf>
    <xf numFmtId="0" fontId="0" fillId="0" borderId="29" xfId="0" applyFill="1" applyBorder="1"/>
    <xf numFmtId="0" fontId="4" fillId="0" borderId="4" xfId="0" applyFont="1" applyFill="1" applyBorder="1" applyAlignment="1">
      <alignment vertical="center" wrapText="1"/>
    </xf>
    <xf numFmtId="181" fontId="6" fillId="0" borderId="3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vertical="center" wrapText="1"/>
    </xf>
    <xf numFmtId="0" fontId="40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0" borderId="15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vertical="center" wrapText="1"/>
    </xf>
    <xf numFmtId="0" fontId="7" fillId="0" borderId="15" xfId="0" applyFont="1" applyFill="1" applyBorder="1" applyAlignment="1" applyProtection="1">
      <alignment vertical="center" wrapText="1"/>
    </xf>
    <xf numFmtId="0" fontId="39" fillId="0" borderId="18" xfId="0" applyFont="1" applyFill="1" applyBorder="1" applyAlignment="1" applyProtection="1">
      <alignment horizontal="left" vertical="center" wrapText="1"/>
    </xf>
    <xf numFmtId="0" fontId="7" fillId="0" borderId="30" xfId="0" applyFont="1" applyFill="1" applyBorder="1" applyAlignment="1" applyProtection="1">
      <alignment horizontal="left" vertical="center" wrapText="1"/>
    </xf>
    <xf numFmtId="0" fontId="39" fillId="0" borderId="15" xfId="0" applyFont="1" applyFill="1" applyBorder="1" applyAlignment="1" applyProtection="1">
      <alignment horizontal="left" vertical="center" wrapText="1"/>
    </xf>
    <xf numFmtId="0" fontId="38" fillId="0" borderId="4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39" fillId="0" borderId="4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41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6" xfId="0" applyFill="1" applyBorder="1"/>
    <xf numFmtId="0" fontId="0" fillId="0" borderId="20" xfId="0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99"/>
  <sheetViews>
    <sheetView showGridLines="0" tabSelected="1" view="pageLayout" zoomScaleSheetLayoutView="110" zoomScaleNormal="100" topLeftCell="A5329" workbookViewId="0">
      <selection activeCell="B5344" sqref="B5344"/>
    </sheetView>
  </sheetViews>
  <sheetFormatPr defaultColWidth="9" defaultRowHeight="15"/>
  <cols>
    <col min="1" max="1" width="20.2857142857143" style="95" customWidth="1"/>
    <col min="2" max="2" width="39" style="95" customWidth="1"/>
    <col min="3" max="3" width="5.58095238095238" style="96" customWidth="1"/>
    <col min="4" max="4" width="11.1619047619048" style="96" customWidth="1"/>
    <col min="5" max="5" width="14.1333333333333" style="96" customWidth="1"/>
    <col min="6" max="6" width="5" style="96" customWidth="1"/>
    <col min="7" max="7" width="16.2857142857143" style="96" customWidth="1"/>
    <col min="8" max="8" width="19.2857142857143" style="96" customWidth="1"/>
    <col min="9" max="9" width="10" style="97" customWidth="1"/>
    <col min="10" max="10" width="9.14285714285714" style="85"/>
    <col min="11" max="11" width="9.14285714285714" style="98"/>
    <col min="12" max="16384" width="9.14285714285714" style="85"/>
  </cols>
  <sheetData>
    <row r="1" ht="60" customHeight="1" spans="1:9">
      <c r="A1" s="99" t="s">
        <v>0</v>
      </c>
      <c r="B1" s="100"/>
      <c r="C1" s="100"/>
      <c r="D1" s="100"/>
      <c r="E1" s="100"/>
      <c r="F1" s="100"/>
      <c r="G1" s="100"/>
      <c r="H1" s="100"/>
      <c r="I1" s="100"/>
    </row>
    <row r="2" customHeight="1" spans="1:9">
      <c r="A2" s="101" t="s">
        <v>1</v>
      </c>
      <c r="B2" s="101" t="s">
        <v>2</v>
      </c>
      <c r="C2" s="102" t="s">
        <v>3</v>
      </c>
      <c r="D2" s="102" t="s">
        <v>4</v>
      </c>
      <c r="E2" s="102" t="s">
        <v>5</v>
      </c>
      <c r="F2" s="102" t="s">
        <v>6</v>
      </c>
      <c r="G2" s="102" t="s">
        <v>7</v>
      </c>
      <c r="H2" s="102" t="s">
        <v>8</v>
      </c>
      <c r="I2" s="101" t="s">
        <v>9</v>
      </c>
    </row>
    <row r="3" spans="1:9">
      <c r="A3" s="101"/>
      <c r="B3" s="101"/>
      <c r="C3" s="102"/>
      <c r="D3" s="102"/>
      <c r="E3" s="102"/>
      <c r="F3" s="102"/>
      <c r="G3" s="102"/>
      <c r="H3" s="102"/>
      <c r="I3" s="101"/>
    </row>
    <row r="4" spans="1:9">
      <c r="A4" s="101"/>
      <c r="B4" s="101"/>
      <c r="C4" s="102"/>
      <c r="D4" s="102"/>
      <c r="E4" s="102"/>
      <c r="F4" s="102"/>
      <c r="G4" s="102"/>
      <c r="H4" s="102"/>
      <c r="I4" s="101"/>
    </row>
    <row r="5" spans="1:9">
      <c r="A5" s="101"/>
      <c r="B5" s="101"/>
      <c r="C5" s="102"/>
      <c r="D5" s="102"/>
      <c r="E5" s="102"/>
      <c r="F5" s="102"/>
      <c r="G5" s="102"/>
      <c r="H5" s="102"/>
      <c r="I5" s="101"/>
    </row>
    <row r="6" customHeight="1" spans="1:9">
      <c r="A6" s="103" t="s">
        <v>10</v>
      </c>
      <c r="B6" s="104" t="s">
        <v>11</v>
      </c>
      <c r="C6" s="104"/>
      <c r="D6" s="104"/>
      <c r="E6" s="104"/>
      <c r="F6" s="104"/>
      <c r="G6" s="104"/>
      <c r="H6" s="104"/>
      <c r="I6" s="108"/>
    </row>
    <row r="7" spans="1:9">
      <c r="A7" s="103"/>
      <c r="B7" s="105" t="s">
        <v>12</v>
      </c>
      <c r="C7" s="106">
        <v>1</v>
      </c>
      <c r="D7" s="106"/>
      <c r="E7" s="106">
        <v>1766</v>
      </c>
      <c r="F7" s="106"/>
      <c r="G7" s="106">
        <v>1766</v>
      </c>
      <c r="H7" s="106">
        <v>10146021</v>
      </c>
      <c r="I7" s="111"/>
    </row>
    <row r="8" spans="1:9">
      <c r="A8" s="103"/>
      <c r="B8" s="105" t="s">
        <v>13</v>
      </c>
      <c r="C8" s="106">
        <v>1</v>
      </c>
      <c r="D8" s="106"/>
      <c r="E8" s="106">
        <v>1263</v>
      </c>
      <c r="F8" s="106"/>
      <c r="G8" s="106">
        <v>1263</v>
      </c>
      <c r="H8" s="106">
        <v>10146036</v>
      </c>
      <c r="I8" s="111"/>
    </row>
    <row r="9" spans="1:9">
      <c r="A9" s="103"/>
      <c r="B9" s="105" t="s">
        <v>14</v>
      </c>
      <c r="C9" s="106">
        <v>1</v>
      </c>
      <c r="D9" s="106"/>
      <c r="E9" s="106">
        <v>4977</v>
      </c>
      <c r="F9" s="106"/>
      <c r="G9" s="106">
        <v>4977</v>
      </c>
      <c r="H9" s="106">
        <v>10146043</v>
      </c>
      <c r="I9" s="111"/>
    </row>
    <row r="10" spans="1:9">
      <c r="A10" s="103"/>
      <c r="B10" s="105" t="s">
        <v>15</v>
      </c>
      <c r="C10" s="106">
        <v>1</v>
      </c>
      <c r="D10" s="106"/>
      <c r="E10" s="106">
        <v>5447</v>
      </c>
      <c r="F10" s="106"/>
      <c r="G10" s="106">
        <v>5447</v>
      </c>
      <c r="H10" s="106">
        <v>10146045</v>
      </c>
      <c r="I10" s="111"/>
    </row>
    <row r="11" spans="1:9">
      <c r="A11" s="103"/>
      <c r="B11" s="105" t="s">
        <v>16</v>
      </c>
      <c r="C11" s="106">
        <v>1</v>
      </c>
      <c r="D11" s="106"/>
      <c r="E11" s="106">
        <v>1733</v>
      </c>
      <c r="F11" s="106"/>
      <c r="G11" s="106">
        <v>1733</v>
      </c>
      <c r="H11" s="106">
        <v>10146047</v>
      </c>
      <c r="I11" s="111"/>
    </row>
    <row r="12" spans="1:9">
      <c r="A12" s="103"/>
      <c r="B12" s="105" t="s">
        <v>17</v>
      </c>
      <c r="C12" s="106">
        <v>1</v>
      </c>
      <c r="D12" s="106"/>
      <c r="E12" s="106">
        <v>4285</v>
      </c>
      <c r="F12" s="106"/>
      <c r="G12" s="106">
        <v>4285</v>
      </c>
      <c r="H12" s="106">
        <v>10146049</v>
      </c>
      <c r="I12" s="111"/>
    </row>
    <row r="13" spans="1:9">
      <c r="A13" s="103"/>
      <c r="B13" s="105" t="s">
        <v>18</v>
      </c>
      <c r="C13" s="106">
        <v>1</v>
      </c>
      <c r="D13" s="106"/>
      <c r="E13" s="106">
        <v>10353</v>
      </c>
      <c r="F13" s="106"/>
      <c r="G13" s="106">
        <v>10353</v>
      </c>
      <c r="H13" s="106">
        <v>10146052</v>
      </c>
      <c r="I13" s="111"/>
    </row>
    <row r="14" spans="1:9">
      <c r="A14" s="103"/>
      <c r="B14" s="105" t="s">
        <v>19</v>
      </c>
      <c r="C14" s="106">
        <v>1</v>
      </c>
      <c r="D14" s="106"/>
      <c r="E14" s="106">
        <v>6935</v>
      </c>
      <c r="F14" s="106"/>
      <c r="G14" s="106">
        <v>6935</v>
      </c>
      <c r="H14" s="106">
        <v>10146053</v>
      </c>
      <c r="I14" s="111"/>
    </row>
    <row r="15" spans="1:9">
      <c r="A15" s="103"/>
      <c r="B15" s="105" t="s">
        <v>20</v>
      </c>
      <c r="C15" s="106">
        <v>1</v>
      </c>
      <c r="D15" s="106"/>
      <c r="E15" s="106">
        <v>7200</v>
      </c>
      <c r="F15" s="106"/>
      <c r="G15" s="106">
        <v>7200</v>
      </c>
      <c r="H15" s="106">
        <v>10146055</v>
      </c>
      <c r="I15" s="111"/>
    </row>
    <row r="16" spans="1:9">
      <c r="A16" s="103"/>
      <c r="B16" s="105" t="s">
        <v>21</v>
      </c>
      <c r="C16" s="106">
        <v>1</v>
      </c>
      <c r="D16" s="106"/>
      <c r="E16" s="106">
        <v>3600</v>
      </c>
      <c r="F16" s="106"/>
      <c r="G16" s="106">
        <v>3600</v>
      </c>
      <c r="H16" s="106">
        <v>10146056</v>
      </c>
      <c r="I16" s="111"/>
    </row>
    <row r="17" spans="1:9">
      <c r="A17" s="103"/>
      <c r="B17" s="105" t="s">
        <v>22</v>
      </c>
      <c r="C17" s="106">
        <v>1</v>
      </c>
      <c r="D17" s="106"/>
      <c r="E17" s="106">
        <v>13000</v>
      </c>
      <c r="F17" s="106"/>
      <c r="G17" s="106">
        <v>13000</v>
      </c>
      <c r="H17" s="106">
        <v>10146057</v>
      </c>
      <c r="I17" s="111"/>
    </row>
    <row r="18" spans="1:9">
      <c r="A18" s="103"/>
      <c r="B18" s="105" t="s">
        <v>23</v>
      </c>
      <c r="C18" s="106">
        <v>1</v>
      </c>
      <c r="D18" s="106"/>
      <c r="E18" s="106">
        <v>5700</v>
      </c>
      <c r="F18" s="106"/>
      <c r="G18" s="106">
        <v>5700</v>
      </c>
      <c r="H18" s="106">
        <v>10146058</v>
      </c>
      <c r="I18" s="111"/>
    </row>
    <row r="19" spans="1:9">
      <c r="A19" s="103"/>
      <c r="B19" s="105" t="s">
        <v>24</v>
      </c>
      <c r="C19" s="106">
        <v>1</v>
      </c>
      <c r="D19" s="106"/>
      <c r="E19" s="106">
        <v>12950</v>
      </c>
      <c r="F19" s="106"/>
      <c r="G19" s="106">
        <v>12950</v>
      </c>
      <c r="H19" s="106">
        <v>10146059</v>
      </c>
      <c r="I19" s="111"/>
    </row>
    <row r="20" spans="1:9">
      <c r="A20" s="103"/>
      <c r="B20" s="105" t="s">
        <v>24</v>
      </c>
      <c r="C20" s="106">
        <v>1</v>
      </c>
      <c r="D20" s="106"/>
      <c r="E20" s="106">
        <v>12950</v>
      </c>
      <c r="F20" s="106"/>
      <c r="G20" s="106">
        <v>12950</v>
      </c>
      <c r="H20" s="106">
        <v>10146060</v>
      </c>
      <c r="I20" s="111"/>
    </row>
    <row r="21" spans="1:9">
      <c r="A21" s="103"/>
      <c r="B21" s="105" t="s">
        <v>23</v>
      </c>
      <c r="C21" s="106">
        <v>1</v>
      </c>
      <c r="D21" s="106"/>
      <c r="E21" s="106">
        <v>5100</v>
      </c>
      <c r="F21" s="106"/>
      <c r="G21" s="106">
        <v>5100</v>
      </c>
      <c r="H21" s="106">
        <v>10146061</v>
      </c>
      <c r="I21" s="111"/>
    </row>
    <row r="22" spans="1:9">
      <c r="A22" s="103"/>
      <c r="B22" s="105" t="s">
        <v>23</v>
      </c>
      <c r="C22" s="106">
        <v>1</v>
      </c>
      <c r="D22" s="106"/>
      <c r="E22" s="106">
        <v>5100</v>
      </c>
      <c r="F22" s="106"/>
      <c r="G22" s="106">
        <v>5100</v>
      </c>
      <c r="H22" s="106">
        <v>10146062</v>
      </c>
      <c r="I22" s="111"/>
    </row>
    <row r="23" spans="1:9">
      <c r="A23" s="103"/>
      <c r="B23" s="105" t="s">
        <v>23</v>
      </c>
      <c r="C23" s="106">
        <v>1</v>
      </c>
      <c r="D23" s="106"/>
      <c r="E23" s="106">
        <v>5100</v>
      </c>
      <c r="F23" s="106"/>
      <c r="G23" s="106">
        <v>5100</v>
      </c>
      <c r="H23" s="106">
        <v>10146063</v>
      </c>
      <c r="I23" s="111"/>
    </row>
    <row r="24" spans="1:9">
      <c r="A24" s="103"/>
      <c r="B24" s="105" t="s">
        <v>25</v>
      </c>
      <c r="C24" s="106">
        <v>1</v>
      </c>
      <c r="D24" s="106"/>
      <c r="E24" s="106">
        <v>11791.62</v>
      </c>
      <c r="F24" s="106"/>
      <c r="G24" s="106">
        <v>11791.62</v>
      </c>
      <c r="H24" s="106">
        <v>10146064</v>
      </c>
      <c r="I24" s="111"/>
    </row>
    <row r="25" ht="60" spans="1:9">
      <c r="A25" s="103"/>
      <c r="B25" s="105" t="s">
        <v>26</v>
      </c>
      <c r="C25" s="106">
        <v>11</v>
      </c>
      <c r="D25" s="106"/>
      <c r="E25" s="106">
        <v>107433.37</v>
      </c>
      <c r="F25" s="106"/>
      <c r="G25" s="106">
        <v>107433.37</v>
      </c>
      <c r="H25" s="106" t="s">
        <v>27</v>
      </c>
      <c r="I25" s="111"/>
    </row>
    <row r="26" ht="30" spans="1:9">
      <c r="A26" s="103"/>
      <c r="B26" s="105" t="s">
        <v>28</v>
      </c>
      <c r="C26" s="106">
        <v>1</v>
      </c>
      <c r="D26" s="106"/>
      <c r="E26" s="106">
        <v>67325</v>
      </c>
      <c r="F26" s="106"/>
      <c r="G26" s="106">
        <v>67325</v>
      </c>
      <c r="H26" s="106">
        <v>10146080</v>
      </c>
      <c r="I26" s="111"/>
    </row>
    <row r="27" spans="1:9">
      <c r="A27" s="103"/>
      <c r="B27" s="105" t="s">
        <v>29</v>
      </c>
      <c r="C27" s="106">
        <v>6</v>
      </c>
      <c r="D27" s="106"/>
      <c r="E27" s="106">
        <v>49980</v>
      </c>
      <c r="F27" s="106"/>
      <c r="G27" s="106">
        <v>49980</v>
      </c>
      <c r="H27" s="106" t="s">
        <v>30</v>
      </c>
      <c r="I27" s="111"/>
    </row>
    <row r="28" spans="1:9">
      <c r="A28" s="103"/>
      <c r="B28" s="105" t="s">
        <v>31</v>
      </c>
      <c r="C28" s="106">
        <v>3</v>
      </c>
      <c r="D28" s="106"/>
      <c r="E28" s="106">
        <v>31223.85</v>
      </c>
      <c r="F28" s="106"/>
      <c r="G28" s="106">
        <v>31223.85</v>
      </c>
      <c r="H28" s="106" t="s">
        <v>32</v>
      </c>
      <c r="I28" s="111"/>
    </row>
    <row r="29" spans="1:9">
      <c r="A29" s="103"/>
      <c r="B29" s="105" t="s">
        <v>33</v>
      </c>
      <c r="C29" s="106">
        <v>1</v>
      </c>
      <c r="D29" s="106"/>
      <c r="E29" s="106">
        <v>9650</v>
      </c>
      <c r="F29" s="106"/>
      <c r="G29" s="106">
        <v>9650</v>
      </c>
      <c r="H29" s="106">
        <v>10146090</v>
      </c>
      <c r="I29" s="111"/>
    </row>
    <row r="30" spans="1:9">
      <c r="A30" s="103"/>
      <c r="B30" s="105" t="s">
        <v>34</v>
      </c>
      <c r="C30" s="106">
        <v>1</v>
      </c>
      <c r="D30" s="106"/>
      <c r="E30" s="106">
        <v>13810</v>
      </c>
      <c r="F30" s="106"/>
      <c r="G30" s="106">
        <v>13810</v>
      </c>
      <c r="H30" s="106">
        <v>10146091</v>
      </c>
      <c r="I30" s="111"/>
    </row>
    <row r="31" spans="1:9">
      <c r="A31" s="103"/>
      <c r="B31" s="105" t="s">
        <v>34</v>
      </c>
      <c r="C31" s="106">
        <v>5</v>
      </c>
      <c r="D31" s="106"/>
      <c r="E31" s="106">
        <v>54500</v>
      </c>
      <c r="F31" s="106"/>
      <c r="G31" s="106">
        <v>54500</v>
      </c>
      <c r="H31" s="106" t="s">
        <v>35</v>
      </c>
      <c r="I31" s="111"/>
    </row>
    <row r="32" spans="1:9">
      <c r="A32" s="103"/>
      <c r="B32" s="105" t="s">
        <v>34</v>
      </c>
      <c r="C32" s="106">
        <v>2</v>
      </c>
      <c r="D32" s="106"/>
      <c r="E32" s="106">
        <v>19615</v>
      </c>
      <c r="F32" s="106"/>
      <c r="G32" s="106">
        <v>19615</v>
      </c>
      <c r="H32" s="106" t="s">
        <v>36</v>
      </c>
      <c r="I32" s="111"/>
    </row>
    <row r="33" spans="1:9">
      <c r="A33" s="103"/>
      <c r="B33" s="105" t="s">
        <v>37</v>
      </c>
      <c r="C33" s="106">
        <v>7</v>
      </c>
      <c r="D33" s="106"/>
      <c r="E33" s="106">
        <v>61201</v>
      </c>
      <c r="F33" s="106"/>
      <c r="G33" s="106">
        <v>61201</v>
      </c>
      <c r="H33" s="106" t="s">
        <v>38</v>
      </c>
      <c r="I33" s="111"/>
    </row>
    <row r="34" spans="1:9">
      <c r="A34" s="103"/>
      <c r="B34" s="105" t="s">
        <v>37</v>
      </c>
      <c r="C34" s="106">
        <v>1</v>
      </c>
      <c r="D34" s="106"/>
      <c r="E34" s="106">
        <v>9790.02</v>
      </c>
      <c r="F34" s="106"/>
      <c r="G34" s="106">
        <v>9790.02</v>
      </c>
      <c r="H34" s="106">
        <v>10146106</v>
      </c>
      <c r="I34" s="111"/>
    </row>
    <row r="35" spans="1:9">
      <c r="A35" s="103"/>
      <c r="B35" s="105" t="s">
        <v>39</v>
      </c>
      <c r="C35" s="106">
        <v>1</v>
      </c>
      <c r="D35" s="106"/>
      <c r="E35" s="106">
        <v>15999</v>
      </c>
      <c r="F35" s="106"/>
      <c r="G35" s="106">
        <v>15999</v>
      </c>
      <c r="H35" s="106">
        <v>10146107</v>
      </c>
      <c r="I35" s="111"/>
    </row>
    <row r="36" spans="1:9">
      <c r="A36" s="103"/>
      <c r="B36" s="105" t="s">
        <v>40</v>
      </c>
      <c r="C36" s="106">
        <v>1</v>
      </c>
      <c r="D36" s="106"/>
      <c r="E36" s="106">
        <v>13300</v>
      </c>
      <c r="F36" s="106"/>
      <c r="G36" s="106">
        <v>13300</v>
      </c>
      <c r="H36" s="106">
        <v>10146108</v>
      </c>
      <c r="I36" s="111"/>
    </row>
    <row r="37" spans="1:9">
      <c r="A37" s="103"/>
      <c r="B37" s="105" t="s">
        <v>41</v>
      </c>
      <c r="C37" s="106">
        <v>3</v>
      </c>
      <c r="D37" s="106"/>
      <c r="E37" s="106">
        <v>29970</v>
      </c>
      <c r="F37" s="106"/>
      <c r="G37" s="106">
        <v>29970</v>
      </c>
      <c r="H37" s="106" t="s">
        <v>42</v>
      </c>
      <c r="I37" s="111"/>
    </row>
    <row r="38" spans="1:9">
      <c r="A38" s="103"/>
      <c r="B38" s="105" t="s">
        <v>43</v>
      </c>
      <c r="C38" s="106">
        <v>7</v>
      </c>
      <c r="D38" s="106"/>
      <c r="E38" s="106">
        <v>56420</v>
      </c>
      <c r="F38" s="106"/>
      <c r="G38" s="106">
        <v>56420</v>
      </c>
      <c r="H38" s="106" t="s">
        <v>44</v>
      </c>
      <c r="I38" s="111"/>
    </row>
    <row r="39" spans="1:9">
      <c r="A39" s="103"/>
      <c r="B39" s="105" t="s">
        <v>45</v>
      </c>
      <c r="C39" s="106">
        <v>2</v>
      </c>
      <c r="D39" s="106"/>
      <c r="E39" s="106">
        <v>17000</v>
      </c>
      <c r="F39" s="106"/>
      <c r="G39" s="106">
        <v>17000</v>
      </c>
      <c r="H39" s="106" t="s">
        <v>46</v>
      </c>
      <c r="I39" s="111"/>
    </row>
    <row r="40" spans="1:9">
      <c r="A40" s="103"/>
      <c r="B40" s="105" t="s">
        <v>47</v>
      </c>
      <c r="C40" s="106">
        <v>1</v>
      </c>
      <c r="D40" s="106"/>
      <c r="E40" s="106">
        <v>80884</v>
      </c>
      <c r="F40" s="106"/>
      <c r="G40" s="106">
        <v>80884</v>
      </c>
      <c r="H40" s="106">
        <v>10146121</v>
      </c>
      <c r="I40" s="111"/>
    </row>
    <row r="41" ht="30" spans="1:9">
      <c r="A41" s="103"/>
      <c r="B41" s="105" t="s">
        <v>48</v>
      </c>
      <c r="C41" s="106">
        <v>1</v>
      </c>
      <c r="D41" s="106"/>
      <c r="E41" s="106">
        <v>111188</v>
      </c>
      <c r="F41" s="106"/>
      <c r="G41" s="106">
        <v>111188</v>
      </c>
      <c r="H41" s="106">
        <v>10146122</v>
      </c>
      <c r="I41" s="111"/>
    </row>
    <row r="42" spans="1:9">
      <c r="A42" s="103"/>
      <c r="B42" s="105" t="s">
        <v>49</v>
      </c>
      <c r="C42" s="106">
        <v>1</v>
      </c>
      <c r="D42" s="106"/>
      <c r="E42" s="106">
        <v>18268</v>
      </c>
      <c r="F42" s="106"/>
      <c r="G42" s="106">
        <v>18268</v>
      </c>
      <c r="H42" s="106">
        <v>10146123</v>
      </c>
      <c r="I42" s="111"/>
    </row>
    <row r="43" spans="1:9">
      <c r="A43" s="103"/>
      <c r="B43" s="105" t="s">
        <v>50</v>
      </c>
      <c r="C43" s="106">
        <v>1</v>
      </c>
      <c r="D43" s="106"/>
      <c r="E43" s="106">
        <v>26013.13</v>
      </c>
      <c r="F43" s="106"/>
      <c r="G43" s="106">
        <v>26013.13</v>
      </c>
      <c r="H43" s="106">
        <v>10146124</v>
      </c>
      <c r="I43" s="111"/>
    </row>
    <row r="44" ht="18" customHeight="1" spans="1:9">
      <c r="A44" s="103"/>
      <c r="B44" s="105" t="s">
        <v>51</v>
      </c>
      <c r="C44" s="106">
        <v>8</v>
      </c>
      <c r="D44" s="106"/>
      <c r="E44" s="106">
        <v>54060.96</v>
      </c>
      <c r="F44" s="106"/>
      <c r="G44" s="106">
        <v>54060.96</v>
      </c>
      <c r="H44" s="106" t="s">
        <v>52</v>
      </c>
      <c r="I44" s="111"/>
    </row>
    <row r="45" ht="18" customHeight="1" spans="1:9">
      <c r="A45" s="103"/>
      <c r="B45" s="105" t="s">
        <v>53</v>
      </c>
      <c r="C45" s="106">
        <v>1</v>
      </c>
      <c r="D45" s="106"/>
      <c r="E45" s="106">
        <v>25700</v>
      </c>
      <c r="F45" s="106"/>
      <c r="G45" s="106">
        <v>25700</v>
      </c>
      <c r="H45" s="106">
        <v>10146149</v>
      </c>
      <c r="I45" s="111"/>
    </row>
    <row r="46" ht="15.75" customHeight="1" spans="1:9">
      <c r="A46" s="103"/>
      <c r="B46" s="105" t="s">
        <v>54</v>
      </c>
      <c r="C46" s="106">
        <v>1</v>
      </c>
      <c r="D46" s="106"/>
      <c r="E46" s="106">
        <v>64371</v>
      </c>
      <c r="F46" s="106"/>
      <c r="G46" s="106">
        <v>64371</v>
      </c>
      <c r="H46" s="106">
        <v>10146150</v>
      </c>
      <c r="I46" s="111"/>
    </row>
    <row r="47" spans="1:9">
      <c r="A47" s="103"/>
      <c r="B47" s="105" t="s">
        <v>55</v>
      </c>
      <c r="C47" s="106">
        <v>1</v>
      </c>
      <c r="D47" s="106"/>
      <c r="E47" s="106">
        <v>9987</v>
      </c>
      <c r="F47" s="106"/>
      <c r="G47" s="106">
        <v>9987</v>
      </c>
      <c r="H47" s="106">
        <v>10146151</v>
      </c>
      <c r="I47" s="111"/>
    </row>
    <row r="48" spans="1:9">
      <c r="A48" s="103"/>
      <c r="B48" s="105" t="s">
        <v>56</v>
      </c>
      <c r="C48" s="106">
        <v>1</v>
      </c>
      <c r="D48" s="106"/>
      <c r="E48" s="106">
        <v>13850</v>
      </c>
      <c r="F48" s="106"/>
      <c r="G48" s="106">
        <v>13850</v>
      </c>
      <c r="H48" s="106">
        <v>10146152</v>
      </c>
      <c r="I48" s="111"/>
    </row>
    <row r="49" spans="1:9">
      <c r="A49" s="103"/>
      <c r="B49" s="105" t="s">
        <v>57</v>
      </c>
      <c r="C49" s="106">
        <v>2</v>
      </c>
      <c r="D49" s="106"/>
      <c r="E49" s="106">
        <v>35619</v>
      </c>
      <c r="F49" s="106"/>
      <c r="G49" s="106">
        <v>35619</v>
      </c>
      <c r="H49" s="106" t="s">
        <v>58</v>
      </c>
      <c r="I49" s="111"/>
    </row>
    <row r="50" spans="1:9">
      <c r="A50" s="103"/>
      <c r="B50" s="105" t="s">
        <v>59</v>
      </c>
      <c r="C50" s="106">
        <v>1</v>
      </c>
      <c r="D50" s="106"/>
      <c r="E50" s="106">
        <v>27900</v>
      </c>
      <c r="F50" s="106"/>
      <c r="G50" s="106">
        <v>27900</v>
      </c>
      <c r="H50" s="106">
        <v>10146155</v>
      </c>
      <c r="I50" s="111"/>
    </row>
    <row r="51" spans="1:9">
      <c r="A51" s="103"/>
      <c r="B51" s="105" t="s">
        <v>60</v>
      </c>
      <c r="C51" s="106">
        <v>1</v>
      </c>
      <c r="D51" s="106"/>
      <c r="E51" s="107">
        <v>16438.02</v>
      </c>
      <c r="F51" s="106"/>
      <c r="G51" s="106">
        <v>16438.02</v>
      </c>
      <c r="H51" s="106">
        <v>10146156</v>
      </c>
      <c r="I51" s="111"/>
    </row>
    <row r="52" spans="1:9">
      <c r="A52" s="103"/>
      <c r="B52" s="105" t="s">
        <v>61</v>
      </c>
      <c r="C52" s="106">
        <v>1</v>
      </c>
      <c r="D52" s="106"/>
      <c r="E52" s="107">
        <v>27700.02</v>
      </c>
      <c r="F52" s="106"/>
      <c r="G52" s="106">
        <v>27700.02</v>
      </c>
      <c r="H52" s="106">
        <v>10146157</v>
      </c>
      <c r="I52" s="111"/>
    </row>
    <row r="53" spans="1:9">
      <c r="A53" s="103"/>
      <c r="B53" s="108" t="s">
        <v>62</v>
      </c>
      <c r="C53" s="109">
        <v>91</v>
      </c>
      <c r="D53" s="110"/>
      <c r="E53" s="109">
        <f>SUM(E7:E52)</f>
        <v>1188446.99</v>
      </c>
      <c r="F53" s="110"/>
      <c r="G53" s="109">
        <v>1188446.99</v>
      </c>
      <c r="H53" s="106"/>
      <c r="I53" s="111"/>
    </row>
    <row r="54" spans="1:9">
      <c r="A54" s="103"/>
      <c r="B54" s="104" t="s">
        <v>63</v>
      </c>
      <c r="C54" s="104"/>
      <c r="D54" s="104"/>
      <c r="E54" s="104"/>
      <c r="F54" s="104"/>
      <c r="G54" s="104"/>
      <c r="H54" s="104"/>
      <c r="I54" s="108"/>
    </row>
    <row r="55" spans="1:9">
      <c r="A55" s="103"/>
      <c r="B55" s="105" t="s">
        <v>64</v>
      </c>
      <c r="C55" s="106">
        <v>1</v>
      </c>
      <c r="D55" s="106">
        <v>2024</v>
      </c>
      <c r="E55" s="106">
        <v>7850</v>
      </c>
      <c r="F55" s="106"/>
      <c r="G55" s="106">
        <v>7850</v>
      </c>
      <c r="H55" s="106">
        <v>10140151</v>
      </c>
      <c r="I55" s="111"/>
    </row>
    <row r="56" spans="1:9">
      <c r="A56" s="103"/>
      <c r="B56" s="105" t="s">
        <v>65</v>
      </c>
      <c r="C56" s="106">
        <v>1</v>
      </c>
      <c r="D56" s="106"/>
      <c r="E56" s="106">
        <v>5370</v>
      </c>
      <c r="F56" s="106"/>
      <c r="G56" s="106">
        <v>5370</v>
      </c>
      <c r="H56" s="106">
        <v>10140010</v>
      </c>
      <c r="I56" s="111"/>
    </row>
    <row r="57" spans="1:9">
      <c r="A57" s="103"/>
      <c r="B57" s="108" t="s">
        <v>62</v>
      </c>
      <c r="C57" s="109">
        <v>2</v>
      </c>
      <c r="D57" s="110"/>
      <c r="E57" s="109">
        <v>13220</v>
      </c>
      <c r="F57" s="110"/>
      <c r="G57" s="109">
        <v>13220</v>
      </c>
      <c r="H57" s="106"/>
      <c r="I57" s="111"/>
    </row>
    <row r="58" spans="1:9">
      <c r="A58" s="103"/>
      <c r="B58" s="104" t="s">
        <v>66</v>
      </c>
      <c r="C58" s="104"/>
      <c r="D58" s="104"/>
      <c r="E58" s="104"/>
      <c r="F58" s="104"/>
      <c r="G58" s="104"/>
      <c r="H58" s="104"/>
      <c r="I58" s="108"/>
    </row>
    <row r="59" spans="1:9">
      <c r="A59" s="103"/>
      <c r="B59" s="105" t="s">
        <v>67</v>
      </c>
      <c r="C59" s="106">
        <v>1</v>
      </c>
      <c r="D59" s="106"/>
      <c r="E59" s="106">
        <v>2043</v>
      </c>
      <c r="F59" s="106"/>
      <c r="G59" s="106">
        <v>2043</v>
      </c>
      <c r="H59" s="106">
        <v>10140014</v>
      </c>
      <c r="I59" s="111"/>
    </row>
    <row r="60" spans="1:9">
      <c r="A60" s="103"/>
      <c r="B60" s="105" t="s">
        <v>68</v>
      </c>
      <c r="C60" s="106">
        <v>1</v>
      </c>
      <c r="D60" s="106"/>
      <c r="E60" s="106">
        <v>1600</v>
      </c>
      <c r="F60" s="106"/>
      <c r="G60" s="106">
        <v>1600</v>
      </c>
      <c r="H60" s="106">
        <v>10140015</v>
      </c>
      <c r="I60" s="111"/>
    </row>
    <row r="61" spans="1:9">
      <c r="A61" s="103"/>
      <c r="B61" s="105" t="s">
        <v>65</v>
      </c>
      <c r="C61" s="106">
        <v>1</v>
      </c>
      <c r="D61" s="106"/>
      <c r="E61" s="106">
        <v>5000</v>
      </c>
      <c r="F61" s="106"/>
      <c r="G61" s="106">
        <v>5000</v>
      </c>
      <c r="H61" s="106">
        <v>10140016</v>
      </c>
      <c r="I61" s="111"/>
    </row>
    <row r="62" spans="1:9">
      <c r="A62" s="103"/>
      <c r="B62" s="105" t="s">
        <v>69</v>
      </c>
      <c r="C62" s="106">
        <v>1</v>
      </c>
      <c r="D62" s="106"/>
      <c r="E62" s="106">
        <v>12890</v>
      </c>
      <c r="F62" s="106"/>
      <c r="G62" s="106">
        <v>12890</v>
      </c>
      <c r="H62" s="106">
        <v>10140018</v>
      </c>
      <c r="I62" s="111"/>
    </row>
    <row r="63" spans="1:9">
      <c r="A63" s="103"/>
      <c r="B63" s="105" t="s">
        <v>69</v>
      </c>
      <c r="C63" s="106">
        <v>1</v>
      </c>
      <c r="D63" s="106"/>
      <c r="E63" s="106">
        <v>10200</v>
      </c>
      <c r="F63" s="106"/>
      <c r="G63" s="106">
        <v>10200</v>
      </c>
      <c r="H63" s="106">
        <v>10140019</v>
      </c>
      <c r="I63" s="111"/>
    </row>
    <row r="64" spans="1:9">
      <c r="A64" s="103"/>
      <c r="B64" s="108" t="s">
        <v>62</v>
      </c>
      <c r="C64" s="109">
        <v>5</v>
      </c>
      <c r="D64" s="109"/>
      <c r="E64" s="109">
        <v>31733</v>
      </c>
      <c r="F64" s="109"/>
      <c r="G64" s="109">
        <v>31733</v>
      </c>
      <c r="H64" s="106"/>
      <c r="I64" s="111"/>
    </row>
    <row r="65" spans="1:9">
      <c r="A65" s="103"/>
      <c r="B65" s="104" t="s">
        <v>70</v>
      </c>
      <c r="C65" s="104"/>
      <c r="D65" s="104"/>
      <c r="E65" s="104"/>
      <c r="F65" s="104"/>
      <c r="G65" s="104"/>
      <c r="H65" s="104"/>
      <c r="I65" s="108"/>
    </row>
    <row r="66" spans="1:9">
      <c r="A66" s="103"/>
      <c r="B66" s="105" t="s">
        <v>71</v>
      </c>
      <c r="C66" s="106">
        <v>1</v>
      </c>
      <c r="D66" s="106"/>
      <c r="E66" s="106">
        <v>1810.24</v>
      </c>
      <c r="F66" s="106"/>
      <c r="G66" s="106">
        <v>1810.24</v>
      </c>
      <c r="H66" s="106">
        <v>10140020</v>
      </c>
      <c r="I66" s="111"/>
    </row>
    <row r="67" spans="1:9">
      <c r="A67" s="103"/>
      <c r="B67" s="105" t="s">
        <v>69</v>
      </c>
      <c r="C67" s="106">
        <v>1</v>
      </c>
      <c r="D67" s="106"/>
      <c r="E67" s="106">
        <v>4550</v>
      </c>
      <c r="F67" s="106"/>
      <c r="G67" s="106">
        <v>4550</v>
      </c>
      <c r="H67" s="106">
        <v>10140021</v>
      </c>
      <c r="I67" s="111"/>
    </row>
    <row r="68" spans="1:9">
      <c r="A68" s="103"/>
      <c r="B68" s="105" t="s">
        <v>72</v>
      </c>
      <c r="C68" s="106">
        <v>1</v>
      </c>
      <c r="D68" s="106"/>
      <c r="E68" s="106">
        <v>500</v>
      </c>
      <c r="F68" s="106"/>
      <c r="G68" s="106">
        <v>500</v>
      </c>
      <c r="H68" s="106">
        <v>10140022</v>
      </c>
      <c r="I68" s="111"/>
    </row>
    <row r="69" spans="1:9">
      <c r="A69" s="103"/>
      <c r="B69" s="105" t="s">
        <v>73</v>
      </c>
      <c r="C69" s="106">
        <v>1</v>
      </c>
      <c r="D69" s="106"/>
      <c r="E69" s="106">
        <v>1300</v>
      </c>
      <c r="F69" s="106"/>
      <c r="G69" s="106">
        <v>1300</v>
      </c>
      <c r="H69" s="106">
        <v>10140023</v>
      </c>
      <c r="I69" s="111"/>
    </row>
    <row r="70" spans="1:9">
      <c r="A70" s="103"/>
      <c r="B70" s="105" t="s">
        <v>74</v>
      </c>
      <c r="C70" s="106">
        <v>1</v>
      </c>
      <c r="D70" s="106"/>
      <c r="E70" s="106">
        <v>1850</v>
      </c>
      <c r="F70" s="106"/>
      <c r="G70" s="106">
        <v>1850</v>
      </c>
      <c r="H70" s="106">
        <v>10140024</v>
      </c>
      <c r="I70" s="111"/>
    </row>
    <row r="71" spans="1:9">
      <c r="A71" s="103"/>
      <c r="B71" s="108" t="s">
        <v>62</v>
      </c>
      <c r="C71" s="109">
        <v>5</v>
      </c>
      <c r="D71" s="109"/>
      <c r="E71" s="109">
        <v>10010.24</v>
      </c>
      <c r="F71" s="109"/>
      <c r="G71" s="109">
        <v>10010.24</v>
      </c>
      <c r="H71" s="106"/>
      <c r="I71" s="111"/>
    </row>
    <row r="72" spans="1:9">
      <c r="A72" s="103"/>
      <c r="B72" s="104" t="s">
        <v>75</v>
      </c>
      <c r="C72" s="104"/>
      <c r="D72" s="104"/>
      <c r="E72" s="104"/>
      <c r="F72" s="104"/>
      <c r="G72" s="104"/>
      <c r="H72" s="104"/>
      <c r="I72" s="108"/>
    </row>
    <row r="73" spans="1:9">
      <c r="A73" s="103"/>
      <c r="B73" s="105" t="s">
        <v>69</v>
      </c>
      <c r="C73" s="106">
        <v>1</v>
      </c>
      <c r="D73" s="106"/>
      <c r="E73" s="106">
        <v>4917</v>
      </c>
      <c r="F73" s="106"/>
      <c r="G73" s="106">
        <v>4917</v>
      </c>
      <c r="H73" s="106">
        <v>10140028</v>
      </c>
      <c r="I73" s="111"/>
    </row>
    <row r="74" spans="1:9">
      <c r="A74" s="103"/>
      <c r="B74" s="105" t="s">
        <v>76</v>
      </c>
      <c r="C74" s="106">
        <v>1</v>
      </c>
      <c r="D74" s="106"/>
      <c r="E74" s="106">
        <v>1300</v>
      </c>
      <c r="F74" s="106"/>
      <c r="G74" s="106">
        <v>1300</v>
      </c>
      <c r="H74" s="106">
        <v>10140030</v>
      </c>
      <c r="I74" s="111"/>
    </row>
    <row r="75" spans="1:9">
      <c r="A75" s="103"/>
      <c r="B75" s="105" t="s">
        <v>74</v>
      </c>
      <c r="C75" s="106">
        <v>1</v>
      </c>
      <c r="D75" s="106"/>
      <c r="E75" s="106">
        <v>2200</v>
      </c>
      <c r="F75" s="106"/>
      <c r="G75" s="106">
        <v>2200</v>
      </c>
      <c r="H75" s="106">
        <v>10140031</v>
      </c>
      <c r="I75" s="111"/>
    </row>
    <row r="76" spans="1:9">
      <c r="A76" s="103"/>
      <c r="B76" s="105" t="s">
        <v>77</v>
      </c>
      <c r="C76" s="106">
        <v>1</v>
      </c>
      <c r="D76" s="106"/>
      <c r="E76" s="106">
        <v>1153</v>
      </c>
      <c r="F76" s="106"/>
      <c r="G76" s="106">
        <v>1153</v>
      </c>
      <c r="H76" s="106">
        <v>10140032</v>
      </c>
      <c r="I76" s="111"/>
    </row>
    <row r="77" spans="1:9">
      <c r="A77" s="103"/>
      <c r="B77" s="105" t="s">
        <v>78</v>
      </c>
      <c r="C77" s="106">
        <v>1</v>
      </c>
      <c r="D77" s="106"/>
      <c r="E77" s="106">
        <v>4800</v>
      </c>
      <c r="F77" s="106"/>
      <c r="G77" s="106">
        <v>4800</v>
      </c>
      <c r="H77" s="106">
        <v>10140034</v>
      </c>
      <c r="I77" s="111"/>
    </row>
    <row r="78" spans="1:9">
      <c r="A78" s="103"/>
      <c r="B78" s="108" t="s">
        <v>62</v>
      </c>
      <c r="C78" s="109">
        <v>5</v>
      </c>
      <c r="D78" s="109"/>
      <c r="E78" s="109">
        <v>14370</v>
      </c>
      <c r="F78" s="109"/>
      <c r="G78" s="109">
        <v>14370</v>
      </c>
      <c r="H78" s="106"/>
      <c r="I78" s="111"/>
    </row>
    <row r="79" spans="1:9">
      <c r="A79" s="103"/>
      <c r="B79" s="104" t="s">
        <v>79</v>
      </c>
      <c r="C79" s="104"/>
      <c r="D79" s="104"/>
      <c r="E79" s="104"/>
      <c r="F79" s="104"/>
      <c r="G79" s="104"/>
      <c r="H79" s="104"/>
      <c r="I79" s="108"/>
    </row>
    <row r="80" spans="1:9">
      <c r="A80" s="103"/>
      <c r="B80" s="105" t="s">
        <v>80</v>
      </c>
      <c r="C80" s="106">
        <v>1</v>
      </c>
      <c r="D80" s="106"/>
      <c r="E80" s="106">
        <v>369</v>
      </c>
      <c r="F80" s="106"/>
      <c r="G80" s="106">
        <v>369</v>
      </c>
      <c r="H80" s="106">
        <v>10140035</v>
      </c>
      <c r="I80" s="111"/>
    </row>
    <row r="81" spans="1:9">
      <c r="A81" s="103"/>
      <c r="B81" s="105" t="s">
        <v>71</v>
      </c>
      <c r="C81" s="106">
        <v>1</v>
      </c>
      <c r="D81" s="106"/>
      <c r="E81" s="106">
        <v>4480</v>
      </c>
      <c r="F81" s="106"/>
      <c r="G81" s="106">
        <v>4480</v>
      </c>
      <c r="H81" s="106">
        <v>10140036</v>
      </c>
      <c r="I81" s="111"/>
    </row>
    <row r="82" spans="1:9">
      <c r="A82" s="103"/>
      <c r="B82" s="105" t="s">
        <v>21</v>
      </c>
      <c r="C82" s="106">
        <v>1</v>
      </c>
      <c r="D82" s="106"/>
      <c r="E82" s="106">
        <v>1120</v>
      </c>
      <c r="F82" s="106"/>
      <c r="G82" s="106">
        <v>1120</v>
      </c>
      <c r="H82" s="106">
        <v>10140037</v>
      </c>
      <c r="I82" s="111"/>
    </row>
    <row r="83" spans="1:9">
      <c r="A83" s="103"/>
      <c r="B83" s="105" t="s">
        <v>69</v>
      </c>
      <c r="C83" s="106">
        <v>1</v>
      </c>
      <c r="D83" s="106"/>
      <c r="E83" s="106">
        <v>9950</v>
      </c>
      <c r="F83" s="106"/>
      <c r="G83" s="106">
        <v>9950</v>
      </c>
      <c r="H83" s="106">
        <v>10140038</v>
      </c>
      <c r="I83" s="111"/>
    </row>
    <row r="84" spans="1:9">
      <c r="A84" s="103"/>
      <c r="B84" s="105" t="s">
        <v>21</v>
      </c>
      <c r="C84" s="106">
        <v>1</v>
      </c>
      <c r="D84" s="106"/>
      <c r="E84" s="106">
        <v>4635</v>
      </c>
      <c r="F84" s="106"/>
      <c r="G84" s="106">
        <v>4635</v>
      </c>
      <c r="H84" s="106">
        <v>10140039</v>
      </c>
      <c r="I84" s="111"/>
    </row>
    <row r="85" spans="1:9">
      <c r="A85" s="103"/>
      <c r="B85" s="108" t="s">
        <v>62</v>
      </c>
      <c r="C85" s="109">
        <v>5</v>
      </c>
      <c r="D85" s="109"/>
      <c r="E85" s="109">
        <v>20554</v>
      </c>
      <c r="F85" s="109"/>
      <c r="G85" s="109">
        <v>20554</v>
      </c>
      <c r="H85" s="106"/>
      <c r="I85" s="111"/>
    </row>
    <row r="86" spans="1:9">
      <c r="A86" s="103"/>
      <c r="B86" s="104" t="s">
        <v>81</v>
      </c>
      <c r="C86" s="104"/>
      <c r="D86" s="104"/>
      <c r="E86" s="104"/>
      <c r="F86" s="104"/>
      <c r="G86" s="104"/>
      <c r="H86" s="104"/>
      <c r="I86" s="108"/>
    </row>
    <row r="87" spans="1:9">
      <c r="A87" s="103"/>
      <c r="B87" s="105" t="s">
        <v>82</v>
      </c>
      <c r="C87" s="106">
        <v>1</v>
      </c>
      <c r="D87" s="106"/>
      <c r="E87" s="106">
        <v>2300</v>
      </c>
      <c r="F87" s="106"/>
      <c r="G87" s="106">
        <v>2300</v>
      </c>
      <c r="H87" s="106">
        <v>10140048</v>
      </c>
      <c r="I87" s="111"/>
    </row>
    <row r="88" spans="1:9">
      <c r="A88" s="103"/>
      <c r="B88" s="105" t="s">
        <v>83</v>
      </c>
      <c r="C88" s="106">
        <v>1</v>
      </c>
      <c r="D88" s="106"/>
      <c r="E88" s="106">
        <v>1746</v>
      </c>
      <c r="F88" s="106"/>
      <c r="G88" s="106">
        <v>1746</v>
      </c>
      <c r="H88" s="106">
        <v>10140049</v>
      </c>
      <c r="I88" s="111"/>
    </row>
    <row r="89" spans="1:9">
      <c r="A89" s="103"/>
      <c r="B89" s="105" t="s">
        <v>83</v>
      </c>
      <c r="C89" s="106">
        <v>1</v>
      </c>
      <c r="D89" s="106"/>
      <c r="E89" s="106">
        <v>5700</v>
      </c>
      <c r="F89" s="106"/>
      <c r="G89" s="106">
        <v>5700</v>
      </c>
      <c r="H89" s="106">
        <v>10140050</v>
      </c>
      <c r="I89" s="111"/>
    </row>
    <row r="90" spans="1:9">
      <c r="A90" s="103"/>
      <c r="B90" s="108" t="s">
        <v>62</v>
      </c>
      <c r="C90" s="109">
        <v>3</v>
      </c>
      <c r="D90" s="110"/>
      <c r="E90" s="109">
        <v>9746</v>
      </c>
      <c r="F90" s="110"/>
      <c r="G90" s="109">
        <v>9746</v>
      </c>
      <c r="H90" s="106"/>
      <c r="I90" s="111"/>
    </row>
    <row r="91" spans="1:9">
      <c r="A91" s="103"/>
      <c r="B91" s="104" t="s">
        <v>84</v>
      </c>
      <c r="C91" s="104"/>
      <c r="D91" s="104"/>
      <c r="E91" s="104"/>
      <c r="F91" s="104"/>
      <c r="G91" s="104"/>
      <c r="H91" s="104"/>
      <c r="I91" s="108"/>
    </row>
    <row r="92" spans="1:9">
      <c r="A92" s="103"/>
      <c r="B92" s="105" t="s">
        <v>71</v>
      </c>
      <c r="C92" s="106">
        <v>1</v>
      </c>
      <c r="D92" s="106"/>
      <c r="E92" s="106">
        <v>2208</v>
      </c>
      <c r="F92" s="106"/>
      <c r="G92" s="106">
        <v>2208</v>
      </c>
      <c r="H92" s="106">
        <v>10140051</v>
      </c>
      <c r="I92" s="111"/>
    </row>
    <row r="93" spans="1:9">
      <c r="A93" s="103"/>
      <c r="B93" s="105" t="s">
        <v>74</v>
      </c>
      <c r="C93" s="106">
        <v>1</v>
      </c>
      <c r="D93" s="106"/>
      <c r="E93" s="106">
        <v>1680</v>
      </c>
      <c r="F93" s="106"/>
      <c r="G93" s="106">
        <v>1680</v>
      </c>
      <c r="H93" s="106">
        <v>10140052</v>
      </c>
      <c r="I93" s="111"/>
    </row>
    <row r="94" spans="1:9">
      <c r="A94" s="103"/>
      <c r="B94" s="105" t="s">
        <v>69</v>
      </c>
      <c r="C94" s="106">
        <v>1</v>
      </c>
      <c r="D94" s="106"/>
      <c r="E94" s="106">
        <v>5493</v>
      </c>
      <c r="F94" s="106"/>
      <c r="G94" s="106">
        <v>5493</v>
      </c>
      <c r="H94" s="106">
        <v>10140053</v>
      </c>
      <c r="I94" s="111"/>
    </row>
    <row r="95" spans="1:9">
      <c r="A95" s="103"/>
      <c r="B95" s="108" t="s">
        <v>62</v>
      </c>
      <c r="C95" s="109">
        <v>3</v>
      </c>
      <c r="D95" s="106"/>
      <c r="E95" s="109">
        <v>9381</v>
      </c>
      <c r="F95" s="109"/>
      <c r="G95" s="109">
        <v>9381</v>
      </c>
      <c r="H95" s="106"/>
      <c r="I95" s="111"/>
    </row>
    <row r="96" spans="1:9">
      <c r="A96" s="103"/>
      <c r="B96" s="104" t="s">
        <v>85</v>
      </c>
      <c r="C96" s="104"/>
      <c r="D96" s="104"/>
      <c r="E96" s="104"/>
      <c r="F96" s="104"/>
      <c r="G96" s="104"/>
      <c r="H96" s="104"/>
      <c r="I96" s="108"/>
    </row>
    <row r="97" spans="1:9">
      <c r="A97" s="103"/>
      <c r="B97" s="105" t="s">
        <v>71</v>
      </c>
      <c r="C97" s="106">
        <v>1</v>
      </c>
      <c r="D97" s="106"/>
      <c r="E97" s="106">
        <v>3308</v>
      </c>
      <c r="F97" s="106"/>
      <c r="G97" s="106">
        <v>3308</v>
      </c>
      <c r="H97" s="106">
        <v>10140054</v>
      </c>
      <c r="I97" s="111"/>
    </row>
    <row r="98" spans="1:9">
      <c r="A98" s="103"/>
      <c r="B98" s="105" t="s">
        <v>86</v>
      </c>
      <c r="C98" s="106">
        <v>1</v>
      </c>
      <c r="D98" s="106"/>
      <c r="E98" s="106">
        <v>2280</v>
      </c>
      <c r="F98" s="106"/>
      <c r="G98" s="106">
        <v>2280</v>
      </c>
      <c r="H98" s="106">
        <v>10140055</v>
      </c>
      <c r="I98" s="111"/>
    </row>
    <row r="99" spans="1:9">
      <c r="A99" s="103"/>
      <c r="B99" s="105" t="s">
        <v>73</v>
      </c>
      <c r="C99" s="106">
        <v>1</v>
      </c>
      <c r="D99" s="106"/>
      <c r="E99" s="106">
        <v>1343</v>
      </c>
      <c r="F99" s="106"/>
      <c r="G99" s="106">
        <v>1343</v>
      </c>
      <c r="H99" s="106">
        <v>10140058</v>
      </c>
      <c r="I99" s="111"/>
    </row>
    <row r="100" spans="1:9">
      <c r="A100" s="103"/>
      <c r="B100" s="105" t="s">
        <v>73</v>
      </c>
      <c r="C100" s="106">
        <v>1</v>
      </c>
      <c r="D100" s="106"/>
      <c r="E100" s="106">
        <v>1350</v>
      </c>
      <c r="F100" s="106"/>
      <c r="G100" s="106">
        <v>1350</v>
      </c>
      <c r="H100" s="106">
        <v>10140060</v>
      </c>
      <c r="I100" s="111"/>
    </row>
    <row r="101" spans="1:9">
      <c r="A101" s="103"/>
      <c r="B101" s="105" t="s">
        <v>64</v>
      </c>
      <c r="C101" s="106">
        <v>1</v>
      </c>
      <c r="D101" s="106"/>
      <c r="E101" s="106">
        <v>2500</v>
      </c>
      <c r="F101" s="106"/>
      <c r="G101" s="106">
        <v>2500</v>
      </c>
      <c r="H101" s="106">
        <v>10140061</v>
      </c>
      <c r="I101" s="111"/>
    </row>
    <row r="102" spans="1:9">
      <c r="A102" s="103"/>
      <c r="B102" s="105" t="s">
        <v>87</v>
      </c>
      <c r="C102" s="106">
        <v>1</v>
      </c>
      <c r="D102" s="106"/>
      <c r="E102" s="106">
        <v>21919</v>
      </c>
      <c r="F102" s="106"/>
      <c r="G102" s="106">
        <v>21919</v>
      </c>
      <c r="H102" s="106">
        <v>10140151</v>
      </c>
      <c r="I102" s="111"/>
    </row>
    <row r="103" spans="1:9">
      <c r="A103" s="103"/>
      <c r="B103" s="108" t="s">
        <v>62</v>
      </c>
      <c r="C103" s="109">
        <v>6</v>
      </c>
      <c r="D103" s="109"/>
      <c r="E103" s="109">
        <v>32700</v>
      </c>
      <c r="F103" s="109"/>
      <c r="G103" s="109">
        <v>32700</v>
      </c>
      <c r="H103" s="106"/>
      <c r="I103" s="111"/>
    </row>
    <row r="104" spans="1:9">
      <c r="A104" s="103"/>
      <c r="B104" s="104" t="s">
        <v>88</v>
      </c>
      <c r="C104" s="104"/>
      <c r="D104" s="104"/>
      <c r="E104" s="104"/>
      <c r="F104" s="104"/>
      <c r="G104" s="104"/>
      <c r="H104" s="104"/>
      <c r="I104" s="108"/>
    </row>
    <row r="105" spans="1:9">
      <c r="A105" s="103"/>
      <c r="B105" s="105" t="s">
        <v>68</v>
      </c>
      <c r="C105" s="106">
        <v>1</v>
      </c>
      <c r="D105" s="106"/>
      <c r="E105" s="106">
        <v>3818.86</v>
      </c>
      <c r="F105" s="106"/>
      <c r="G105" s="106">
        <v>3818.86</v>
      </c>
      <c r="H105" s="106">
        <v>10140062</v>
      </c>
      <c r="I105" s="111"/>
    </row>
    <row r="106" spans="1:9">
      <c r="A106" s="103"/>
      <c r="B106" s="105" t="s">
        <v>68</v>
      </c>
      <c r="C106" s="106">
        <v>1</v>
      </c>
      <c r="D106" s="106"/>
      <c r="E106" s="106">
        <v>4154.4</v>
      </c>
      <c r="F106" s="106"/>
      <c r="G106" s="106">
        <v>4154.4</v>
      </c>
      <c r="H106" s="106">
        <v>10140063</v>
      </c>
      <c r="I106" s="111"/>
    </row>
    <row r="107" spans="1:9">
      <c r="A107" s="103"/>
      <c r="B107" s="105" t="s">
        <v>71</v>
      </c>
      <c r="C107" s="106">
        <v>1</v>
      </c>
      <c r="D107" s="106"/>
      <c r="E107" s="106">
        <v>6817</v>
      </c>
      <c r="F107" s="106"/>
      <c r="G107" s="106">
        <v>6817</v>
      </c>
      <c r="H107" s="106">
        <v>10140064</v>
      </c>
      <c r="I107" s="111"/>
    </row>
    <row r="108" spans="1:9">
      <c r="A108" s="103"/>
      <c r="B108" s="105" t="s">
        <v>21</v>
      </c>
      <c r="C108" s="106">
        <v>2</v>
      </c>
      <c r="D108" s="106"/>
      <c r="E108" s="106">
        <v>8200</v>
      </c>
      <c r="F108" s="106"/>
      <c r="G108" s="106">
        <v>8200</v>
      </c>
      <c r="H108" s="106" t="s">
        <v>89</v>
      </c>
      <c r="I108" s="111"/>
    </row>
    <row r="109" spans="1:9">
      <c r="A109" s="103"/>
      <c r="B109" s="105" t="s">
        <v>71</v>
      </c>
      <c r="C109" s="106">
        <v>1</v>
      </c>
      <c r="D109" s="106"/>
      <c r="E109" s="106">
        <v>9300</v>
      </c>
      <c r="F109" s="106"/>
      <c r="G109" s="106">
        <v>9300</v>
      </c>
      <c r="H109" s="106">
        <v>10140067</v>
      </c>
      <c r="I109" s="111"/>
    </row>
    <row r="110" spans="1:9">
      <c r="A110" s="103"/>
      <c r="B110" s="105" t="s">
        <v>90</v>
      </c>
      <c r="C110" s="106">
        <v>1</v>
      </c>
      <c r="D110" s="106"/>
      <c r="E110" s="106">
        <v>39999</v>
      </c>
      <c r="F110" s="106"/>
      <c r="G110" s="106">
        <v>39999</v>
      </c>
      <c r="H110" s="106">
        <v>10140154</v>
      </c>
      <c r="I110" s="111"/>
    </row>
    <row r="111" spans="1:9">
      <c r="A111" s="103"/>
      <c r="B111" s="108" t="s">
        <v>62</v>
      </c>
      <c r="C111" s="109">
        <v>7</v>
      </c>
      <c r="D111" s="109"/>
      <c r="E111" s="109">
        <v>72289.35</v>
      </c>
      <c r="F111" s="109"/>
      <c r="G111" s="109">
        <v>72289.35</v>
      </c>
      <c r="H111" s="106"/>
      <c r="I111" s="111"/>
    </row>
    <row r="112" spans="1:9">
      <c r="A112" s="103"/>
      <c r="B112" s="104" t="s">
        <v>91</v>
      </c>
      <c r="C112" s="104"/>
      <c r="D112" s="104"/>
      <c r="E112" s="104"/>
      <c r="F112" s="104"/>
      <c r="G112" s="104"/>
      <c r="H112" s="104"/>
      <c r="I112" s="108"/>
    </row>
    <row r="113" spans="1:9">
      <c r="A113" s="103"/>
      <c r="B113" s="105" t="s">
        <v>71</v>
      </c>
      <c r="C113" s="106">
        <v>1</v>
      </c>
      <c r="D113" s="106"/>
      <c r="E113" s="106">
        <v>5840</v>
      </c>
      <c r="F113" s="106"/>
      <c r="G113" s="106">
        <v>5840</v>
      </c>
      <c r="H113" s="106">
        <v>10140071</v>
      </c>
      <c r="I113" s="111"/>
    </row>
    <row r="114" spans="1:9">
      <c r="A114" s="103"/>
      <c r="B114" s="108" t="s">
        <v>62</v>
      </c>
      <c r="C114" s="109">
        <v>1</v>
      </c>
      <c r="D114" s="109"/>
      <c r="E114" s="109">
        <v>5840</v>
      </c>
      <c r="F114" s="109"/>
      <c r="G114" s="109">
        <v>5840</v>
      </c>
      <c r="H114" s="106"/>
      <c r="I114" s="111"/>
    </row>
    <row r="115" spans="1:9">
      <c r="A115" s="103"/>
      <c r="B115" s="104" t="s">
        <v>92</v>
      </c>
      <c r="C115" s="104"/>
      <c r="D115" s="104"/>
      <c r="E115" s="104"/>
      <c r="F115" s="104"/>
      <c r="G115" s="104"/>
      <c r="H115" s="104"/>
      <c r="I115" s="108"/>
    </row>
    <row r="116" spans="1:9">
      <c r="A116" s="103"/>
      <c r="B116" s="105" t="s">
        <v>93</v>
      </c>
      <c r="C116" s="106">
        <v>1</v>
      </c>
      <c r="D116" s="106"/>
      <c r="E116" s="106">
        <v>430</v>
      </c>
      <c r="F116" s="106"/>
      <c r="G116" s="106">
        <v>430</v>
      </c>
      <c r="H116" s="106">
        <v>10140072</v>
      </c>
      <c r="I116" s="111"/>
    </row>
    <row r="117" spans="1:9">
      <c r="A117" s="103"/>
      <c r="B117" s="105" t="s">
        <v>94</v>
      </c>
      <c r="C117" s="106">
        <v>1</v>
      </c>
      <c r="D117" s="106"/>
      <c r="E117" s="106">
        <v>1400</v>
      </c>
      <c r="F117" s="106"/>
      <c r="G117" s="106">
        <v>1400</v>
      </c>
      <c r="H117" s="106">
        <v>10140077</v>
      </c>
      <c r="I117" s="111"/>
    </row>
    <row r="118" spans="1:9">
      <c r="A118" s="103"/>
      <c r="B118" s="105" t="s">
        <v>95</v>
      </c>
      <c r="C118" s="106">
        <v>1</v>
      </c>
      <c r="D118" s="106"/>
      <c r="E118" s="106">
        <v>4420</v>
      </c>
      <c r="F118" s="106"/>
      <c r="G118" s="106">
        <v>4420</v>
      </c>
      <c r="H118" s="106">
        <v>10140080</v>
      </c>
      <c r="I118" s="111"/>
    </row>
    <row r="119" spans="1:9">
      <c r="A119" s="103"/>
      <c r="B119" s="105" t="s">
        <v>96</v>
      </c>
      <c r="C119" s="106">
        <v>1</v>
      </c>
      <c r="D119" s="106"/>
      <c r="E119" s="106">
        <v>15000</v>
      </c>
      <c r="F119" s="106"/>
      <c r="G119" s="106">
        <v>15000</v>
      </c>
      <c r="H119" s="106">
        <v>10140082</v>
      </c>
      <c r="I119" s="111"/>
    </row>
    <row r="120" spans="1:9">
      <c r="A120" s="103"/>
      <c r="B120" s="108" t="s">
        <v>62</v>
      </c>
      <c r="C120" s="109">
        <v>4</v>
      </c>
      <c r="D120" s="106"/>
      <c r="E120" s="109">
        <v>21250</v>
      </c>
      <c r="F120" s="109"/>
      <c r="G120" s="109">
        <v>21250</v>
      </c>
      <c r="H120" s="106"/>
      <c r="I120" s="111"/>
    </row>
    <row r="121" spans="1:9">
      <c r="A121" s="103"/>
      <c r="B121" s="104" t="s">
        <v>97</v>
      </c>
      <c r="C121" s="104"/>
      <c r="D121" s="104"/>
      <c r="E121" s="104"/>
      <c r="F121" s="104"/>
      <c r="G121" s="104"/>
      <c r="H121" s="104"/>
      <c r="I121" s="108"/>
    </row>
    <row r="122" spans="1:9">
      <c r="A122" s="103"/>
      <c r="B122" s="105" t="s">
        <v>71</v>
      </c>
      <c r="C122" s="106">
        <v>1</v>
      </c>
      <c r="D122" s="106"/>
      <c r="E122" s="106">
        <v>7200</v>
      </c>
      <c r="F122" s="106"/>
      <c r="G122" s="106">
        <v>7200</v>
      </c>
      <c r="H122" s="106">
        <v>10140084</v>
      </c>
      <c r="I122" s="111"/>
    </row>
    <row r="123" spans="1:9">
      <c r="A123" s="103"/>
      <c r="B123" s="105" t="s">
        <v>98</v>
      </c>
      <c r="C123" s="106">
        <v>1</v>
      </c>
      <c r="D123" s="106"/>
      <c r="E123" s="106">
        <v>14550</v>
      </c>
      <c r="F123" s="106"/>
      <c r="G123" s="106">
        <v>14550</v>
      </c>
      <c r="H123" s="106">
        <v>10140085</v>
      </c>
      <c r="I123" s="111"/>
    </row>
    <row r="124" spans="1:9">
      <c r="A124" s="103"/>
      <c r="B124" s="105" t="s">
        <v>71</v>
      </c>
      <c r="C124" s="106">
        <v>1</v>
      </c>
      <c r="D124" s="106"/>
      <c r="E124" s="106">
        <v>3985</v>
      </c>
      <c r="F124" s="106"/>
      <c r="G124" s="106">
        <v>3985</v>
      </c>
      <c r="H124" s="106">
        <v>10140086</v>
      </c>
      <c r="I124" s="111"/>
    </row>
    <row r="125" spans="1:9">
      <c r="A125" s="103"/>
      <c r="B125" s="105" t="s">
        <v>99</v>
      </c>
      <c r="C125" s="106">
        <v>1</v>
      </c>
      <c r="D125" s="106"/>
      <c r="E125" s="106">
        <v>2207</v>
      </c>
      <c r="F125" s="106"/>
      <c r="G125" s="106">
        <v>2207</v>
      </c>
      <c r="H125" s="106">
        <v>10140084</v>
      </c>
      <c r="I125" s="111"/>
    </row>
    <row r="126" spans="1:9">
      <c r="A126" s="103"/>
      <c r="B126" s="105" t="s">
        <v>100</v>
      </c>
      <c r="C126" s="106">
        <v>1</v>
      </c>
      <c r="D126" s="106"/>
      <c r="E126" s="106">
        <v>2276</v>
      </c>
      <c r="F126" s="106"/>
      <c r="G126" s="106">
        <v>2276</v>
      </c>
      <c r="H126" s="106">
        <v>10140082</v>
      </c>
      <c r="I126" s="111"/>
    </row>
    <row r="127" spans="1:9">
      <c r="A127" s="103"/>
      <c r="B127" s="105" t="s">
        <v>68</v>
      </c>
      <c r="C127" s="106">
        <v>1</v>
      </c>
      <c r="D127" s="106"/>
      <c r="E127" s="106">
        <v>2511</v>
      </c>
      <c r="F127" s="106"/>
      <c r="G127" s="106">
        <v>2511</v>
      </c>
      <c r="H127" s="106">
        <v>10140083</v>
      </c>
      <c r="I127" s="111"/>
    </row>
    <row r="128" spans="1:9">
      <c r="A128" s="103"/>
      <c r="B128" s="108" t="s">
        <v>62</v>
      </c>
      <c r="C128" s="109">
        <v>6</v>
      </c>
      <c r="D128" s="109"/>
      <c r="E128" s="109">
        <v>32729</v>
      </c>
      <c r="F128" s="109"/>
      <c r="G128" s="109">
        <v>32729</v>
      </c>
      <c r="H128" s="109"/>
      <c r="I128" s="111"/>
    </row>
    <row r="129" spans="1:9">
      <c r="A129" s="103"/>
      <c r="B129" s="104" t="s">
        <v>101</v>
      </c>
      <c r="C129" s="104"/>
      <c r="D129" s="104"/>
      <c r="E129" s="104"/>
      <c r="F129" s="104"/>
      <c r="G129" s="104"/>
      <c r="H129" s="104"/>
      <c r="I129" s="108"/>
    </row>
    <row r="130" spans="1:9">
      <c r="A130" s="103"/>
      <c r="B130" s="105" t="s">
        <v>102</v>
      </c>
      <c r="C130" s="106">
        <v>1</v>
      </c>
      <c r="D130" s="106"/>
      <c r="E130" s="106">
        <v>1550</v>
      </c>
      <c r="F130" s="106"/>
      <c r="G130" s="106">
        <v>1550</v>
      </c>
      <c r="H130" s="106">
        <v>10140087</v>
      </c>
      <c r="I130" s="111"/>
    </row>
    <row r="131" spans="1:9">
      <c r="A131" s="103"/>
      <c r="B131" s="105" t="s">
        <v>102</v>
      </c>
      <c r="C131" s="106">
        <v>1</v>
      </c>
      <c r="D131" s="106"/>
      <c r="E131" s="106">
        <v>1550</v>
      </c>
      <c r="F131" s="106"/>
      <c r="G131" s="106">
        <v>1550</v>
      </c>
      <c r="H131" s="106">
        <v>10140088</v>
      </c>
      <c r="I131" s="111"/>
    </row>
    <row r="132" spans="1:9">
      <c r="A132" s="103"/>
      <c r="B132" s="105" t="s">
        <v>102</v>
      </c>
      <c r="C132" s="106">
        <v>1</v>
      </c>
      <c r="D132" s="106"/>
      <c r="E132" s="106">
        <v>1550</v>
      </c>
      <c r="F132" s="106"/>
      <c r="G132" s="106">
        <v>1550</v>
      </c>
      <c r="H132" s="106">
        <v>10140089</v>
      </c>
      <c r="I132" s="111"/>
    </row>
    <row r="133" spans="1:9">
      <c r="A133" s="103"/>
      <c r="B133" s="105" t="s">
        <v>102</v>
      </c>
      <c r="C133" s="106">
        <v>1</v>
      </c>
      <c r="D133" s="106"/>
      <c r="E133" s="106">
        <v>1550</v>
      </c>
      <c r="F133" s="106"/>
      <c r="G133" s="106">
        <v>1550</v>
      </c>
      <c r="H133" s="106">
        <v>10140090</v>
      </c>
      <c r="I133" s="111"/>
    </row>
    <row r="134" spans="1:9">
      <c r="A134" s="103"/>
      <c r="B134" s="105" t="s">
        <v>103</v>
      </c>
      <c r="C134" s="106">
        <v>1</v>
      </c>
      <c r="D134" s="106"/>
      <c r="E134" s="106">
        <v>1536</v>
      </c>
      <c r="F134" s="106"/>
      <c r="G134" s="106">
        <v>1536</v>
      </c>
      <c r="H134" s="106">
        <v>10140091</v>
      </c>
      <c r="I134" s="111"/>
    </row>
    <row r="135" spans="1:9">
      <c r="A135" s="103"/>
      <c r="B135" s="105" t="s">
        <v>104</v>
      </c>
      <c r="C135" s="106">
        <v>1</v>
      </c>
      <c r="D135" s="106"/>
      <c r="E135" s="106">
        <v>1991</v>
      </c>
      <c r="F135" s="106"/>
      <c r="G135" s="106">
        <v>1991</v>
      </c>
      <c r="H135" s="106">
        <v>10140092</v>
      </c>
      <c r="I135" s="111"/>
    </row>
    <row r="136" spans="1:9">
      <c r="A136" s="103"/>
      <c r="B136" s="105" t="s">
        <v>74</v>
      </c>
      <c r="C136" s="106">
        <v>1</v>
      </c>
      <c r="D136" s="106"/>
      <c r="E136" s="106">
        <v>3490</v>
      </c>
      <c r="F136" s="106"/>
      <c r="G136" s="106">
        <v>3490</v>
      </c>
      <c r="H136" s="106">
        <v>10140093</v>
      </c>
      <c r="I136" s="111"/>
    </row>
    <row r="137" spans="1:9">
      <c r="A137" s="103"/>
      <c r="B137" s="105" t="s">
        <v>69</v>
      </c>
      <c r="C137" s="106">
        <v>1</v>
      </c>
      <c r="D137" s="106"/>
      <c r="E137" s="106">
        <v>4200</v>
      </c>
      <c r="F137" s="106"/>
      <c r="G137" s="106">
        <v>4200</v>
      </c>
      <c r="H137" s="106">
        <v>10140094</v>
      </c>
      <c r="I137" s="111"/>
    </row>
    <row r="138" spans="1:9">
      <c r="A138" s="103"/>
      <c r="B138" s="105" t="s">
        <v>105</v>
      </c>
      <c r="C138" s="106">
        <v>1</v>
      </c>
      <c r="D138" s="106"/>
      <c r="E138" s="106">
        <v>2900</v>
      </c>
      <c r="F138" s="106"/>
      <c r="G138" s="106">
        <v>2900</v>
      </c>
      <c r="H138" s="106">
        <v>10140095</v>
      </c>
      <c r="I138" s="111"/>
    </row>
    <row r="139" spans="1:9">
      <c r="A139" s="103"/>
      <c r="B139" s="105" t="s">
        <v>106</v>
      </c>
      <c r="C139" s="106">
        <v>1</v>
      </c>
      <c r="D139" s="106"/>
      <c r="E139" s="106">
        <v>9394</v>
      </c>
      <c r="F139" s="106"/>
      <c r="G139" s="106">
        <v>9394</v>
      </c>
      <c r="H139" s="106">
        <v>10140151</v>
      </c>
      <c r="I139" s="111"/>
    </row>
    <row r="140" spans="1:9">
      <c r="A140" s="103"/>
      <c r="B140" s="105" t="s">
        <v>107</v>
      </c>
      <c r="C140" s="106">
        <v>1</v>
      </c>
      <c r="D140" s="106"/>
      <c r="E140" s="106">
        <v>21919</v>
      </c>
      <c r="F140" s="106"/>
      <c r="G140" s="106">
        <v>21919</v>
      </c>
      <c r="H140" s="106">
        <v>10140152</v>
      </c>
      <c r="I140" s="111"/>
    </row>
    <row r="141" spans="1:9">
      <c r="A141" s="103"/>
      <c r="B141" s="108" t="s">
        <v>62</v>
      </c>
      <c r="C141" s="109">
        <v>11</v>
      </c>
      <c r="D141" s="109"/>
      <c r="E141" s="109">
        <v>51630</v>
      </c>
      <c r="F141" s="109"/>
      <c r="G141" s="109">
        <v>51630</v>
      </c>
      <c r="H141" s="106"/>
      <c r="I141" s="111"/>
    </row>
    <row r="142" spans="1:9">
      <c r="A142" s="103"/>
      <c r="B142" s="104" t="s">
        <v>108</v>
      </c>
      <c r="C142" s="104"/>
      <c r="D142" s="104"/>
      <c r="E142" s="104"/>
      <c r="F142" s="104"/>
      <c r="G142" s="104"/>
      <c r="H142" s="104"/>
      <c r="I142" s="108"/>
    </row>
    <row r="143" spans="1:9">
      <c r="A143" s="103"/>
      <c r="B143" s="105" t="s">
        <v>100</v>
      </c>
      <c r="C143" s="106">
        <v>1</v>
      </c>
      <c r="D143" s="106"/>
      <c r="E143" s="106">
        <v>1560</v>
      </c>
      <c r="F143" s="106"/>
      <c r="G143" s="106">
        <v>1560</v>
      </c>
      <c r="H143" s="106">
        <v>10140097</v>
      </c>
      <c r="I143" s="111"/>
    </row>
    <row r="144" spans="1:9">
      <c r="A144" s="103"/>
      <c r="B144" s="105" t="s">
        <v>71</v>
      </c>
      <c r="C144" s="106">
        <v>1</v>
      </c>
      <c r="D144" s="106"/>
      <c r="E144" s="106">
        <v>6183</v>
      </c>
      <c r="F144" s="106"/>
      <c r="G144" s="106">
        <v>6183</v>
      </c>
      <c r="H144" s="106">
        <v>10140100</v>
      </c>
      <c r="I144" s="111"/>
    </row>
    <row r="145" spans="1:9">
      <c r="A145" s="103"/>
      <c r="B145" s="105" t="s">
        <v>71</v>
      </c>
      <c r="C145" s="106">
        <v>1</v>
      </c>
      <c r="D145" s="106"/>
      <c r="E145" s="106">
        <v>6150</v>
      </c>
      <c r="F145" s="106"/>
      <c r="G145" s="106">
        <v>6150</v>
      </c>
      <c r="H145" s="106">
        <v>10140101</v>
      </c>
      <c r="I145" s="111"/>
    </row>
    <row r="146" spans="1:9">
      <c r="A146" s="103"/>
      <c r="B146" s="112" t="s">
        <v>109</v>
      </c>
      <c r="C146" s="106">
        <v>1</v>
      </c>
      <c r="D146" s="106"/>
      <c r="E146" s="106">
        <v>31349.91</v>
      </c>
      <c r="F146" s="106"/>
      <c r="G146" s="106">
        <v>31349.91</v>
      </c>
      <c r="H146" s="106">
        <v>10140153</v>
      </c>
      <c r="I146" s="111"/>
    </row>
    <row r="147" spans="1:9">
      <c r="A147" s="103"/>
      <c r="B147" s="108" t="s">
        <v>62</v>
      </c>
      <c r="C147" s="109">
        <v>4</v>
      </c>
      <c r="D147" s="109"/>
      <c r="E147" s="109">
        <v>45242.91</v>
      </c>
      <c r="F147" s="109"/>
      <c r="G147" s="109">
        <v>45242.91</v>
      </c>
      <c r="H147" s="106"/>
      <c r="I147" s="111"/>
    </row>
    <row r="148" spans="1:9">
      <c r="A148" s="103"/>
      <c r="B148" s="104" t="s">
        <v>110</v>
      </c>
      <c r="C148" s="104"/>
      <c r="D148" s="104"/>
      <c r="E148" s="104"/>
      <c r="F148" s="104"/>
      <c r="G148" s="104"/>
      <c r="H148" s="104"/>
      <c r="I148" s="108"/>
    </row>
    <row r="149" spans="1:9">
      <c r="A149" s="103"/>
      <c r="B149" s="105" t="s">
        <v>111</v>
      </c>
      <c r="C149" s="106">
        <v>1</v>
      </c>
      <c r="D149" s="106"/>
      <c r="E149" s="106">
        <v>409</v>
      </c>
      <c r="F149" s="106"/>
      <c r="G149" s="106">
        <v>409</v>
      </c>
      <c r="H149" s="106">
        <v>10140102</v>
      </c>
      <c r="I149" s="111"/>
    </row>
    <row r="150" spans="1:9">
      <c r="A150" s="103"/>
      <c r="B150" s="105" t="s">
        <v>112</v>
      </c>
      <c r="C150" s="106">
        <v>1</v>
      </c>
      <c r="D150" s="106"/>
      <c r="E150" s="106">
        <v>103</v>
      </c>
      <c r="F150" s="106"/>
      <c r="G150" s="106">
        <v>103</v>
      </c>
      <c r="H150" s="106">
        <v>10140103</v>
      </c>
      <c r="I150" s="111"/>
    </row>
    <row r="151" spans="1:9">
      <c r="A151" s="103"/>
      <c r="B151" s="105" t="s">
        <v>69</v>
      </c>
      <c r="C151" s="106">
        <v>1</v>
      </c>
      <c r="D151" s="106"/>
      <c r="E151" s="106">
        <v>6100</v>
      </c>
      <c r="F151" s="106"/>
      <c r="G151" s="106">
        <v>6100</v>
      </c>
      <c r="H151" s="106">
        <v>10140108</v>
      </c>
      <c r="I151" s="111"/>
    </row>
    <row r="152" spans="1:9">
      <c r="A152" s="103"/>
      <c r="B152" s="105" t="s">
        <v>69</v>
      </c>
      <c r="C152" s="106">
        <v>1</v>
      </c>
      <c r="D152" s="106"/>
      <c r="E152" s="106">
        <v>6100</v>
      </c>
      <c r="F152" s="106"/>
      <c r="G152" s="106">
        <v>6100</v>
      </c>
      <c r="H152" s="106">
        <v>10140109</v>
      </c>
      <c r="I152" s="111"/>
    </row>
    <row r="153" spans="1:9">
      <c r="A153" s="103"/>
      <c r="B153" s="105" t="s">
        <v>69</v>
      </c>
      <c r="C153" s="106">
        <v>1</v>
      </c>
      <c r="D153" s="106"/>
      <c r="E153" s="106">
        <v>6100</v>
      </c>
      <c r="F153" s="106"/>
      <c r="G153" s="106">
        <v>6100</v>
      </c>
      <c r="H153" s="106">
        <v>10140110</v>
      </c>
      <c r="I153" s="111"/>
    </row>
    <row r="154" spans="1:9">
      <c r="A154" s="103"/>
      <c r="B154" s="108" t="s">
        <v>62</v>
      </c>
      <c r="C154" s="109">
        <v>5</v>
      </c>
      <c r="D154" s="109"/>
      <c r="E154" s="109">
        <v>18812</v>
      </c>
      <c r="F154" s="109"/>
      <c r="G154" s="109">
        <v>18812</v>
      </c>
      <c r="H154" s="106"/>
      <c r="I154" s="111"/>
    </row>
    <row r="155" spans="1:9">
      <c r="A155" s="103"/>
      <c r="B155" s="104" t="s">
        <v>113</v>
      </c>
      <c r="C155" s="104"/>
      <c r="D155" s="104"/>
      <c r="E155" s="104"/>
      <c r="F155" s="104"/>
      <c r="G155" s="104"/>
      <c r="H155" s="104"/>
      <c r="I155" s="108"/>
    </row>
    <row r="156" spans="1:9">
      <c r="A156" s="103"/>
      <c r="B156" s="105" t="s">
        <v>74</v>
      </c>
      <c r="C156" s="106">
        <v>1</v>
      </c>
      <c r="D156" s="106"/>
      <c r="E156" s="106">
        <v>1450</v>
      </c>
      <c r="F156" s="106"/>
      <c r="G156" s="106">
        <v>1450</v>
      </c>
      <c r="H156" s="106">
        <v>10140117</v>
      </c>
      <c r="I156" s="111"/>
    </row>
    <row r="157" spans="1:9">
      <c r="A157" s="103"/>
      <c r="B157" s="105" t="s">
        <v>114</v>
      </c>
      <c r="C157" s="106">
        <v>1</v>
      </c>
      <c r="D157" s="106"/>
      <c r="E157" s="106">
        <v>1300</v>
      </c>
      <c r="F157" s="106"/>
      <c r="G157" s="106">
        <v>1300</v>
      </c>
      <c r="H157" s="106">
        <v>10140118</v>
      </c>
      <c r="I157" s="111"/>
    </row>
    <row r="158" spans="1:9">
      <c r="A158" s="103"/>
      <c r="B158" s="105" t="s">
        <v>115</v>
      </c>
      <c r="C158" s="106">
        <v>1</v>
      </c>
      <c r="D158" s="106"/>
      <c r="E158" s="106">
        <v>4750</v>
      </c>
      <c r="F158" s="106"/>
      <c r="G158" s="106">
        <v>4750</v>
      </c>
      <c r="H158" s="106">
        <v>10140119</v>
      </c>
      <c r="I158" s="111"/>
    </row>
    <row r="159" spans="1:9">
      <c r="A159" s="103"/>
      <c r="B159" s="108" t="s">
        <v>62</v>
      </c>
      <c r="C159" s="109">
        <v>3</v>
      </c>
      <c r="D159" s="109"/>
      <c r="E159" s="109">
        <v>7500</v>
      </c>
      <c r="F159" s="109"/>
      <c r="G159" s="109">
        <v>7500</v>
      </c>
      <c r="H159" s="106"/>
      <c r="I159" s="111"/>
    </row>
    <row r="160" spans="1:9">
      <c r="A160" s="103"/>
      <c r="B160" s="104" t="s">
        <v>116</v>
      </c>
      <c r="C160" s="104"/>
      <c r="D160" s="104"/>
      <c r="E160" s="104"/>
      <c r="F160" s="104"/>
      <c r="G160" s="104"/>
      <c r="H160" s="104"/>
      <c r="I160" s="108"/>
    </row>
    <row r="161" spans="1:9">
      <c r="A161" s="103"/>
      <c r="B161" s="105" t="s">
        <v>117</v>
      </c>
      <c r="C161" s="106">
        <v>1</v>
      </c>
      <c r="D161" s="106"/>
      <c r="E161" s="106">
        <v>616</v>
      </c>
      <c r="F161" s="106"/>
      <c r="G161" s="106">
        <v>616</v>
      </c>
      <c r="H161" s="106">
        <v>10140120</v>
      </c>
      <c r="I161" s="111"/>
    </row>
    <row r="162" spans="1:9">
      <c r="A162" s="103"/>
      <c r="B162" s="105" t="s">
        <v>104</v>
      </c>
      <c r="C162" s="106">
        <v>1</v>
      </c>
      <c r="D162" s="106"/>
      <c r="E162" s="106">
        <v>1991</v>
      </c>
      <c r="F162" s="106"/>
      <c r="G162" s="106">
        <v>1991</v>
      </c>
      <c r="H162" s="106">
        <v>10140121</v>
      </c>
      <c r="I162" s="111"/>
    </row>
    <row r="163" spans="1:9">
      <c r="A163" s="103"/>
      <c r="B163" s="105" t="s">
        <v>118</v>
      </c>
      <c r="C163" s="106" t="s">
        <v>119</v>
      </c>
      <c r="D163" s="106"/>
      <c r="E163" s="106">
        <v>795</v>
      </c>
      <c r="F163" s="106"/>
      <c r="G163" s="106">
        <v>795</v>
      </c>
      <c r="H163" s="106">
        <v>10140122</v>
      </c>
      <c r="I163" s="111"/>
    </row>
    <row r="164" spans="1:9">
      <c r="A164" s="103"/>
      <c r="B164" s="105" t="s">
        <v>120</v>
      </c>
      <c r="C164" s="106">
        <v>1</v>
      </c>
      <c r="D164" s="106"/>
      <c r="E164" s="106">
        <v>980</v>
      </c>
      <c r="F164" s="106"/>
      <c r="G164" s="106">
        <v>980</v>
      </c>
      <c r="H164" s="106">
        <v>10140123</v>
      </c>
      <c r="I164" s="111"/>
    </row>
    <row r="165" spans="1:9">
      <c r="A165" s="103"/>
      <c r="B165" s="105" t="s">
        <v>121</v>
      </c>
      <c r="C165" s="106">
        <v>1</v>
      </c>
      <c r="D165" s="106"/>
      <c r="E165" s="106">
        <v>1118</v>
      </c>
      <c r="F165" s="106"/>
      <c r="G165" s="106">
        <v>1118</v>
      </c>
      <c r="H165" s="106">
        <v>10140124</v>
      </c>
      <c r="I165" s="111"/>
    </row>
    <row r="166" spans="1:9">
      <c r="A166" s="103"/>
      <c r="B166" s="108" t="s">
        <v>62</v>
      </c>
      <c r="C166" s="109">
        <v>5</v>
      </c>
      <c r="D166" s="109"/>
      <c r="E166" s="109">
        <v>5500</v>
      </c>
      <c r="F166" s="109"/>
      <c r="G166" s="109">
        <v>5500</v>
      </c>
      <c r="H166" s="106"/>
      <c r="I166" s="111"/>
    </row>
    <row r="167" spans="1:9">
      <c r="A167" s="103"/>
      <c r="B167" s="104" t="s">
        <v>122</v>
      </c>
      <c r="C167" s="104"/>
      <c r="D167" s="104"/>
      <c r="E167" s="104"/>
      <c r="F167" s="104"/>
      <c r="G167" s="104"/>
      <c r="H167" s="104"/>
      <c r="I167" s="108"/>
    </row>
    <row r="168" spans="1:9">
      <c r="A168" s="103"/>
      <c r="B168" s="105" t="s">
        <v>21</v>
      </c>
      <c r="C168" s="106">
        <v>1</v>
      </c>
      <c r="D168" s="106"/>
      <c r="E168" s="106">
        <v>637</v>
      </c>
      <c r="F168" s="106"/>
      <c r="G168" s="106">
        <v>637</v>
      </c>
      <c r="H168" s="106">
        <v>10140125</v>
      </c>
      <c r="I168" s="111"/>
    </row>
    <row r="169" spans="1:9">
      <c r="A169" s="103"/>
      <c r="B169" s="105" t="s">
        <v>123</v>
      </c>
      <c r="C169" s="106">
        <v>1</v>
      </c>
      <c r="D169" s="106"/>
      <c r="E169" s="106">
        <v>5000</v>
      </c>
      <c r="F169" s="106"/>
      <c r="G169" s="106">
        <v>5000</v>
      </c>
      <c r="H169" s="106">
        <v>10140128</v>
      </c>
      <c r="I169" s="111"/>
    </row>
    <row r="170" spans="1:9">
      <c r="A170" s="103"/>
      <c r="B170" s="105" t="s">
        <v>124</v>
      </c>
      <c r="C170" s="106">
        <v>1</v>
      </c>
      <c r="D170" s="106"/>
      <c r="E170" s="106">
        <v>1630</v>
      </c>
      <c r="F170" s="106"/>
      <c r="G170" s="106">
        <v>1630</v>
      </c>
      <c r="H170" s="106">
        <v>10140130</v>
      </c>
      <c r="I170" s="111"/>
    </row>
    <row r="171" spans="1:9">
      <c r="A171" s="103"/>
      <c r="B171" s="108" t="s">
        <v>62</v>
      </c>
      <c r="C171" s="109">
        <v>3</v>
      </c>
      <c r="D171" s="109"/>
      <c r="E171" s="109">
        <v>7267</v>
      </c>
      <c r="F171" s="109"/>
      <c r="G171" s="109">
        <v>7267</v>
      </c>
      <c r="H171" s="106"/>
      <c r="I171" s="111"/>
    </row>
    <row r="172" spans="1:9">
      <c r="A172" s="103"/>
      <c r="B172" s="104" t="s">
        <v>125</v>
      </c>
      <c r="C172" s="104"/>
      <c r="D172" s="104"/>
      <c r="E172" s="104"/>
      <c r="F172" s="104"/>
      <c r="G172" s="104"/>
      <c r="H172" s="104"/>
      <c r="I172" s="108"/>
    </row>
    <row r="173" spans="1:9">
      <c r="A173" s="103"/>
      <c r="B173" s="105" t="s">
        <v>126</v>
      </c>
      <c r="C173" s="106">
        <v>1</v>
      </c>
      <c r="D173" s="106"/>
      <c r="E173" s="106">
        <v>2200</v>
      </c>
      <c r="F173" s="106"/>
      <c r="G173" s="106">
        <v>2200</v>
      </c>
      <c r="H173" s="106">
        <v>10140131</v>
      </c>
      <c r="I173" s="111"/>
    </row>
    <row r="174" spans="1:9">
      <c r="A174" s="103"/>
      <c r="B174" s="105" t="s">
        <v>104</v>
      </c>
      <c r="C174" s="106">
        <v>1</v>
      </c>
      <c r="D174" s="106"/>
      <c r="E174" s="106">
        <v>1991</v>
      </c>
      <c r="F174" s="106"/>
      <c r="G174" s="106">
        <v>1991</v>
      </c>
      <c r="H174" s="106">
        <v>10140132</v>
      </c>
      <c r="I174" s="111"/>
    </row>
    <row r="175" spans="1:9">
      <c r="A175" s="103"/>
      <c r="B175" s="105" t="s">
        <v>73</v>
      </c>
      <c r="C175" s="106">
        <v>1</v>
      </c>
      <c r="D175" s="106"/>
      <c r="E175" s="106">
        <v>795</v>
      </c>
      <c r="F175" s="106"/>
      <c r="G175" s="106">
        <v>795</v>
      </c>
      <c r="H175" s="106">
        <v>10140133</v>
      </c>
      <c r="I175" s="111"/>
    </row>
    <row r="176" spans="1:9">
      <c r="A176" s="103"/>
      <c r="B176" s="105" t="s">
        <v>127</v>
      </c>
      <c r="C176" s="106">
        <v>1</v>
      </c>
      <c r="D176" s="106"/>
      <c r="E176" s="106">
        <v>980</v>
      </c>
      <c r="F176" s="106"/>
      <c r="G176" s="106">
        <v>980</v>
      </c>
      <c r="H176" s="106">
        <v>10140134</v>
      </c>
      <c r="I176" s="111"/>
    </row>
    <row r="177" spans="1:9">
      <c r="A177" s="103"/>
      <c r="B177" s="105" t="s">
        <v>69</v>
      </c>
      <c r="C177" s="106">
        <v>1</v>
      </c>
      <c r="D177" s="106"/>
      <c r="E177" s="106">
        <v>4600</v>
      </c>
      <c r="F177" s="106"/>
      <c r="G177" s="106">
        <v>4600</v>
      </c>
      <c r="H177" s="106"/>
      <c r="I177" s="111"/>
    </row>
    <row r="178" spans="1:9">
      <c r="A178" s="103"/>
      <c r="B178" s="108" t="s">
        <v>62</v>
      </c>
      <c r="C178" s="109">
        <v>5</v>
      </c>
      <c r="D178" s="109"/>
      <c r="E178" s="109">
        <v>10566</v>
      </c>
      <c r="F178" s="109"/>
      <c r="G178" s="109">
        <v>10566</v>
      </c>
      <c r="H178" s="106"/>
      <c r="I178" s="111"/>
    </row>
    <row r="179" spans="1:9">
      <c r="A179" s="103"/>
      <c r="B179" s="104" t="s">
        <v>128</v>
      </c>
      <c r="C179" s="104"/>
      <c r="D179" s="104"/>
      <c r="E179" s="104"/>
      <c r="F179" s="104"/>
      <c r="G179" s="104"/>
      <c r="H179" s="104"/>
      <c r="I179" s="108"/>
    </row>
    <row r="180" spans="1:9">
      <c r="A180" s="103"/>
      <c r="B180" s="105" t="s">
        <v>129</v>
      </c>
      <c r="C180" s="106">
        <v>1</v>
      </c>
      <c r="D180" s="106"/>
      <c r="E180" s="106">
        <v>910</v>
      </c>
      <c r="F180" s="106"/>
      <c r="G180" s="106">
        <v>910</v>
      </c>
      <c r="H180" s="106">
        <v>10140135</v>
      </c>
      <c r="I180" s="111"/>
    </row>
    <row r="181" spans="1:9">
      <c r="A181" s="103"/>
      <c r="B181" s="105" t="s">
        <v>74</v>
      </c>
      <c r="C181" s="106">
        <v>1</v>
      </c>
      <c r="D181" s="106"/>
      <c r="E181" s="106">
        <v>2105</v>
      </c>
      <c r="F181" s="106"/>
      <c r="G181" s="106">
        <v>2105</v>
      </c>
      <c r="H181" s="106">
        <v>10140136</v>
      </c>
      <c r="I181" s="111"/>
    </row>
    <row r="182" spans="1:9">
      <c r="A182" s="103"/>
      <c r="B182" s="105" t="s">
        <v>73</v>
      </c>
      <c r="C182" s="106">
        <v>1</v>
      </c>
      <c r="D182" s="106"/>
      <c r="E182" s="106">
        <v>662</v>
      </c>
      <c r="F182" s="106"/>
      <c r="G182" s="106">
        <v>662</v>
      </c>
      <c r="H182" s="106">
        <v>10140137</v>
      </c>
      <c r="I182" s="111"/>
    </row>
    <row r="183" spans="1:9">
      <c r="A183" s="103"/>
      <c r="B183" s="105" t="s">
        <v>21</v>
      </c>
      <c r="C183" s="106">
        <v>1</v>
      </c>
      <c r="D183" s="106"/>
      <c r="E183" s="106">
        <v>817</v>
      </c>
      <c r="F183" s="106"/>
      <c r="G183" s="106">
        <v>817</v>
      </c>
      <c r="H183" s="106">
        <v>10140138</v>
      </c>
      <c r="I183" s="111"/>
    </row>
    <row r="184" spans="1:9">
      <c r="A184" s="103"/>
      <c r="B184" s="105" t="s">
        <v>130</v>
      </c>
      <c r="C184" s="106">
        <v>1</v>
      </c>
      <c r="D184" s="106"/>
      <c r="E184" s="106">
        <v>1400</v>
      </c>
      <c r="F184" s="106"/>
      <c r="G184" s="106">
        <v>1400</v>
      </c>
      <c r="H184" s="106">
        <v>10140139</v>
      </c>
      <c r="I184" s="111"/>
    </row>
    <row r="185" spans="1:9">
      <c r="A185" s="103"/>
      <c r="B185" s="105" t="s">
        <v>131</v>
      </c>
      <c r="C185" s="106">
        <v>1</v>
      </c>
      <c r="D185" s="106"/>
      <c r="E185" s="106">
        <v>1780</v>
      </c>
      <c r="F185" s="106"/>
      <c r="G185" s="106">
        <v>1780</v>
      </c>
      <c r="H185" s="106">
        <v>10140140</v>
      </c>
      <c r="I185" s="111"/>
    </row>
    <row r="186" spans="1:9">
      <c r="A186" s="103"/>
      <c r="B186" s="105" t="s">
        <v>132</v>
      </c>
      <c r="C186" s="106">
        <v>1</v>
      </c>
      <c r="D186" s="106"/>
      <c r="E186" s="106">
        <v>1400</v>
      </c>
      <c r="F186" s="106"/>
      <c r="G186" s="106">
        <v>1400</v>
      </c>
      <c r="H186" s="106">
        <v>10140141</v>
      </c>
      <c r="I186" s="111"/>
    </row>
    <row r="187" spans="1:9">
      <c r="A187" s="103"/>
      <c r="B187" s="105" t="s">
        <v>133</v>
      </c>
      <c r="C187" s="106">
        <v>1</v>
      </c>
      <c r="D187" s="106"/>
      <c r="E187" s="106">
        <v>12900</v>
      </c>
      <c r="F187" s="106"/>
      <c r="G187" s="106">
        <v>12900</v>
      </c>
      <c r="H187" s="106">
        <v>10140142</v>
      </c>
      <c r="I187" s="111"/>
    </row>
    <row r="188" spans="1:9">
      <c r="A188" s="103"/>
      <c r="B188" s="105" t="s">
        <v>134</v>
      </c>
      <c r="C188" s="106">
        <v>1</v>
      </c>
      <c r="D188" s="106"/>
      <c r="E188" s="106">
        <v>10000</v>
      </c>
      <c r="F188" s="106"/>
      <c r="G188" s="106">
        <v>10000</v>
      </c>
      <c r="H188" s="106">
        <v>10140143</v>
      </c>
      <c r="I188" s="111"/>
    </row>
    <row r="189" spans="1:9">
      <c r="A189" s="103"/>
      <c r="B189" s="105" t="s">
        <v>135</v>
      </c>
      <c r="C189" s="106">
        <v>1</v>
      </c>
      <c r="D189" s="106"/>
      <c r="E189" s="106">
        <v>2290</v>
      </c>
      <c r="F189" s="106"/>
      <c r="G189" s="106">
        <v>2290</v>
      </c>
      <c r="H189" s="106">
        <v>10140144</v>
      </c>
      <c r="I189" s="111"/>
    </row>
    <row r="190" spans="1:9">
      <c r="A190" s="103"/>
      <c r="B190" s="105" t="s">
        <v>136</v>
      </c>
      <c r="C190" s="106">
        <v>1</v>
      </c>
      <c r="D190" s="106"/>
      <c r="E190" s="106">
        <v>1330</v>
      </c>
      <c r="F190" s="106"/>
      <c r="G190" s="106">
        <v>1330</v>
      </c>
      <c r="H190" s="106">
        <v>10140145</v>
      </c>
      <c r="I190" s="111"/>
    </row>
    <row r="191" spans="1:9">
      <c r="A191" s="103"/>
      <c r="B191" s="105" t="s">
        <v>137</v>
      </c>
      <c r="C191" s="106">
        <v>1</v>
      </c>
      <c r="D191" s="106"/>
      <c r="E191" s="106">
        <v>335</v>
      </c>
      <c r="F191" s="106"/>
      <c r="G191" s="106">
        <v>335</v>
      </c>
      <c r="H191" s="106">
        <v>10140146</v>
      </c>
      <c r="I191" s="111"/>
    </row>
    <row r="192" spans="1:9">
      <c r="A192" s="103"/>
      <c r="B192" s="105" t="s">
        <v>120</v>
      </c>
      <c r="C192" s="106">
        <v>1</v>
      </c>
      <c r="D192" s="106"/>
      <c r="E192" s="106">
        <v>672</v>
      </c>
      <c r="F192" s="106"/>
      <c r="G192" s="106">
        <v>672</v>
      </c>
      <c r="H192" s="106">
        <v>10140147</v>
      </c>
      <c r="I192" s="111"/>
    </row>
    <row r="193" spans="1:13">
      <c r="A193" s="103"/>
      <c r="B193" s="105" t="s">
        <v>137</v>
      </c>
      <c r="C193" s="106">
        <v>1</v>
      </c>
      <c r="D193" s="106"/>
      <c r="E193" s="106">
        <v>250</v>
      </c>
      <c r="F193" s="106"/>
      <c r="G193" s="106">
        <v>250</v>
      </c>
      <c r="H193" s="106">
        <v>10140148</v>
      </c>
      <c r="I193" s="111"/>
      <c r="K193" s="85"/>
      <c r="M193" s="98"/>
    </row>
    <row r="194" spans="1:13">
      <c r="A194" s="103"/>
      <c r="B194" s="105" t="s">
        <v>138</v>
      </c>
      <c r="C194" s="106">
        <v>1</v>
      </c>
      <c r="D194" s="106"/>
      <c r="E194" s="106">
        <v>750</v>
      </c>
      <c r="F194" s="106"/>
      <c r="G194" s="106">
        <v>750</v>
      </c>
      <c r="H194" s="106">
        <v>10140149</v>
      </c>
      <c r="I194" s="111"/>
      <c r="K194" s="85"/>
      <c r="M194" s="98"/>
    </row>
    <row r="195" spans="1:13">
      <c r="A195" s="103"/>
      <c r="B195" s="105" t="s">
        <v>139</v>
      </c>
      <c r="C195" s="106">
        <v>1</v>
      </c>
      <c r="D195" s="106"/>
      <c r="E195" s="106">
        <v>13035</v>
      </c>
      <c r="F195" s="106"/>
      <c r="G195" s="106">
        <v>13035</v>
      </c>
      <c r="H195" s="106">
        <v>10140150</v>
      </c>
      <c r="I195" s="111"/>
      <c r="K195" s="85"/>
      <c r="M195" s="98"/>
    </row>
    <row r="196" spans="1:13">
      <c r="A196" s="103"/>
      <c r="B196" s="108" t="s">
        <v>140</v>
      </c>
      <c r="C196" s="109">
        <v>16</v>
      </c>
      <c r="D196" s="109"/>
      <c r="E196" s="109">
        <v>50636</v>
      </c>
      <c r="F196" s="109"/>
      <c r="G196" s="109">
        <v>50636</v>
      </c>
      <c r="H196" s="106"/>
      <c r="I196" s="111"/>
      <c r="K196" s="85"/>
      <c r="M196" s="98"/>
    </row>
    <row r="197" spans="1:13">
      <c r="A197" s="103"/>
      <c r="B197" s="108" t="s">
        <v>62</v>
      </c>
      <c r="C197" s="109">
        <v>195</v>
      </c>
      <c r="D197" s="109"/>
      <c r="E197" s="109">
        <v>1650042.4</v>
      </c>
      <c r="F197" s="109"/>
      <c r="G197" s="109">
        <v>1650042.4</v>
      </c>
      <c r="H197" s="109"/>
      <c r="I197" s="111"/>
      <c r="K197" s="85"/>
      <c r="M197" s="98"/>
    </row>
    <row r="198" ht="19.5" customHeight="1" spans="1:13">
      <c r="A198" s="113" t="s">
        <v>141</v>
      </c>
      <c r="B198" s="114" t="s">
        <v>142</v>
      </c>
      <c r="C198" s="115"/>
      <c r="D198" s="115"/>
      <c r="E198" s="115"/>
      <c r="F198" s="115"/>
      <c r="G198" s="115"/>
      <c r="H198" s="115"/>
      <c r="I198" s="115"/>
      <c r="J198" s="124"/>
      <c r="K198" s="124"/>
      <c r="L198" s="124"/>
      <c r="M198" s="125"/>
    </row>
    <row r="199" ht="15.75" customHeight="1" spans="1:13">
      <c r="A199" s="116"/>
      <c r="B199" s="117" t="s">
        <v>143</v>
      </c>
      <c r="C199" s="118">
        <v>1</v>
      </c>
      <c r="D199" s="118">
        <v>1975</v>
      </c>
      <c r="E199" s="118">
        <v>728</v>
      </c>
      <c r="F199" s="118"/>
      <c r="G199" s="118">
        <v>728</v>
      </c>
      <c r="H199" s="118">
        <v>101480455</v>
      </c>
      <c r="I199" s="114"/>
      <c r="J199" s="126"/>
      <c r="K199" s="85"/>
      <c r="M199" s="98"/>
    </row>
    <row r="200" ht="15.75" customHeight="1" spans="1:13">
      <c r="A200" s="116"/>
      <c r="B200" s="117" t="s">
        <v>144</v>
      </c>
      <c r="C200" s="118">
        <v>1</v>
      </c>
      <c r="D200" s="118">
        <v>1976</v>
      </c>
      <c r="E200" s="118">
        <v>183</v>
      </c>
      <c r="F200" s="119"/>
      <c r="G200" s="118">
        <v>183</v>
      </c>
      <c r="H200" s="118">
        <v>101480456</v>
      </c>
      <c r="I200" s="114"/>
      <c r="J200" s="126"/>
      <c r="K200" s="85"/>
      <c r="M200" s="98"/>
    </row>
    <row r="201" ht="15.75" customHeight="1" spans="1:13">
      <c r="A201" s="116"/>
      <c r="B201" s="117" t="s">
        <v>145</v>
      </c>
      <c r="C201" s="118">
        <v>1</v>
      </c>
      <c r="D201" s="118">
        <v>2018</v>
      </c>
      <c r="E201" s="118">
        <v>5006</v>
      </c>
      <c r="F201" s="118"/>
      <c r="G201" s="118">
        <v>5006</v>
      </c>
      <c r="H201" s="118">
        <v>101480469</v>
      </c>
      <c r="I201" s="114"/>
      <c r="J201" s="126"/>
      <c r="K201" s="85"/>
      <c r="M201" s="98"/>
    </row>
    <row r="202" ht="15.75" customHeight="1" spans="1:10">
      <c r="A202" s="116"/>
      <c r="B202" s="117" t="s">
        <v>146</v>
      </c>
      <c r="C202" s="118">
        <v>1</v>
      </c>
      <c r="D202" s="118">
        <v>2004</v>
      </c>
      <c r="E202" s="118">
        <v>592</v>
      </c>
      <c r="F202" s="118"/>
      <c r="G202" s="118">
        <v>592</v>
      </c>
      <c r="H202" s="118">
        <v>101480458</v>
      </c>
      <c r="I202" s="114"/>
      <c r="J202" s="126"/>
    </row>
    <row r="203" ht="15.75" customHeight="1" spans="1:10">
      <c r="A203" s="116"/>
      <c r="B203" s="117" t="s">
        <v>147</v>
      </c>
      <c r="C203" s="118">
        <v>1</v>
      </c>
      <c r="D203" s="118">
        <v>2007</v>
      </c>
      <c r="E203" s="118">
        <v>1257</v>
      </c>
      <c r="F203" s="118"/>
      <c r="G203" s="118">
        <v>1257</v>
      </c>
      <c r="H203" s="118">
        <v>101480459</v>
      </c>
      <c r="I203" s="114"/>
      <c r="J203" s="126"/>
    </row>
    <row r="204" ht="15.75" customHeight="1" spans="1:10">
      <c r="A204" s="116"/>
      <c r="B204" s="117" t="s">
        <v>148</v>
      </c>
      <c r="C204" s="118">
        <v>1</v>
      </c>
      <c r="D204" s="118">
        <v>2012</v>
      </c>
      <c r="E204" s="118">
        <v>4700</v>
      </c>
      <c r="F204" s="118"/>
      <c r="G204" s="118">
        <v>4700</v>
      </c>
      <c r="H204" s="118">
        <v>101480460</v>
      </c>
      <c r="I204" s="114"/>
      <c r="J204" s="126"/>
    </row>
    <row r="205" ht="15.75" customHeight="1" spans="1:10">
      <c r="A205" s="116"/>
      <c r="B205" s="117" t="s">
        <v>149</v>
      </c>
      <c r="C205" s="118">
        <v>1</v>
      </c>
      <c r="D205" s="118"/>
      <c r="E205" s="118">
        <v>4680</v>
      </c>
      <c r="F205" s="118"/>
      <c r="G205" s="118">
        <v>4680</v>
      </c>
      <c r="H205" s="118">
        <v>101460350</v>
      </c>
      <c r="I205" s="114"/>
      <c r="J205" s="126"/>
    </row>
    <row r="206" ht="15.75" customHeight="1" spans="1:10">
      <c r="A206" s="116"/>
      <c r="B206" s="117" t="s">
        <v>150</v>
      </c>
      <c r="C206" s="118">
        <v>1</v>
      </c>
      <c r="D206" s="118">
        <v>2008</v>
      </c>
      <c r="E206" s="118">
        <v>1640</v>
      </c>
      <c r="F206" s="118"/>
      <c r="G206" s="118">
        <v>1640</v>
      </c>
      <c r="H206" s="118">
        <v>101480461</v>
      </c>
      <c r="I206" s="114"/>
      <c r="J206" s="126"/>
    </row>
    <row r="207" ht="15.75" customHeight="1" spans="1:10">
      <c r="A207" s="116"/>
      <c r="B207" s="117" t="s">
        <v>29</v>
      </c>
      <c r="C207" s="118">
        <v>1</v>
      </c>
      <c r="D207" s="118">
        <v>2016</v>
      </c>
      <c r="E207" s="118">
        <v>7700</v>
      </c>
      <c r="F207" s="118"/>
      <c r="G207" s="118">
        <v>7700</v>
      </c>
      <c r="H207" s="118">
        <v>101460351</v>
      </c>
      <c r="I207" s="114"/>
      <c r="J207" s="126"/>
    </row>
    <row r="208" ht="15.75" customHeight="1" spans="1:10">
      <c r="A208" s="116"/>
      <c r="B208" s="117" t="s">
        <v>151</v>
      </c>
      <c r="C208" s="118">
        <v>1</v>
      </c>
      <c r="D208" s="118">
        <v>1999</v>
      </c>
      <c r="E208" s="118">
        <v>632</v>
      </c>
      <c r="F208" s="118"/>
      <c r="G208" s="118">
        <v>632</v>
      </c>
      <c r="H208" s="118">
        <v>101480457</v>
      </c>
      <c r="I208" s="114"/>
      <c r="J208" s="126"/>
    </row>
    <row r="209" ht="15.75" customHeight="1" spans="1:10">
      <c r="A209" s="116"/>
      <c r="B209" s="117" t="s">
        <v>152</v>
      </c>
      <c r="C209" s="118">
        <v>1</v>
      </c>
      <c r="D209" s="118">
        <v>2017</v>
      </c>
      <c r="E209" s="118">
        <v>19850</v>
      </c>
      <c r="F209" s="118"/>
      <c r="G209" s="118">
        <v>19850</v>
      </c>
      <c r="H209" s="118">
        <v>101480462</v>
      </c>
      <c r="I209" s="114"/>
      <c r="J209" s="126"/>
    </row>
    <row r="210" customHeight="1" spans="1:10">
      <c r="A210" s="116"/>
      <c r="B210" s="117" t="s">
        <v>145</v>
      </c>
      <c r="C210" s="118">
        <v>6</v>
      </c>
      <c r="D210" s="118">
        <v>2018</v>
      </c>
      <c r="E210" s="118">
        <v>30030</v>
      </c>
      <c r="F210" s="118"/>
      <c r="G210" s="118">
        <v>30030</v>
      </c>
      <c r="H210" s="118" t="s">
        <v>153</v>
      </c>
      <c r="I210" s="114"/>
      <c r="J210" s="126"/>
    </row>
    <row r="211" ht="15.75" customHeight="1" spans="1:10">
      <c r="A211" s="116"/>
      <c r="B211" s="117" t="s">
        <v>154</v>
      </c>
      <c r="C211" s="118">
        <v>1</v>
      </c>
      <c r="D211" s="118">
        <v>2018</v>
      </c>
      <c r="E211" s="118">
        <v>50000</v>
      </c>
      <c r="F211" s="118"/>
      <c r="G211" s="118">
        <v>50000</v>
      </c>
      <c r="H211" s="118">
        <v>101460352</v>
      </c>
      <c r="I211" s="114"/>
      <c r="J211" s="126"/>
    </row>
    <row r="212" ht="15.75" customHeight="1" spans="1:10">
      <c r="A212" s="116"/>
      <c r="B212" s="117" t="s">
        <v>155</v>
      </c>
      <c r="C212" s="118">
        <v>1</v>
      </c>
      <c r="D212" s="118">
        <v>1975</v>
      </c>
      <c r="E212" s="118">
        <v>176</v>
      </c>
      <c r="F212" s="118"/>
      <c r="G212" s="118">
        <v>176</v>
      </c>
      <c r="H212" s="118">
        <v>101420098</v>
      </c>
      <c r="I212" s="114"/>
      <c r="J212" s="126"/>
    </row>
    <row r="213" ht="15.75" customHeight="1" spans="1:10">
      <c r="A213" s="116"/>
      <c r="B213" s="117" t="s">
        <v>156</v>
      </c>
      <c r="C213" s="118">
        <v>1</v>
      </c>
      <c r="D213" s="118">
        <v>1975</v>
      </c>
      <c r="E213" s="118">
        <v>808</v>
      </c>
      <c r="F213" s="118"/>
      <c r="G213" s="118">
        <v>808</v>
      </c>
      <c r="H213" s="118">
        <v>101420141</v>
      </c>
      <c r="I213" s="114"/>
      <c r="J213" s="126"/>
    </row>
    <row r="214" ht="15.75" customHeight="1" spans="1:10">
      <c r="A214" s="116"/>
      <c r="B214" s="117" t="s">
        <v>157</v>
      </c>
      <c r="C214" s="118">
        <v>1</v>
      </c>
      <c r="D214" s="118">
        <v>1971</v>
      </c>
      <c r="E214" s="118">
        <v>152</v>
      </c>
      <c r="F214" s="118"/>
      <c r="G214" s="118">
        <v>152</v>
      </c>
      <c r="H214" s="118">
        <v>101420100</v>
      </c>
      <c r="I214" s="114"/>
      <c r="J214" s="126"/>
    </row>
    <row r="215" ht="15.75" customHeight="1" spans="1:10">
      <c r="A215" s="116"/>
      <c r="B215" s="117" t="s">
        <v>158</v>
      </c>
      <c r="C215" s="118">
        <v>1</v>
      </c>
      <c r="D215" s="118">
        <v>1976</v>
      </c>
      <c r="E215" s="118">
        <v>149</v>
      </c>
      <c r="F215" s="118"/>
      <c r="G215" s="118">
        <v>149</v>
      </c>
      <c r="H215" s="118">
        <v>101420101</v>
      </c>
      <c r="I215" s="114"/>
      <c r="J215" s="126"/>
    </row>
    <row r="216" ht="15.75" customHeight="1" spans="1:10">
      <c r="A216" s="116"/>
      <c r="B216" s="117" t="s">
        <v>156</v>
      </c>
      <c r="C216" s="118">
        <v>1</v>
      </c>
      <c r="D216" s="118">
        <v>1980</v>
      </c>
      <c r="E216" s="118">
        <v>808</v>
      </c>
      <c r="F216" s="118"/>
      <c r="G216" s="118">
        <v>808</v>
      </c>
      <c r="H216" s="118">
        <v>101420099</v>
      </c>
      <c r="I216" s="114"/>
      <c r="J216" s="126"/>
    </row>
    <row r="217" ht="15.75" customHeight="1" spans="1:10">
      <c r="A217" s="116"/>
      <c r="B217" s="117" t="s">
        <v>158</v>
      </c>
      <c r="C217" s="118">
        <v>1</v>
      </c>
      <c r="D217" s="118">
        <v>1980</v>
      </c>
      <c r="E217" s="118">
        <v>237</v>
      </c>
      <c r="F217" s="118"/>
      <c r="G217" s="118">
        <v>237</v>
      </c>
      <c r="H217" s="118">
        <v>101420142</v>
      </c>
      <c r="I217" s="114"/>
      <c r="J217" s="126"/>
    </row>
    <row r="218" ht="15.75" customHeight="1" spans="1:10">
      <c r="A218" s="116"/>
      <c r="B218" s="117" t="s">
        <v>159</v>
      </c>
      <c r="C218" s="118">
        <v>1</v>
      </c>
      <c r="D218" s="118">
        <v>1976</v>
      </c>
      <c r="E218" s="118">
        <v>469</v>
      </c>
      <c r="F218" s="118"/>
      <c r="G218" s="118">
        <v>469</v>
      </c>
      <c r="H218" s="118">
        <v>101420143</v>
      </c>
      <c r="I218" s="114"/>
      <c r="J218" s="126"/>
    </row>
    <row r="219" ht="15.75" customHeight="1" spans="1:10">
      <c r="A219" s="116"/>
      <c r="B219" s="117" t="s">
        <v>160</v>
      </c>
      <c r="C219" s="118">
        <v>1</v>
      </c>
      <c r="D219" s="118">
        <v>1980</v>
      </c>
      <c r="E219" s="118">
        <v>207</v>
      </c>
      <c r="F219" s="118"/>
      <c r="G219" s="118">
        <v>207</v>
      </c>
      <c r="H219" s="118">
        <v>101480453</v>
      </c>
      <c r="I219" s="114"/>
      <c r="J219" s="126"/>
    </row>
    <row r="220" ht="15.75" customHeight="1" spans="1:10">
      <c r="A220" s="116"/>
      <c r="B220" s="117" t="s">
        <v>161</v>
      </c>
      <c r="C220" s="118">
        <v>1</v>
      </c>
      <c r="D220" s="118">
        <v>2005</v>
      </c>
      <c r="E220" s="118">
        <v>4319</v>
      </c>
      <c r="F220" s="118"/>
      <c r="G220" s="118">
        <v>4319</v>
      </c>
      <c r="H220" s="118">
        <v>101460386</v>
      </c>
      <c r="I220" s="114"/>
      <c r="J220" s="126"/>
    </row>
    <row r="221" ht="15.75" customHeight="1" spans="1:10">
      <c r="A221" s="116"/>
      <c r="B221" s="117" t="s">
        <v>162</v>
      </c>
      <c r="C221" s="118">
        <v>1</v>
      </c>
      <c r="D221" s="118">
        <v>2008</v>
      </c>
      <c r="E221" s="118">
        <v>5694</v>
      </c>
      <c r="F221" s="118"/>
      <c r="G221" s="118">
        <v>5694</v>
      </c>
      <c r="H221" s="118">
        <v>101460338</v>
      </c>
      <c r="I221" s="114"/>
      <c r="J221" s="126"/>
    </row>
    <row r="222" ht="15.75" customHeight="1" spans="1:10">
      <c r="A222" s="116"/>
      <c r="B222" s="117" t="s">
        <v>163</v>
      </c>
      <c r="C222" s="118">
        <v>4</v>
      </c>
      <c r="D222" s="118">
        <v>2017</v>
      </c>
      <c r="E222" s="118">
        <v>41200</v>
      </c>
      <c r="F222" s="118"/>
      <c r="G222" s="118">
        <v>41200</v>
      </c>
      <c r="H222" s="118" t="s">
        <v>164</v>
      </c>
      <c r="I222" s="114"/>
      <c r="J222" s="126"/>
    </row>
    <row r="223" ht="16.5" customHeight="1" spans="1:10">
      <c r="A223" s="116"/>
      <c r="B223" s="117" t="s">
        <v>29</v>
      </c>
      <c r="C223" s="118">
        <v>7</v>
      </c>
      <c r="D223" s="118">
        <v>2019</v>
      </c>
      <c r="E223" s="118">
        <v>60083</v>
      </c>
      <c r="F223" s="118"/>
      <c r="G223" s="118">
        <v>60083</v>
      </c>
      <c r="H223" s="118" t="s">
        <v>165</v>
      </c>
      <c r="I223" s="114"/>
      <c r="J223" s="126"/>
    </row>
    <row r="224" ht="15.75" customHeight="1" spans="1:10">
      <c r="A224" s="116"/>
      <c r="B224" s="117" t="s">
        <v>166</v>
      </c>
      <c r="C224" s="118">
        <v>1</v>
      </c>
      <c r="D224" s="118">
        <v>2019</v>
      </c>
      <c r="E224" s="118">
        <v>7900</v>
      </c>
      <c r="F224" s="118"/>
      <c r="G224" s="118">
        <v>7900</v>
      </c>
      <c r="H224" s="118">
        <v>101480454</v>
      </c>
      <c r="I224" s="114"/>
      <c r="J224" s="126"/>
    </row>
    <row r="225" ht="15.75" customHeight="1" spans="1:10">
      <c r="A225" s="116"/>
      <c r="B225" s="117" t="s">
        <v>167</v>
      </c>
      <c r="C225" s="118">
        <v>1</v>
      </c>
      <c r="D225" s="118">
        <v>2019</v>
      </c>
      <c r="E225" s="118">
        <v>6500</v>
      </c>
      <c r="F225" s="118"/>
      <c r="G225" s="118">
        <v>6500</v>
      </c>
      <c r="H225" s="118">
        <v>101480470</v>
      </c>
      <c r="I225" s="114"/>
      <c r="J225" s="126"/>
    </row>
    <row r="226" ht="15.75" customHeight="1" spans="1:10">
      <c r="A226" s="116"/>
      <c r="B226" s="117" t="s">
        <v>29</v>
      </c>
      <c r="C226" s="118">
        <v>1</v>
      </c>
      <c r="D226" s="118">
        <v>2019</v>
      </c>
      <c r="E226" s="118">
        <v>10000</v>
      </c>
      <c r="F226" s="118"/>
      <c r="G226" s="118">
        <v>10000</v>
      </c>
      <c r="H226" s="118">
        <v>101460353</v>
      </c>
      <c r="I226" s="114"/>
      <c r="J226" s="126"/>
    </row>
    <row r="227" ht="15.75" customHeight="1" spans="1:10">
      <c r="A227" s="116"/>
      <c r="B227" s="117" t="s">
        <v>168</v>
      </c>
      <c r="C227" s="118">
        <v>1</v>
      </c>
      <c r="D227" s="118">
        <v>2018</v>
      </c>
      <c r="E227" s="118">
        <v>7330</v>
      </c>
      <c r="F227" s="118"/>
      <c r="G227" s="118">
        <v>7330</v>
      </c>
      <c r="H227" s="118">
        <v>101460354</v>
      </c>
      <c r="I227" s="114"/>
      <c r="J227" s="126"/>
    </row>
    <row r="228" ht="15.75" customHeight="1" spans="1:10">
      <c r="A228" s="116"/>
      <c r="B228" s="117" t="s">
        <v>169</v>
      </c>
      <c r="C228" s="118">
        <v>1</v>
      </c>
      <c r="D228" s="118">
        <v>2018</v>
      </c>
      <c r="E228" s="118">
        <v>8750</v>
      </c>
      <c r="F228" s="118"/>
      <c r="G228" s="118">
        <v>8750</v>
      </c>
      <c r="H228" s="118">
        <v>101460355</v>
      </c>
      <c r="I228" s="114"/>
      <c r="J228" s="126"/>
    </row>
    <row r="229" ht="15.75" customHeight="1" spans="1:10">
      <c r="A229" s="116"/>
      <c r="B229" s="117" t="s">
        <v>170</v>
      </c>
      <c r="C229" s="118">
        <v>1</v>
      </c>
      <c r="D229" s="118">
        <v>2018</v>
      </c>
      <c r="E229" s="118">
        <v>7957</v>
      </c>
      <c r="F229" s="118"/>
      <c r="G229" s="118">
        <v>7957</v>
      </c>
      <c r="H229" s="118">
        <v>101480471</v>
      </c>
      <c r="I229" s="114"/>
      <c r="J229" s="126"/>
    </row>
    <row r="230" ht="15.75" customHeight="1" spans="1:10">
      <c r="A230" s="116"/>
      <c r="B230" s="117" t="s">
        <v>171</v>
      </c>
      <c r="C230" s="118">
        <v>1</v>
      </c>
      <c r="D230" s="118">
        <v>2020</v>
      </c>
      <c r="E230" s="118">
        <v>15855</v>
      </c>
      <c r="F230" s="118"/>
      <c r="G230" s="118">
        <v>15855</v>
      </c>
      <c r="H230" s="118">
        <v>101460356</v>
      </c>
      <c r="I230" s="114"/>
      <c r="J230" s="126"/>
    </row>
    <row r="231" ht="15.75" customHeight="1" spans="1:10">
      <c r="A231" s="116"/>
      <c r="B231" s="117" t="s">
        <v>29</v>
      </c>
      <c r="C231" s="118">
        <v>1</v>
      </c>
      <c r="D231" s="118">
        <v>2021</v>
      </c>
      <c r="E231" s="118">
        <v>19333.33</v>
      </c>
      <c r="F231" s="118"/>
      <c r="G231" s="118">
        <v>19333.33</v>
      </c>
      <c r="H231" s="118">
        <v>101460390</v>
      </c>
      <c r="I231" s="114"/>
      <c r="J231" s="126"/>
    </row>
    <row r="232" ht="15.75" customHeight="1" spans="1:10">
      <c r="A232" s="116"/>
      <c r="B232" s="117" t="s">
        <v>172</v>
      </c>
      <c r="C232" s="118">
        <v>1</v>
      </c>
      <c r="D232" s="118">
        <v>2022</v>
      </c>
      <c r="E232" s="118">
        <v>5462.46</v>
      </c>
      <c r="F232" s="118"/>
      <c r="G232" s="118">
        <v>5462.46</v>
      </c>
      <c r="H232" s="118">
        <v>1014400006</v>
      </c>
      <c r="I232" s="114"/>
      <c r="J232" s="126"/>
    </row>
    <row r="233" customHeight="1" spans="1:10">
      <c r="A233" s="116"/>
      <c r="B233" s="117" t="s">
        <v>173</v>
      </c>
      <c r="C233" s="118">
        <v>4</v>
      </c>
      <c r="D233" s="118">
        <v>1988</v>
      </c>
      <c r="E233" s="118">
        <v>573</v>
      </c>
      <c r="F233" s="118"/>
      <c r="G233" s="118">
        <v>573</v>
      </c>
      <c r="H233" s="118" t="s">
        <v>174</v>
      </c>
      <c r="I233" s="114"/>
      <c r="J233" s="126"/>
    </row>
    <row r="234" ht="17.25" customHeight="1" spans="1:10">
      <c r="A234" s="116"/>
      <c r="B234" s="117" t="s">
        <v>173</v>
      </c>
      <c r="C234" s="118">
        <v>8</v>
      </c>
      <c r="D234" s="118">
        <v>1975</v>
      </c>
      <c r="E234" s="118">
        <v>1420</v>
      </c>
      <c r="F234" s="118"/>
      <c r="G234" s="118">
        <v>1420</v>
      </c>
      <c r="H234" s="118" t="s">
        <v>175</v>
      </c>
      <c r="I234" s="114"/>
      <c r="J234" s="126"/>
    </row>
    <row r="235" ht="15.75" customHeight="1" spans="1:10">
      <c r="A235" s="116"/>
      <c r="B235" s="117" t="s">
        <v>176</v>
      </c>
      <c r="C235" s="118">
        <v>1</v>
      </c>
      <c r="D235" s="118">
        <v>1981</v>
      </c>
      <c r="E235" s="118">
        <v>520</v>
      </c>
      <c r="F235" s="118"/>
      <c r="G235" s="118">
        <v>520</v>
      </c>
      <c r="H235" s="118">
        <v>101630312</v>
      </c>
      <c r="I235" s="114"/>
      <c r="J235" s="126"/>
    </row>
    <row r="236" ht="15.75" customHeight="1" spans="1:10">
      <c r="A236" s="116"/>
      <c r="B236" s="117" t="s">
        <v>177</v>
      </c>
      <c r="C236" s="118">
        <v>1</v>
      </c>
      <c r="D236" s="118">
        <v>1982</v>
      </c>
      <c r="E236" s="118">
        <v>266</v>
      </c>
      <c r="F236" s="118"/>
      <c r="G236" s="118">
        <v>266</v>
      </c>
      <c r="H236" s="118">
        <v>101630313</v>
      </c>
      <c r="I236" s="114"/>
      <c r="J236" s="126"/>
    </row>
    <row r="237" ht="14.25" customHeight="1" spans="1:10">
      <c r="A237" s="116"/>
      <c r="B237" s="117" t="s">
        <v>173</v>
      </c>
      <c r="C237" s="118">
        <v>17</v>
      </c>
      <c r="D237" s="118">
        <v>1986</v>
      </c>
      <c r="E237" s="118">
        <v>2083</v>
      </c>
      <c r="F237" s="118"/>
      <c r="G237" s="118">
        <v>2083</v>
      </c>
      <c r="H237" s="118" t="s">
        <v>178</v>
      </c>
      <c r="I237" s="114"/>
      <c r="J237" s="126"/>
    </row>
    <row r="238" ht="15.75" customHeight="1" spans="1:10">
      <c r="A238" s="116"/>
      <c r="B238" s="117" t="s">
        <v>179</v>
      </c>
      <c r="C238" s="118">
        <v>1</v>
      </c>
      <c r="D238" s="118">
        <v>1975</v>
      </c>
      <c r="E238" s="118">
        <v>45</v>
      </c>
      <c r="F238" s="118"/>
      <c r="G238" s="118">
        <v>45</v>
      </c>
      <c r="H238" s="118">
        <v>101620070</v>
      </c>
      <c r="I238" s="114"/>
      <c r="J238" s="126"/>
    </row>
    <row r="239" ht="15.75" customHeight="1" spans="1:10">
      <c r="A239" s="116"/>
      <c r="B239" s="117" t="s">
        <v>180</v>
      </c>
      <c r="C239" s="118">
        <v>1</v>
      </c>
      <c r="D239" s="118">
        <v>1975</v>
      </c>
      <c r="E239" s="118">
        <v>187</v>
      </c>
      <c r="F239" s="118"/>
      <c r="G239" s="118">
        <v>187</v>
      </c>
      <c r="H239" s="118">
        <v>101620071</v>
      </c>
      <c r="I239" s="114"/>
      <c r="J239" s="126"/>
    </row>
    <row r="240" ht="15.75" customHeight="1" spans="1:10">
      <c r="A240" s="116"/>
      <c r="B240" s="117" t="s">
        <v>181</v>
      </c>
      <c r="C240" s="118">
        <v>3</v>
      </c>
      <c r="D240" s="118">
        <v>2022</v>
      </c>
      <c r="E240" s="118">
        <v>62100</v>
      </c>
      <c r="F240" s="118"/>
      <c r="G240" s="118">
        <v>62100</v>
      </c>
      <c r="H240" s="118" t="s">
        <v>182</v>
      </c>
      <c r="I240" s="114"/>
      <c r="J240" s="126"/>
    </row>
    <row r="241" ht="120" spans="1:10">
      <c r="A241" s="116"/>
      <c r="B241" s="117" t="s">
        <v>183</v>
      </c>
      <c r="C241" s="118">
        <v>1</v>
      </c>
      <c r="D241" s="118">
        <v>2024</v>
      </c>
      <c r="E241" s="118">
        <v>147840</v>
      </c>
      <c r="F241" s="118"/>
      <c r="G241" s="118">
        <v>147840</v>
      </c>
      <c r="H241" s="118">
        <v>1014813253</v>
      </c>
      <c r="I241" s="114"/>
      <c r="J241" s="126"/>
    </row>
    <row r="242" ht="15.75" customHeight="1" spans="1:10">
      <c r="A242" s="116"/>
      <c r="B242" s="117" t="s">
        <v>184</v>
      </c>
      <c r="C242" s="118">
        <v>1</v>
      </c>
      <c r="D242" s="118">
        <v>2024</v>
      </c>
      <c r="E242" s="118">
        <v>119575.2</v>
      </c>
      <c r="F242" s="118"/>
      <c r="G242" s="118">
        <v>119575.2</v>
      </c>
      <c r="H242" s="118">
        <v>1014813277</v>
      </c>
      <c r="I242" s="127"/>
      <c r="J242" s="126"/>
    </row>
    <row r="243" ht="15.75" customHeight="1" spans="1:10">
      <c r="A243" s="116"/>
      <c r="B243" s="117" t="s">
        <v>185</v>
      </c>
      <c r="C243" s="118">
        <v>1</v>
      </c>
      <c r="D243" s="118">
        <v>2024</v>
      </c>
      <c r="E243" s="118">
        <v>9720</v>
      </c>
      <c r="F243" s="118"/>
      <c r="G243" s="118">
        <v>9720</v>
      </c>
      <c r="H243" s="118">
        <v>1014813287</v>
      </c>
      <c r="I243" s="127"/>
      <c r="J243" s="126"/>
    </row>
    <row r="244" ht="15.75" customHeight="1" spans="1:10">
      <c r="A244" s="116"/>
      <c r="B244" s="117" t="s">
        <v>186</v>
      </c>
      <c r="C244" s="118">
        <v>1</v>
      </c>
      <c r="D244" s="118">
        <v>2025</v>
      </c>
      <c r="E244" s="118">
        <v>19281</v>
      </c>
      <c r="F244" s="118"/>
      <c r="G244" s="118">
        <v>19281</v>
      </c>
      <c r="H244" s="118">
        <v>1014813323</v>
      </c>
      <c r="I244" s="127"/>
      <c r="J244" s="126"/>
    </row>
    <row r="245" ht="15.75" customHeight="1" spans="1:10">
      <c r="A245" s="116"/>
      <c r="B245" s="117" t="s">
        <v>187</v>
      </c>
      <c r="C245" s="118">
        <v>1</v>
      </c>
      <c r="D245" s="118">
        <v>2025</v>
      </c>
      <c r="E245" s="118">
        <v>150840</v>
      </c>
      <c r="F245" s="118"/>
      <c r="G245" s="118">
        <v>150840</v>
      </c>
      <c r="H245" s="118">
        <v>1014813334</v>
      </c>
      <c r="I245" s="127"/>
      <c r="J245" s="126"/>
    </row>
    <row r="246" ht="15.75" customHeight="1" spans="1:10">
      <c r="A246" s="120"/>
      <c r="B246" s="114" t="s">
        <v>188</v>
      </c>
      <c r="C246" s="121">
        <f>SUM(C199:C245)</f>
        <v>89</v>
      </c>
      <c r="D246" s="121"/>
      <c r="E246" s="121">
        <v>844837.99</v>
      </c>
      <c r="F246" s="121"/>
      <c r="G246" s="121">
        <f>SUM(G199:G245)</f>
        <v>844837.99</v>
      </c>
      <c r="H246" s="121"/>
      <c r="I246" s="114"/>
      <c r="J246" s="126"/>
    </row>
    <row r="247" ht="15.75" customHeight="1" spans="1:10">
      <c r="A247" s="113" t="s">
        <v>189</v>
      </c>
      <c r="B247" s="122" t="s">
        <v>190</v>
      </c>
      <c r="C247" s="123">
        <v>2</v>
      </c>
      <c r="D247" s="123">
        <v>2018</v>
      </c>
      <c r="E247" s="123">
        <v>10758</v>
      </c>
      <c r="F247" s="123"/>
      <c r="G247" s="123">
        <v>10758</v>
      </c>
      <c r="H247" s="123" t="s">
        <v>191</v>
      </c>
      <c r="I247" s="128"/>
      <c r="J247" s="126"/>
    </row>
    <row r="248" ht="43.5" customHeight="1" spans="1:10">
      <c r="A248" s="116"/>
      <c r="B248" s="122" t="s">
        <v>192</v>
      </c>
      <c r="C248" s="123">
        <v>1</v>
      </c>
      <c r="D248" s="123">
        <v>1962</v>
      </c>
      <c r="E248" s="123">
        <v>293</v>
      </c>
      <c r="F248" s="123"/>
      <c r="G248" s="123">
        <v>293</v>
      </c>
      <c r="H248" s="123">
        <v>101480241</v>
      </c>
      <c r="I248" s="128"/>
      <c r="J248" s="126"/>
    </row>
    <row r="249" spans="1:10">
      <c r="A249" s="116"/>
      <c r="B249" s="122" t="s">
        <v>193</v>
      </c>
      <c r="C249" s="123">
        <v>1</v>
      </c>
      <c r="D249" s="123">
        <v>1985</v>
      </c>
      <c r="E249" s="123">
        <v>167</v>
      </c>
      <c r="F249" s="123"/>
      <c r="G249" s="123">
        <v>167</v>
      </c>
      <c r="H249" s="123">
        <v>101480242</v>
      </c>
      <c r="I249" s="128"/>
      <c r="J249" s="126"/>
    </row>
    <row r="250" spans="1:10">
      <c r="A250" s="116"/>
      <c r="B250" s="122" t="s">
        <v>194</v>
      </c>
      <c r="C250" s="123">
        <v>1</v>
      </c>
      <c r="D250" s="123">
        <v>2008</v>
      </c>
      <c r="E250" s="123">
        <v>107500</v>
      </c>
      <c r="F250" s="123"/>
      <c r="G250" s="123">
        <v>107500</v>
      </c>
      <c r="H250" s="123">
        <v>101480243</v>
      </c>
      <c r="I250" s="128"/>
      <c r="J250" s="126"/>
    </row>
    <row r="251" spans="1:10">
      <c r="A251" s="116"/>
      <c r="B251" s="122" t="s">
        <v>148</v>
      </c>
      <c r="C251" s="123">
        <v>1</v>
      </c>
      <c r="D251" s="123">
        <v>2016</v>
      </c>
      <c r="E251" s="123">
        <v>12400</v>
      </c>
      <c r="F251" s="123"/>
      <c r="G251" s="123">
        <v>12400</v>
      </c>
      <c r="H251" s="123">
        <v>101480244</v>
      </c>
      <c r="I251" s="128"/>
      <c r="J251" s="126"/>
    </row>
    <row r="252" ht="30" spans="1:10">
      <c r="A252" s="116"/>
      <c r="B252" s="122" t="s">
        <v>195</v>
      </c>
      <c r="C252" s="123" t="s">
        <v>196</v>
      </c>
      <c r="D252" s="123"/>
      <c r="E252" s="123">
        <v>38778</v>
      </c>
      <c r="F252" s="123"/>
      <c r="G252" s="123">
        <v>38778</v>
      </c>
      <c r="H252" s="123" t="s">
        <v>197</v>
      </c>
      <c r="I252" s="128"/>
      <c r="J252" s="126"/>
    </row>
    <row r="253" spans="1:10">
      <c r="A253" s="116"/>
      <c r="B253" s="122" t="s">
        <v>29</v>
      </c>
      <c r="C253" s="123">
        <v>1</v>
      </c>
      <c r="D253" s="123">
        <v>2019</v>
      </c>
      <c r="E253" s="123">
        <v>9500</v>
      </c>
      <c r="F253" s="123"/>
      <c r="G253" s="123">
        <v>9500</v>
      </c>
      <c r="H253" s="123">
        <v>101460150</v>
      </c>
      <c r="I253" s="128"/>
      <c r="J253" s="126"/>
    </row>
    <row r="254" ht="33" customHeight="1" spans="1:10">
      <c r="A254" s="116"/>
      <c r="B254" s="122" t="s">
        <v>198</v>
      </c>
      <c r="C254" s="123">
        <v>2</v>
      </c>
      <c r="D254" s="123">
        <v>2017</v>
      </c>
      <c r="E254" s="123">
        <v>16000</v>
      </c>
      <c r="F254" s="123"/>
      <c r="G254" s="123">
        <v>16000</v>
      </c>
      <c r="H254" s="123" t="s">
        <v>199</v>
      </c>
      <c r="I254" s="128"/>
      <c r="J254" s="126"/>
    </row>
    <row r="255" spans="1:10">
      <c r="A255" s="116"/>
      <c r="B255" s="122" t="s">
        <v>200</v>
      </c>
      <c r="C255" s="123">
        <v>1</v>
      </c>
      <c r="D255" s="123">
        <v>2017</v>
      </c>
      <c r="E255" s="123">
        <v>9000</v>
      </c>
      <c r="F255" s="123"/>
      <c r="G255" s="123">
        <v>9000</v>
      </c>
      <c r="H255" s="123">
        <v>101480234</v>
      </c>
      <c r="I255" s="128"/>
      <c r="J255" s="126"/>
    </row>
    <row r="256" ht="18.75" customHeight="1" spans="1:10">
      <c r="A256" s="116"/>
      <c r="B256" s="122" t="s">
        <v>201</v>
      </c>
      <c r="C256" s="123">
        <v>1</v>
      </c>
      <c r="D256" s="123">
        <v>2017</v>
      </c>
      <c r="E256" s="123">
        <v>7350</v>
      </c>
      <c r="F256" s="123"/>
      <c r="G256" s="123">
        <v>7350</v>
      </c>
      <c r="H256" s="123">
        <v>101480235</v>
      </c>
      <c r="I256" s="128"/>
      <c r="J256" s="126"/>
    </row>
    <row r="257" spans="1:10">
      <c r="A257" s="116"/>
      <c r="B257" s="122" t="s">
        <v>202</v>
      </c>
      <c r="C257" s="123">
        <v>1</v>
      </c>
      <c r="D257" s="123">
        <v>1975</v>
      </c>
      <c r="E257" s="123">
        <v>420</v>
      </c>
      <c r="F257" s="123"/>
      <c r="G257" s="123">
        <v>420</v>
      </c>
      <c r="H257" s="123">
        <v>101410091</v>
      </c>
      <c r="I257" s="128"/>
      <c r="J257" s="126"/>
    </row>
    <row r="258" spans="1:10">
      <c r="A258" s="116"/>
      <c r="B258" s="122" t="s">
        <v>203</v>
      </c>
      <c r="C258" s="123">
        <v>1</v>
      </c>
      <c r="D258" s="123">
        <v>1973</v>
      </c>
      <c r="E258" s="123">
        <v>421</v>
      </c>
      <c r="F258" s="123"/>
      <c r="G258" s="123">
        <v>421</v>
      </c>
      <c r="H258" s="123">
        <v>101410092</v>
      </c>
      <c r="I258" s="128"/>
      <c r="J258" s="126"/>
    </row>
    <row r="259" ht="18" customHeight="1" spans="1:10">
      <c r="A259" s="116"/>
      <c r="B259" s="122" t="s">
        <v>204</v>
      </c>
      <c r="C259" s="123">
        <v>1</v>
      </c>
      <c r="D259" s="123">
        <v>1977</v>
      </c>
      <c r="E259" s="123">
        <v>134</v>
      </c>
      <c r="F259" s="123"/>
      <c r="G259" s="123">
        <v>134</v>
      </c>
      <c r="H259" s="123">
        <v>101410093</v>
      </c>
      <c r="I259" s="128"/>
      <c r="J259" s="126"/>
    </row>
    <row r="260" spans="1:10">
      <c r="A260" s="116"/>
      <c r="B260" s="122" t="s">
        <v>205</v>
      </c>
      <c r="C260" s="123">
        <v>1</v>
      </c>
      <c r="D260" s="123">
        <v>1977</v>
      </c>
      <c r="E260" s="123">
        <v>175</v>
      </c>
      <c r="F260" s="123"/>
      <c r="G260" s="123">
        <v>175</v>
      </c>
      <c r="H260" s="123">
        <v>101410094</v>
      </c>
      <c r="I260" s="128"/>
      <c r="J260" s="126"/>
    </row>
    <row r="261" spans="1:10">
      <c r="A261" s="116"/>
      <c r="B261" s="122" t="s">
        <v>206</v>
      </c>
      <c r="C261" s="123">
        <v>1</v>
      </c>
      <c r="D261" s="123">
        <v>1978</v>
      </c>
      <c r="E261" s="123">
        <v>269</v>
      </c>
      <c r="F261" s="123"/>
      <c r="G261" s="123">
        <v>269</v>
      </c>
      <c r="H261" s="123">
        <v>101410095</v>
      </c>
      <c r="I261" s="128"/>
      <c r="J261" s="126"/>
    </row>
    <row r="262" spans="1:10">
      <c r="A262" s="116"/>
      <c r="B262" s="122" t="s">
        <v>206</v>
      </c>
      <c r="C262" s="123">
        <v>1</v>
      </c>
      <c r="D262" s="123">
        <v>1988</v>
      </c>
      <c r="E262" s="123">
        <v>420</v>
      </c>
      <c r="F262" s="123"/>
      <c r="G262" s="123">
        <v>420</v>
      </c>
      <c r="H262" s="123">
        <v>101410096</v>
      </c>
      <c r="I262" s="128"/>
      <c r="J262" s="126"/>
    </row>
    <row r="263" spans="1:10">
      <c r="A263" s="116"/>
      <c r="B263" s="122" t="s">
        <v>207</v>
      </c>
      <c r="C263" s="123">
        <v>1</v>
      </c>
      <c r="D263" s="123">
        <v>2006</v>
      </c>
      <c r="E263" s="123">
        <v>1760</v>
      </c>
      <c r="F263" s="123"/>
      <c r="G263" s="123">
        <v>1760</v>
      </c>
      <c r="H263" s="123">
        <v>101480229</v>
      </c>
      <c r="I263" s="128"/>
      <c r="J263" s="126"/>
    </row>
    <row r="264" spans="1:10">
      <c r="A264" s="116"/>
      <c r="B264" s="122" t="s">
        <v>208</v>
      </c>
      <c r="C264" s="123">
        <v>1</v>
      </c>
      <c r="D264" s="123">
        <v>2013</v>
      </c>
      <c r="E264" s="123">
        <v>1200</v>
      </c>
      <c r="F264" s="123"/>
      <c r="G264" s="123">
        <v>1200</v>
      </c>
      <c r="H264" s="123">
        <v>101480230</v>
      </c>
      <c r="I264" s="128"/>
      <c r="J264" s="126"/>
    </row>
    <row r="265" spans="1:10">
      <c r="A265" s="116"/>
      <c r="B265" s="122" t="s">
        <v>209</v>
      </c>
      <c r="C265" s="123">
        <v>1</v>
      </c>
      <c r="D265" s="123">
        <v>2013</v>
      </c>
      <c r="E265" s="123">
        <v>1700</v>
      </c>
      <c r="F265" s="123"/>
      <c r="G265" s="123">
        <v>1700</v>
      </c>
      <c r="H265" s="123">
        <v>101480231</v>
      </c>
      <c r="I265" s="128"/>
      <c r="J265" s="126"/>
    </row>
    <row r="266" spans="1:10">
      <c r="A266" s="116"/>
      <c r="B266" s="122" t="s">
        <v>59</v>
      </c>
      <c r="C266" s="123">
        <v>1</v>
      </c>
      <c r="D266" s="123">
        <v>2014</v>
      </c>
      <c r="E266" s="123">
        <v>3800</v>
      </c>
      <c r="F266" s="123"/>
      <c r="G266" s="123">
        <v>3800</v>
      </c>
      <c r="H266" s="123">
        <v>101460126</v>
      </c>
      <c r="I266" s="128"/>
      <c r="J266" s="126"/>
    </row>
    <row r="267" spans="1:10">
      <c r="A267" s="116"/>
      <c r="B267" s="122" t="s">
        <v>163</v>
      </c>
      <c r="C267" s="123">
        <v>13</v>
      </c>
      <c r="D267" s="123">
        <v>2016</v>
      </c>
      <c r="E267" s="123">
        <v>166084</v>
      </c>
      <c r="F267" s="123"/>
      <c r="G267" s="123">
        <v>166084</v>
      </c>
      <c r="H267" s="123" t="s">
        <v>210</v>
      </c>
      <c r="I267" s="128"/>
      <c r="J267" s="126"/>
    </row>
    <row r="268" spans="1:10">
      <c r="A268" s="116"/>
      <c r="B268" s="122" t="s">
        <v>211</v>
      </c>
      <c r="C268" s="123">
        <v>1</v>
      </c>
      <c r="D268" s="123">
        <v>2017</v>
      </c>
      <c r="E268" s="123">
        <v>8000</v>
      </c>
      <c r="F268" s="123"/>
      <c r="G268" s="123">
        <v>8000</v>
      </c>
      <c r="H268" s="123">
        <v>101480206</v>
      </c>
      <c r="I268" s="128"/>
      <c r="J268" s="126"/>
    </row>
    <row r="269" spans="1:10">
      <c r="A269" s="116"/>
      <c r="B269" s="122" t="s">
        <v>148</v>
      </c>
      <c r="C269" s="123">
        <v>1</v>
      </c>
      <c r="D269" s="123">
        <v>2013</v>
      </c>
      <c r="E269" s="123">
        <v>3500</v>
      </c>
      <c r="F269" s="123"/>
      <c r="G269" s="123">
        <v>3500</v>
      </c>
      <c r="H269" s="123">
        <v>101480207</v>
      </c>
      <c r="I269" s="128"/>
      <c r="J269" s="126"/>
    </row>
    <row r="270" spans="1:10">
      <c r="A270" s="116"/>
      <c r="B270" s="122" t="s">
        <v>29</v>
      </c>
      <c r="C270" s="123">
        <v>1</v>
      </c>
      <c r="D270" s="123">
        <v>2019</v>
      </c>
      <c r="E270" s="123">
        <v>9500</v>
      </c>
      <c r="F270" s="123"/>
      <c r="G270" s="123">
        <v>9500</v>
      </c>
      <c r="H270" s="123">
        <v>101460120</v>
      </c>
      <c r="I270" s="128"/>
      <c r="J270" s="126"/>
    </row>
    <row r="271" spans="1:10">
      <c r="A271" s="116"/>
      <c r="B271" s="122" t="s">
        <v>212</v>
      </c>
      <c r="C271" s="123">
        <v>10</v>
      </c>
      <c r="D271" s="123">
        <v>2016</v>
      </c>
      <c r="E271" s="123">
        <v>31000</v>
      </c>
      <c r="F271" s="123"/>
      <c r="G271" s="123">
        <v>31000</v>
      </c>
      <c r="H271" s="123" t="s">
        <v>213</v>
      </c>
      <c r="I271" s="128"/>
      <c r="J271" s="126"/>
    </row>
    <row r="272" ht="15.75" customHeight="1" spans="1:10">
      <c r="A272" s="116"/>
      <c r="B272" s="122" t="s">
        <v>214</v>
      </c>
      <c r="C272" s="123">
        <v>2</v>
      </c>
      <c r="D272" s="123">
        <v>2016</v>
      </c>
      <c r="E272" s="123">
        <v>12000</v>
      </c>
      <c r="F272" s="123"/>
      <c r="G272" s="123">
        <v>12000</v>
      </c>
      <c r="H272" s="123" t="s">
        <v>215</v>
      </c>
      <c r="I272" s="128"/>
      <c r="J272" s="126"/>
    </row>
    <row r="273" spans="1:10">
      <c r="A273" s="116"/>
      <c r="B273" s="122" t="s">
        <v>216</v>
      </c>
      <c r="C273" s="123">
        <v>6</v>
      </c>
      <c r="D273" s="123">
        <v>1977</v>
      </c>
      <c r="E273" s="123">
        <v>1025</v>
      </c>
      <c r="F273" s="123"/>
      <c r="G273" s="123">
        <v>1025</v>
      </c>
      <c r="H273" s="123" t="s">
        <v>217</v>
      </c>
      <c r="I273" s="128"/>
      <c r="J273" s="126"/>
    </row>
    <row r="274" spans="1:10">
      <c r="A274" s="116"/>
      <c r="B274" s="122" t="s">
        <v>216</v>
      </c>
      <c r="C274" s="123">
        <v>2</v>
      </c>
      <c r="D274" s="123">
        <v>1977</v>
      </c>
      <c r="E274" s="123">
        <v>340</v>
      </c>
      <c r="F274" s="123"/>
      <c r="G274" s="123">
        <v>340</v>
      </c>
      <c r="H274" s="123" t="s">
        <v>218</v>
      </c>
      <c r="I274" s="128"/>
      <c r="J274" s="126"/>
    </row>
    <row r="275" spans="1:10">
      <c r="A275" s="116"/>
      <c r="B275" s="122" t="s">
        <v>219</v>
      </c>
      <c r="C275" s="123">
        <v>1</v>
      </c>
      <c r="D275" s="123">
        <v>1977</v>
      </c>
      <c r="E275" s="123">
        <v>204</v>
      </c>
      <c r="F275" s="123"/>
      <c r="G275" s="123">
        <v>204</v>
      </c>
      <c r="H275" s="123">
        <v>101480246</v>
      </c>
      <c r="I275" s="128"/>
      <c r="J275" s="126"/>
    </row>
    <row r="276" spans="1:10">
      <c r="A276" s="116"/>
      <c r="B276" s="122" t="s">
        <v>220</v>
      </c>
      <c r="C276" s="123">
        <v>1</v>
      </c>
      <c r="D276" s="123">
        <v>1977</v>
      </c>
      <c r="E276" s="123">
        <v>223</v>
      </c>
      <c r="F276" s="123"/>
      <c r="G276" s="123">
        <v>223</v>
      </c>
      <c r="H276" s="123">
        <v>101480247</v>
      </c>
      <c r="I276" s="128"/>
      <c r="J276" s="126"/>
    </row>
    <row r="277" ht="13.5" customHeight="1" spans="1:10">
      <c r="A277" s="116"/>
      <c r="B277" s="122" t="s">
        <v>220</v>
      </c>
      <c r="C277" s="123">
        <v>1</v>
      </c>
      <c r="D277" s="123">
        <v>1977</v>
      </c>
      <c r="E277" s="123">
        <v>156</v>
      </c>
      <c r="F277" s="123"/>
      <c r="G277" s="123">
        <v>156</v>
      </c>
      <c r="H277" s="123">
        <v>101480248</v>
      </c>
      <c r="I277" s="128"/>
      <c r="J277" s="126"/>
    </row>
    <row r="278" ht="15.75" customHeight="1" spans="1:10">
      <c r="A278" s="116"/>
      <c r="B278" s="122" t="s">
        <v>150</v>
      </c>
      <c r="C278" s="123">
        <v>1</v>
      </c>
      <c r="D278" s="123">
        <v>2005</v>
      </c>
      <c r="E278" s="123">
        <v>1542</v>
      </c>
      <c r="F278" s="123"/>
      <c r="G278" s="123">
        <v>1542</v>
      </c>
      <c r="H278" s="123">
        <v>101480250</v>
      </c>
      <c r="I278" s="128"/>
      <c r="J278" s="126"/>
    </row>
    <row r="279" ht="20.25" customHeight="1" spans="1:10">
      <c r="A279" s="116"/>
      <c r="B279" s="122" t="s">
        <v>221</v>
      </c>
      <c r="C279" s="123">
        <v>1</v>
      </c>
      <c r="D279" s="123">
        <v>1993</v>
      </c>
      <c r="E279" s="123">
        <v>449</v>
      </c>
      <c r="F279" s="123"/>
      <c r="G279" s="123">
        <v>449</v>
      </c>
      <c r="H279" s="123">
        <v>101480249</v>
      </c>
      <c r="I279" s="128"/>
      <c r="J279" s="126"/>
    </row>
    <row r="280" ht="18" customHeight="1" spans="1:10">
      <c r="A280" s="116"/>
      <c r="B280" s="122" t="s">
        <v>222</v>
      </c>
      <c r="C280" s="123">
        <v>1</v>
      </c>
      <c r="D280" s="123">
        <v>2014</v>
      </c>
      <c r="E280" s="123">
        <v>9082</v>
      </c>
      <c r="F280" s="123"/>
      <c r="G280" s="123">
        <v>9082</v>
      </c>
      <c r="H280" s="123">
        <v>101480251</v>
      </c>
      <c r="I280" s="128"/>
      <c r="J280" s="126"/>
    </row>
    <row r="281" spans="1:10">
      <c r="A281" s="116"/>
      <c r="B281" s="122" t="s">
        <v>223</v>
      </c>
      <c r="C281" s="123">
        <v>1</v>
      </c>
      <c r="D281" s="123">
        <v>2007</v>
      </c>
      <c r="E281" s="123">
        <v>1360</v>
      </c>
      <c r="F281" s="123"/>
      <c r="G281" s="123">
        <v>1360</v>
      </c>
      <c r="H281" s="123">
        <v>101480252</v>
      </c>
      <c r="I281" s="128"/>
      <c r="J281" s="126"/>
    </row>
    <row r="282" spans="1:10">
      <c r="A282" s="116"/>
      <c r="B282" s="122" t="s">
        <v>224</v>
      </c>
      <c r="C282" s="123">
        <v>1</v>
      </c>
      <c r="D282" s="123">
        <v>2019</v>
      </c>
      <c r="E282" s="123">
        <v>19599</v>
      </c>
      <c r="F282" s="123"/>
      <c r="G282" s="123">
        <v>19599</v>
      </c>
      <c r="H282" s="123">
        <v>101480253</v>
      </c>
      <c r="I282" s="128"/>
      <c r="J282" s="126"/>
    </row>
    <row r="283" spans="1:10">
      <c r="A283" s="116"/>
      <c r="B283" s="122" t="s">
        <v>225</v>
      </c>
      <c r="C283" s="123">
        <v>1</v>
      </c>
      <c r="D283" s="123">
        <v>2019</v>
      </c>
      <c r="E283" s="123">
        <v>21747</v>
      </c>
      <c r="F283" s="123"/>
      <c r="G283" s="123">
        <v>21747</v>
      </c>
      <c r="H283" s="123">
        <v>101480254</v>
      </c>
      <c r="I283" s="128"/>
      <c r="J283" s="126"/>
    </row>
    <row r="284" spans="1:10">
      <c r="A284" s="116"/>
      <c r="B284" s="122" t="s">
        <v>226</v>
      </c>
      <c r="C284" s="123">
        <v>1</v>
      </c>
      <c r="D284" s="123">
        <v>2003</v>
      </c>
      <c r="E284" s="123">
        <v>3878</v>
      </c>
      <c r="F284" s="123"/>
      <c r="G284" s="123">
        <v>3878</v>
      </c>
      <c r="H284" s="123">
        <v>101460124</v>
      </c>
      <c r="I284" s="128"/>
      <c r="J284" s="126"/>
    </row>
    <row r="285" ht="30" spans="1:10">
      <c r="A285" s="116"/>
      <c r="B285" s="122" t="s">
        <v>227</v>
      </c>
      <c r="C285" s="123">
        <v>1</v>
      </c>
      <c r="D285" s="123">
        <v>2018</v>
      </c>
      <c r="E285" s="123">
        <v>121300</v>
      </c>
      <c r="F285" s="123"/>
      <c r="G285" s="123">
        <v>121300</v>
      </c>
      <c r="H285" s="123">
        <v>101460125</v>
      </c>
      <c r="I285" s="128"/>
      <c r="J285" s="126"/>
    </row>
    <row r="286" spans="1:10">
      <c r="A286" s="116"/>
      <c r="B286" s="122" t="s">
        <v>168</v>
      </c>
      <c r="C286" s="123">
        <v>1</v>
      </c>
      <c r="D286" s="123">
        <v>2018</v>
      </c>
      <c r="E286" s="123">
        <v>7910</v>
      </c>
      <c r="F286" s="123"/>
      <c r="G286" s="123">
        <v>7910</v>
      </c>
      <c r="H286" s="123">
        <v>101480258</v>
      </c>
      <c r="I286" s="128"/>
      <c r="J286" s="126"/>
    </row>
    <row r="287" spans="1:10">
      <c r="A287" s="116"/>
      <c r="B287" s="122" t="s">
        <v>228</v>
      </c>
      <c r="C287" s="123">
        <v>1</v>
      </c>
      <c r="D287" s="123">
        <v>2018</v>
      </c>
      <c r="E287" s="123">
        <v>8750</v>
      </c>
      <c r="F287" s="123"/>
      <c r="G287" s="123">
        <v>8750</v>
      </c>
      <c r="H287" s="123">
        <v>101460151</v>
      </c>
      <c r="I287" s="128"/>
      <c r="J287" s="126"/>
    </row>
    <row r="288" spans="1:10">
      <c r="A288" s="116"/>
      <c r="B288" s="122" t="s">
        <v>229</v>
      </c>
      <c r="C288" s="123">
        <v>1</v>
      </c>
      <c r="D288" s="123">
        <v>2016</v>
      </c>
      <c r="E288" s="123">
        <v>7935</v>
      </c>
      <c r="F288" s="123"/>
      <c r="G288" s="123">
        <v>7935</v>
      </c>
      <c r="H288" s="123">
        <v>101480213</v>
      </c>
      <c r="I288" s="128"/>
      <c r="J288" s="126"/>
    </row>
    <row r="289" spans="1:10">
      <c r="A289" s="116"/>
      <c r="B289" s="122" t="s">
        <v>228</v>
      </c>
      <c r="C289" s="123">
        <v>1</v>
      </c>
      <c r="D289" s="123">
        <v>2018</v>
      </c>
      <c r="E289" s="123">
        <v>8750</v>
      </c>
      <c r="F289" s="123"/>
      <c r="G289" s="123">
        <v>8750</v>
      </c>
      <c r="H289" s="123">
        <v>101460123</v>
      </c>
      <c r="I289" s="128"/>
      <c r="J289" s="126"/>
    </row>
    <row r="290" spans="1:10">
      <c r="A290" s="116"/>
      <c r="B290" s="122" t="s">
        <v>168</v>
      </c>
      <c r="C290" s="123">
        <v>1</v>
      </c>
      <c r="D290" s="123">
        <v>2018</v>
      </c>
      <c r="E290" s="123">
        <v>7330</v>
      </c>
      <c r="F290" s="123"/>
      <c r="G290" s="123">
        <v>7330</v>
      </c>
      <c r="H290" s="123">
        <v>101480214</v>
      </c>
      <c r="I290" s="128"/>
      <c r="J290" s="126"/>
    </row>
    <row r="291" spans="1:10">
      <c r="A291" s="116"/>
      <c r="B291" s="122" t="s">
        <v>167</v>
      </c>
      <c r="C291" s="123">
        <v>1</v>
      </c>
      <c r="D291" s="123">
        <v>2019</v>
      </c>
      <c r="E291" s="123">
        <v>6500</v>
      </c>
      <c r="F291" s="123"/>
      <c r="G291" s="123">
        <v>6500</v>
      </c>
      <c r="H291" s="123">
        <v>101480208</v>
      </c>
      <c r="I291" s="128"/>
      <c r="J291" s="126"/>
    </row>
    <row r="292" spans="1:10">
      <c r="A292" s="116"/>
      <c r="B292" s="122" t="s">
        <v>29</v>
      </c>
      <c r="C292" s="123">
        <v>1</v>
      </c>
      <c r="D292" s="123">
        <v>2019</v>
      </c>
      <c r="E292" s="123">
        <v>10000</v>
      </c>
      <c r="F292" s="123"/>
      <c r="G292" s="123">
        <v>10000</v>
      </c>
      <c r="H292" s="123">
        <v>101460121</v>
      </c>
      <c r="I292" s="128"/>
      <c r="J292" s="126"/>
    </row>
    <row r="293" spans="1:10">
      <c r="A293" s="116"/>
      <c r="B293" s="122" t="s">
        <v>230</v>
      </c>
      <c r="C293" s="123">
        <v>1</v>
      </c>
      <c r="D293" s="123">
        <v>2019</v>
      </c>
      <c r="E293" s="123">
        <v>116166</v>
      </c>
      <c r="F293" s="123"/>
      <c r="G293" s="123">
        <v>116166</v>
      </c>
      <c r="H293" s="123">
        <v>101480216</v>
      </c>
      <c r="I293" s="128"/>
      <c r="J293" s="126"/>
    </row>
    <row r="294" spans="1:10">
      <c r="A294" s="116"/>
      <c r="B294" s="122" t="s">
        <v>231</v>
      </c>
      <c r="C294" s="123">
        <v>2</v>
      </c>
      <c r="D294" s="123">
        <v>2019</v>
      </c>
      <c r="E294" s="123">
        <v>41906</v>
      </c>
      <c r="F294" s="123"/>
      <c r="G294" s="123">
        <v>41906</v>
      </c>
      <c r="H294" s="123" t="s">
        <v>232</v>
      </c>
      <c r="I294" s="128"/>
      <c r="J294" s="126"/>
    </row>
    <row r="295" spans="1:10">
      <c r="A295" s="116"/>
      <c r="B295" s="122"/>
      <c r="C295" s="123"/>
      <c r="D295" s="123"/>
      <c r="E295" s="123"/>
      <c r="F295" s="123"/>
      <c r="G295" s="123"/>
      <c r="H295" s="123"/>
      <c r="I295" s="128"/>
      <c r="J295" s="126"/>
    </row>
    <row r="296" spans="1:10">
      <c r="A296" s="116"/>
      <c r="B296" s="122" t="s">
        <v>233</v>
      </c>
      <c r="C296" s="123">
        <v>2</v>
      </c>
      <c r="D296" s="123">
        <v>2019</v>
      </c>
      <c r="E296" s="123">
        <v>215410</v>
      </c>
      <c r="F296" s="129"/>
      <c r="G296" s="123">
        <v>215410</v>
      </c>
      <c r="H296" s="123" t="s">
        <v>234</v>
      </c>
      <c r="I296" s="128"/>
      <c r="J296" s="126"/>
    </row>
    <row r="297" spans="1:10">
      <c r="A297" s="116"/>
      <c r="B297" s="122"/>
      <c r="C297" s="123"/>
      <c r="D297" s="123"/>
      <c r="E297" s="123"/>
      <c r="F297" s="129"/>
      <c r="G297" s="123"/>
      <c r="H297" s="123"/>
      <c r="I297" s="128"/>
      <c r="J297" s="126"/>
    </row>
    <row r="298" spans="1:10">
      <c r="A298" s="116"/>
      <c r="B298" s="122" t="s">
        <v>29</v>
      </c>
      <c r="C298" s="123">
        <v>1</v>
      </c>
      <c r="D298" s="123">
        <v>2019</v>
      </c>
      <c r="E298" s="123">
        <v>10000</v>
      </c>
      <c r="F298" s="123"/>
      <c r="G298" s="123">
        <v>10000</v>
      </c>
      <c r="H298" s="123">
        <v>101460127</v>
      </c>
      <c r="I298" s="128"/>
      <c r="J298" s="126"/>
    </row>
    <row r="299" spans="1:10">
      <c r="A299" s="116"/>
      <c r="B299" s="122" t="s">
        <v>172</v>
      </c>
      <c r="C299" s="123">
        <v>1</v>
      </c>
      <c r="D299" s="123">
        <v>2022</v>
      </c>
      <c r="E299" s="123">
        <v>5462.46</v>
      </c>
      <c r="F299" s="123"/>
      <c r="G299" s="123">
        <v>5462.46</v>
      </c>
      <c r="H299" s="123">
        <v>1014400007</v>
      </c>
      <c r="I299" s="128"/>
      <c r="J299" s="126"/>
    </row>
    <row r="300" ht="15.75" customHeight="1" spans="1:10">
      <c r="A300" s="116"/>
      <c r="B300" s="122" t="s">
        <v>148</v>
      </c>
      <c r="C300" s="123">
        <v>1</v>
      </c>
      <c r="D300" s="123">
        <v>2019</v>
      </c>
      <c r="E300" s="123">
        <v>15767</v>
      </c>
      <c r="F300" s="123"/>
      <c r="G300" s="123">
        <v>15767</v>
      </c>
      <c r="H300" s="123">
        <v>101480209</v>
      </c>
      <c r="I300" s="128"/>
      <c r="J300" s="126"/>
    </row>
    <row r="301" spans="1:10">
      <c r="A301" s="116"/>
      <c r="B301" s="122" t="s">
        <v>235</v>
      </c>
      <c r="C301" s="123">
        <v>1</v>
      </c>
      <c r="D301" s="123">
        <v>2020</v>
      </c>
      <c r="E301" s="123">
        <v>20833</v>
      </c>
      <c r="F301" s="123"/>
      <c r="G301" s="123">
        <v>20833</v>
      </c>
      <c r="H301" s="123">
        <v>101480255</v>
      </c>
      <c r="I301" s="128"/>
      <c r="J301" s="126"/>
    </row>
    <row r="302" ht="15.75" customHeight="1" spans="1:10">
      <c r="A302" s="116"/>
      <c r="B302" s="122" t="s">
        <v>171</v>
      </c>
      <c r="C302" s="123">
        <v>1</v>
      </c>
      <c r="D302" s="123">
        <v>2020</v>
      </c>
      <c r="E302" s="123">
        <v>15855</v>
      </c>
      <c r="F302" s="123"/>
      <c r="G302" s="123">
        <v>15855</v>
      </c>
      <c r="H302" s="123">
        <v>101460152</v>
      </c>
      <c r="I302" s="128"/>
      <c r="J302" s="126"/>
    </row>
    <row r="303" spans="1:10">
      <c r="A303" s="116"/>
      <c r="B303" s="122" t="s">
        <v>236</v>
      </c>
      <c r="C303" s="123">
        <v>1</v>
      </c>
      <c r="D303" s="123">
        <v>2020</v>
      </c>
      <c r="E303" s="123">
        <v>6990</v>
      </c>
      <c r="F303" s="123"/>
      <c r="G303" s="123">
        <v>6990</v>
      </c>
      <c r="H303" s="123">
        <v>101460153</v>
      </c>
      <c r="I303" s="128"/>
      <c r="J303" s="126"/>
    </row>
    <row r="304" spans="1:10">
      <c r="A304" s="116"/>
      <c r="B304" s="122" t="s">
        <v>237</v>
      </c>
      <c r="C304" s="123">
        <v>1</v>
      </c>
      <c r="D304" s="123">
        <v>2020</v>
      </c>
      <c r="E304" s="123">
        <v>9720</v>
      </c>
      <c r="F304" s="123"/>
      <c r="G304" s="123">
        <v>9720</v>
      </c>
      <c r="H304" s="123">
        <v>101480260</v>
      </c>
      <c r="I304" s="128"/>
      <c r="J304" s="126"/>
    </row>
    <row r="305" spans="1:10">
      <c r="A305" s="116"/>
      <c r="B305" s="122" t="s">
        <v>171</v>
      </c>
      <c r="C305" s="123">
        <v>1</v>
      </c>
      <c r="D305" s="123">
        <v>2020</v>
      </c>
      <c r="E305" s="123">
        <v>15855</v>
      </c>
      <c r="F305" s="123"/>
      <c r="G305" s="123">
        <v>15855</v>
      </c>
      <c r="H305" s="123">
        <v>101460128</v>
      </c>
      <c r="I305" s="128"/>
      <c r="J305" s="126"/>
    </row>
    <row r="306" spans="1:10">
      <c r="A306" s="116"/>
      <c r="B306" s="122" t="s">
        <v>237</v>
      </c>
      <c r="C306" s="123">
        <v>1</v>
      </c>
      <c r="D306" s="123">
        <v>2020</v>
      </c>
      <c r="E306" s="123">
        <v>9720</v>
      </c>
      <c r="F306" s="123"/>
      <c r="G306" s="123">
        <v>9720</v>
      </c>
      <c r="H306" s="123">
        <v>101480245</v>
      </c>
      <c r="I306" s="128"/>
      <c r="J306" s="126"/>
    </row>
    <row r="307" ht="30" spans="1:10">
      <c r="A307" s="116"/>
      <c r="B307" s="122" t="s">
        <v>238</v>
      </c>
      <c r="C307" s="123">
        <v>8</v>
      </c>
      <c r="D307" s="123">
        <v>2021</v>
      </c>
      <c r="E307" s="123">
        <v>165733.33</v>
      </c>
      <c r="F307" s="123"/>
      <c r="G307" s="123">
        <v>165733.33</v>
      </c>
      <c r="H307" s="123" t="s">
        <v>239</v>
      </c>
      <c r="I307" s="128"/>
      <c r="J307" s="126"/>
    </row>
    <row r="308" ht="30" spans="1:10">
      <c r="A308" s="116"/>
      <c r="B308" s="122" t="s">
        <v>240</v>
      </c>
      <c r="C308" s="123">
        <v>1</v>
      </c>
      <c r="D308" s="123">
        <v>2021</v>
      </c>
      <c r="E308" s="123">
        <v>8200</v>
      </c>
      <c r="F308" s="123"/>
      <c r="G308" s="123">
        <v>8200</v>
      </c>
      <c r="H308" s="123">
        <v>1014312803</v>
      </c>
      <c r="I308" s="128"/>
      <c r="J308" s="126"/>
    </row>
    <row r="309" spans="1:10">
      <c r="A309" s="116"/>
      <c r="B309" s="122" t="s">
        <v>241</v>
      </c>
      <c r="C309" s="123">
        <v>1</v>
      </c>
      <c r="D309" s="123">
        <v>2021</v>
      </c>
      <c r="E309" s="123">
        <v>6500</v>
      </c>
      <c r="F309" s="123"/>
      <c r="G309" s="123">
        <v>6500</v>
      </c>
      <c r="H309" s="123">
        <v>101460240</v>
      </c>
      <c r="I309" s="128"/>
      <c r="J309" s="126"/>
    </row>
    <row r="310" spans="1:10">
      <c r="A310" s="116"/>
      <c r="B310" s="122" t="s">
        <v>242</v>
      </c>
      <c r="C310" s="123">
        <v>5</v>
      </c>
      <c r="D310" s="123">
        <v>2021</v>
      </c>
      <c r="E310" s="123">
        <v>96250</v>
      </c>
      <c r="F310" s="123"/>
      <c r="G310" s="123">
        <v>96250</v>
      </c>
      <c r="H310" s="123" t="s">
        <v>243</v>
      </c>
      <c r="I310" s="128"/>
      <c r="J310" s="126"/>
    </row>
    <row r="311" ht="30" spans="1:10">
      <c r="A311" s="116"/>
      <c r="B311" s="122" t="s">
        <v>244</v>
      </c>
      <c r="C311" s="123">
        <v>3</v>
      </c>
      <c r="D311" s="123">
        <v>2021</v>
      </c>
      <c r="E311" s="123">
        <v>57999.99</v>
      </c>
      <c r="F311" s="123"/>
      <c r="G311" s="123">
        <v>57999.99</v>
      </c>
      <c r="H311" s="123" t="s">
        <v>245</v>
      </c>
      <c r="I311" s="128"/>
      <c r="J311" s="126"/>
    </row>
    <row r="312" spans="1:10">
      <c r="A312" s="116"/>
      <c r="B312" s="122" t="s">
        <v>246</v>
      </c>
      <c r="C312" s="123">
        <v>3</v>
      </c>
      <c r="D312" s="123">
        <v>2022</v>
      </c>
      <c r="E312" s="123">
        <v>56097</v>
      </c>
      <c r="F312" s="123"/>
      <c r="G312" s="123">
        <v>56097</v>
      </c>
      <c r="H312" s="123" t="s">
        <v>247</v>
      </c>
      <c r="I312" s="128"/>
      <c r="J312" s="126"/>
    </row>
    <row r="313" spans="1:10">
      <c r="A313" s="116"/>
      <c r="B313" s="122" t="s">
        <v>181</v>
      </c>
      <c r="C313" s="123">
        <v>19</v>
      </c>
      <c r="D313" s="123">
        <v>2022</v>
      </c>
      <c r="E313" s="123">
        <v>393300</v>
      </c>
      <c r="F313" s="123"/>
      <c r="G313" s="123">
        <v>393300</v>
      </c>
      <c r="H313" s="123" t="s">
        <v>248</v>
      </c>
      <c r="I313" s="128"/>
      <c r="J313" s="126"/>
    </row>
    <row r="314" spans="1:10">
      <c r="A314" s="116"/>
      <c r="B314" s="122" t="s">
        <v>249</v>
      </c>
      <c r="C314" s="123">
        <v>1</v>
      </c>
      <c r="D314" s="123">
        <v>2021</v>
      </c>
      <c r="E314" s="123">
        <v>90173</v>
      </c>
      <c r="F314" s="123"/>
      <c r="G314" s="123">
        <v>90173</v>
      </c>
      <c r="H314" s="123">
        <v>101480218</v>
      </c>
      <c r="I314" s="128"/>
      <c r="J314" s="126"/>
    </row>
    <row r="315" spans="1:10">
      <c r="A315" s="116"/>
      <c r="B315" s="122" t="s">
        <v>250</v>
      </c>
      <c r="C315" s="123">
        <v>1</v>
      </c>
      <c r="D315" s="123">
        <v>2021</v>
      </c>
      <c r="E315" s="123">
        <v>105037</v>
      </c>
      <c r="F315" s="123"/>
      <c r="G315" s="123">
        <v>105037</v>
      </c>
      <c r="H315" s="123">
        <v>101480212</v>
      </c>
      <c r="I315" s="128"/>
      <c r="J315" s="126"/>
    </row>
    <row r="316" spans="1:10">
      <c r="A316" s="116"/>
      <c r="B316" s="122" t="s">
        <v>251</v>
      </c>
      <c r="C316" s="123">
        <v>1</v>
      </c>
      <c r="D316" s="123">
        <v>2021</v>
      </c>
      <c r="E316" s="123">
        <v>76675</v>
      </c>
      <c r="F316" s="123"/>
      <c r="G316" s="123">
        <v>76675</v>
      </c>
      <c r="H316" s="123">
        <v>1014312713</v>
      </c>
      <c r="I316" s="128"/>
      <c r="J316" s="126"/>
    </row>
    <row r="317" spans="1:10">
      <c r="A317" s="116"/>
      <c r="B317" s="122" t="s">
        <v>252</v>
      </c>
      <c r="C317" s="123">
        <v>7</v>
      </c>
      <c r="D317" s="123">
        <v>2021</v>
      </c>
      <c r="E317" s="123">
        <v>743750</v>
      </c>
      <c r="F317" s="123"/>
      <c r="G317" s="123">
        <v>743750</v>
      </c>
      <c r="H317" s="123" t="s">
        <v>253</v>
      </c>
      <c r="I317" s="128"/>
      <c r="J317" s="126"/>
    </row>
    <row r="318" spans="1:10">
      <c r="A318" s="116"/>
      <c r="B318" s="122" t="s">
        <v>254</v>
      </c>
      <c r="C318" s="123">
        <v>1</v>
      </c>
      <c r="D318" s="123">
        <v>2022</v>
      </c>
      <c r="E318" s="123">
        <v>146075</v>
      </c>
      <c r="F318" s="123"/>
      <c r="G318" s="123">
        <v>146075</v>
      </c>
      <c r="H318" s="123">
        <v>101410151</v>
      </c>
      <c r="I318" s="128"/>
      <c r="J318" s="126"/>
    </row>
    <row r="319" ht="30" spans="1:10">
      <c r="A319" s="116"/>
      <c r="B319" s="122" t="s">
        <v>255</v>
      </c>
      <c r="C319" s="123">
        <v>1</v>
      </c>
      <c r="D319" s="123">
        <v>2021</v>
      </c>
      <c r="E319" s="123">
        <v>166500</v>
      </c>
      <c r="F319" s="123"/>
      <c r="G319" s="123">
        <v>166500</v>
      </c>
      <c r="H319" s="123">
        <v>1014812723</v>
      </c>
      <c r="I319" s="128"/>
      <c r="J319" s="126"/>
    </row>
    <row r="320" spans="1:10">
      <c r="A320" s="116"/>
      <c r="B320" s="122" t="s">
        <v>256</v>
      </c>
      <c r="C320" s="123">
        <v>1</v>
      </c>
      <c r="D320" s="123">
        <v>1984</v>
      </c>
      <c r="E320" s="123">
        <v>2102</v>
      </c>
      <c r="F320" s="123"/>
      <c r="G320" s="123">
        <v>2102</v>
      </c>
      <c r="H320" s="123">
        <v>101410001</v>
      </c>
      <c r="I320" s="128"/>
      <c r="J320" s="126"/>
    </row>
    <row r="321" spans="1:10">
      <c r="A321" s="116"/>
      <c r="B321" s="122" t="s">
        <v>257</v>
      </c>
      <c r="C321" s="123">
        <v>1</v>
      </c>
      <c r="D321" s="123">
        <v>1990</v>
      </c>
      <c r="E321" s="123">
        <v>4765</v>
      </c>
      <c r="F321" s="123"/>
      <c r="G321" s="123">
        <v>4765</v>
      </c>
      <c r="H321" s="123">
        <v>1011480104</v>
      </c>
      <c r="I321" s="128"/>
      <c r="J321" s="126"/>
    </row>
    <row r="322" spans="1:10">
      <c r="A322" s="116"/>
      <c r="B322" s="122" t="s">
        <v>258</v>
      </c>
      <c r="C322" s="123">
        <v>6</v>
      </c>
      <c r="D322" s="123">
        <v>1987</v>
      </c>
      <c r="E322" s="123">
        <v>802</v>
      </c>
      <c r="F322" s="123"/>
      <c r="G322" s="123">
        <v>802</v>
      </c>
      <c r="H322" s="123" t="s">
        <v>259</v>
      </c>
      <c r="I322" s="128"/>
      <c r="J322" s="126"/>
    </row>
    <row r="323" ht="18.75" customHeight="1" spans="1:10">
      <c r="A323" s="116"/>
      <c r="B323" s="122" t="s">
        <v>260</v>
      </c>
      <c r="C323" s="123">
        <v>1</v>
      </c>
      <c r="D323" s="123">
        <v>1987</v>
      </c>
      <c r="E323" s="123">
        <v>412</v>
      </c>
      <c r="F323" s="123"/>
      <c r="G323" s="123">
        <v>412</v>
      </c>
      <c r="H323" s="123">
        <v>101480103</v>
      </c>
      <c r="I323" s="128"/>
      <c r="J323" s="126"/>
    </row>
    <row r="324" spans="1:10">
      <c r="A324" s="116"/>
      <c r="B324" s="122" t="s">
        <v>261</v>
      </c>
      <c r="C324" s="123">
        <v>1</v>
      </c>
      <c r="D324" s="123">
        <v>1990</v>
      </c>
      <c r="E324" s="123">
        <v>535</v>
      </c>
      <c r="F324" s="123"/>
      <c r="G324" s="123">
        <v>535</v>
      </c>
      <c r="H324" s="123">
        <v>101420001</v>
      </c>
      <c r="I324" s="128"/>
      <c r="J324" s="126"/>
    </row>
    <row r="325" spans="1:10">
      <c r="A325" s="116"/>
      <c r="B325" s="122" t="s">
        <v>262</v>
      </c>
      <c r="C325" s="123">
        <v>1</v>
      </c>
      <c r="D325" s="123">
        <v>1983</v>
      </c>
      <c r="E325" s="123">
        <v>347</v>
      </c>
      <c r="F325" s="123"/>
      <c r="G325" s="123">
        <v>347</v>
      </c>
      <c r="H325" s="123">
        <v>101420008</v>
      </c>
      <c r="I325" s="128"/>
      <c r="J325" s="126"/>
    </row>
    <row r="326" spans="1:10">
      <c r="A326" s="116"/>
      <c r="B326" s="122" t="s">
        <v>263</v>
      </c>
      <c r="C326" s="123">
        <v>1</v>
      </c>
      <c r="D326" s="123">
        <v>1986</v>
      </c>
      <c r="E326" s="123">
        <v>177</v>
      </c>
      <c r="F326" s="123"/>
      <c r="G326" s="123">
        <v>177</v>
      </c>
      <c r="H326" s="123">
        <v>101480106</v>
      </c>
      <c r="I326" s="128"/>
      <c r="J326" s="126"/>
    </row>
    <row r="327" spans="1:10">
      <c r="A327" s="116"/>
      <c r="B327" s="122" t="s">
        <v>264</v>
      </c>
      <c r="C327" s="123">
        <v>1</v>
      </c>
      <c r="D327" s="123">
        <v>1990</v>
      </c>
      <c r="E327" s="123">
        <v>1424</v>
      </c>
      <c r="F327" s="123"/>
      <c r="G327" s="123">
        <v>1424</v>
      </c>
      <c r="H327" s="123">
        <v>101480105</v>
      </c>
      <c r="I327" s="128"/>
      <c r="J327" s="126"/>
    </row>
    <row r="328" ht="15.75" customHeight="1" spans="1:10">
      <c r="A328" s="116"/>
      <c r="B328" s="122" t="s">
        <v>265</v>
      </c>
      <c r="C328" s="123">
        <v>1</v>
      </c>
      <c r="D328" s="123">
        <v>1963</v>
      </c>
      <c r="E328" s="123">
        <v>555</v>
      </c>
      <c r="F328" s="123"/>
      <c r="G328" s="123">
        <v>555</v>
      </c>
      <c r="H328" s="123">
        <v>101620163</v>
      </c>
      <c r="I328" s="128"/>
      <c r="J328" s="126"/>
    </row>
    <row r="329" spans="1:10">
      <c r="A329" s="116"/>
      <c r="B329" s="122" t="s">
        <v>266</v>
      </c>
      <c r="C329" s="123">
        <v>1</v>
      </c>
      <c r="D329" s="123">
        <v>1959</v>
      </c>
      <c r="E329" s="123">
        <v>435</v>
      </c>
      <c r="F329" s="123"/>
      <c r="G329" s="123">
        <v>435</v>
      </c>
      <c r="H329" s="123">
        <v>101620164</v>
      </c>
      <c r="I329" s="128"/>
      <c r="J329" s="126"/>
    </row>
    <row r="330" spans="1:10">
      <c r="A330" s="116"/>
      <c r="B330" s="122" t="s">
        <v>267</v>
      </c>
      <c r="C330" s="123">
        <v>1</v>
      </c>
      <c r="D330" s="123">
        <v>1975</v>
      </c>
      <c r="E330" s="123">
        <v>152</v>
      </c>
      <c r="F330" s="123"/>
      <c r="G330" s="123">
        <v>152</v>
      </c>
      <c r="H330" s="123">
        <v>101620165</v>
      </c>
      <c r="I330" s="128"/>
      <c r="J330" s="126"/>
    </row>
    <row r="331" spans="1:10">
      <c r="A331" s="116"/>
      <c r="B331" s="122" t="s">
        <v>157</v>
      </c>
      <c r="C331" s="123">
        <v>2</v>
      </c>
      <c r="D331" s="123">
        <v>1977</v>
      </c>
      <c r="E331" s="123">
        <v>237</v>
      </c>
      <c r="F331" s="123"/>
      <c r="G331" s="123">
        <v>237</v>
      </c>
      <c r="H331" s="123" t="s">
        <v>268</v>
      </c>
      <c r="I331" s="128"/>
      <c r="J331" s="126"/>
    </row>
    <row r="332" spans="1:10">
      <c r="A332" s="116"/>
      <c r="B332" s="122" t="s">
        <v>269</v>
      </c>
      <c r="C332" s="123">
        <v>2</v>
      </c>
      <c r="D332" s="123">
        <v>1977</v>
      </c>
      <c r="E332" s="123">
        <v>1042</v>
      </c>
      <c r="F332" s="123"/>
      <c r="G332" s="123">
        <v>1042</v>
      </c>
      <c r="H332" s="123" t="s">
        <v>270</v>
      </c>
      <c r="I332" s="128"/>
      <c r="J332" s="126"/>
    </row>
    <row r="333" spans="1:10">
      <c r="A333" s="116"/>
      <c r="B333" s="122" t="s">
        <v>271</v>
      </c>
      <c r="C333" s="123">
        <v>2</v>
      </c>
      <c r="D333" s="123">
        <v>1977</v>
      </c>
      <c r="E333" s="123">
        <v>259</v>
      </c>
      <c r="F333" s="123"/>
      <c r="G333" s="123">
        <v>259</v>
      </c>
      <c r="H333" s="123" t="s">
        <v>272</v>
      </c>
      <c r="I333" s="128"/>
      <c r="J333" s="126"/>
    </row>
    <row r="334" spans="1:10">
      <c r="A334" s="116"/>
      <c r="B334" s="122" t="s">
        <v>273</v>
      </c>
      <c r="C334" s="123">
        <v>1</v>
      </c>
      <c r="D334" s="123">
        <v>1977</v>
      </c>
      <c r="E334" s="123">
        <v>406</v>
      </c>
      <c r="F334" s="123"/>
      <c r="G334" s="123">
        <v>406</v>
      </c>
      <c r="H334" s="123">
        <v>101620172</v>
      </c>
      <c r="I334" s="128"/>
      <c r="J334" s="126"/>
    </row>
    <row r="335" spans="1:10">
      <c r="A335" s="116"/>
      <c r="B335" s="122" t="s">
        <v>274</v>
      </c>
      <c r="C335" s="123">
        <v>3</v>
      </c>
      <c r="D335" s="123">
        <v>1977</v>
      </c>
      <c r="E335" s="123">
        <v>450</v>
      </c>
      <c r="F335" s="123"/>
      <c r="G335" s="123">
        <v>450</v>
      </c>
      <c r="H335" s="123" t="s">
        <v>275</v>
      </c>
      <c r="I335" s="128"/>
      <c r="J335" s="126"/>
    </row>
    <row r="336" spans="1:10">
      <c r="A336" s="116"/>
      <c r="B336" s="122" t="s">
        <v>276</v>
      </c>
      <c r="C336" s="123">
        <v>1</v>
      </c>
      <c r="D336" s="123">
        <v>1977</v>
      </c>
      <c r="E336" s="123">
        <v>446</v>
      </c>
      <c r="F336" s="123"/>
      <c r="G336" s="123">
        <v>446</v>
      </c>
      <c r="H336" s="123">
        <v>101620176</v>
      </c>
      <c r="I336" s="128"/>
      <c r="J336" s="126"/>
    </row>
    <row r="337" ht="15.75" customHeight="1" spans="1:10">
      <c r="A337" s="116"/>
      <c r="B337" s="122" t="s">
        <v>269</v>
      </c>
      <c r="C337" s="123">
        <v>1</v>
      </c>
      <c r="D337" s="123">
        <v>1984</v>
      </c>
      <c r="E337" s="123">
        <v>833</v>
      </c>
      <c r="F337" s="123"/>
      <c r="G337" s="123">
        <v>833</v>
      </c>
      <c r="H337" s="123">
        <v>101620177</v>
      </c>
      <c r="I337" s="128"/>
      <c r="J337" s="126"/>
    </row>
    <row r="338" ht="15.75" customHeight="1" spans="1:10">
      <c r="A338" s="116"/>
      <c r="B338" s="122" t="s">
        <v>206</v>
      </c>
      <c r="C338" s="123">
        <v>1</v>
      </c>
      <c r="D338" s="123">
        <v>1978</v>
      </c>
      <c r="E338" s="123">
        <v>404</v>
      </c>
      <c r="F338" s="123"/>
      <c r="G338" s="123">
        <v>404</v>
      </c>
      <c r="H338" s="123">
        <v>101620181</v>
      </c>
      <c r="I338" s="128"/>
      <c r="J338" s="126"/>
    </row>
    <row r="339" ht="16.5" customHeight="1" spans="1:10">
      <c r="A339" s="116"/>
      <c r="B339" s="122" t="s">
        <v>277</v>
      </c>
      <c r="C339" s="123">
        <v>1</v>
      </c>
      <c r="D339" s="123">
        <v>1990</v>
      </c>
      <c r="E339" s="123">
        <v>425</v>
      </c>
      <c r="F339" s="123"/>
      <c r="G339" s="123">
        <v>425</v>
      </c>
      <c r="H339" s="123">
        <v>101630182</v>
      </c>
      <c r="I339" s="128"/>
      <c r="J339" s="126"/>
    </row>
    <row r="340" spans="1:10">
      <c r="A340" s="116"/>
      <c r="B340" s="122" t="s">
        <v>278</v>
      </c>
      <c r="C340" s="123">
        <v>6</v>
      </c>
      <c r="D340" s="123">
        <v>1977</v>
      </c>
      <c r="E340" s="123">
        <v>324</v>
      </c>
      <c r="F340" s="123"/>
      <c r="G340" s="123">
        <v>324</v>
      </c>
      <c r="H340" s="123" t="s">
        <v>279</v>
      </c>
      <c r="I340" s="128"/>
      <c r="J340" s="126"/>
    </row>
    <row r="341" ht="15.75" customHeight="1" spans="1:10">
      <c r="A341" s="116"/>
      <c r="B341" s="122" t="s">
        <v>280</v>
      </c>
      <c r="C341" s="123">
        <v>1</v>
      </c>
      <c r="D341" s="123">
        <v>2021</v>
      </c>
      <c r="E341" s="123">
        <v>149940</v>
      </c>
      <c r="F341" s="123"/>
      <c r="G341" s="123">
        <v>149940</v>
      </c>
      <c r="H341" s="123">
        <v>1016312832</v>
      </c>
      <c r="I341" s="128"/>
      <c r="J341" s="126"/>
    </row>
    <row r="342" spans="1:10">
      <c r="A342" s="116"/>
      <c r="B342" s="122" t="s">
        <v>281</v>
      </c>
      <c r="C342" s="123">
        <v>2</v>
      </c>
      <c r="D342" s="123">
        <v>2021</v>
      </c>
      <c r="E342" s="123">
        <v>15976</v>
      </c>
      <c r="F342" s="123"/>
      <c r="G342" s="123">
        <v>15976</v>
      </c>
      <c r="H342" s="123" t="s">
        <v>282</v>
      </c>
      <c r="I342" s="128"/>
      <c r="J342" s="126"/>
    </row>
    <row r="343" spans="1:10">
      <c r="A343" s="116"/>
      <c r="B343" s="122" t="s">
        <v>283</v>
      </c>
      <c r="C343" s="123">
        <v>1</v>
      </c>
      <c r="D343" s="123">
        <v>2021</v>
      </c>
      <c r="E343" s="123">
        <v>8916</v>
      </c>
      <c r="F343" s="123"/>
      <c r="G343" s="123">
        <v>8916</v>
      </c>
      <c r="H343" s="123">
        <v>1016312743</v>
      </c>
      <c r="I343" s="128"/>
      <c r="J343" s="126"/>
    </row>
    <row r="344" spans="1:10">
      <c r="A344" s="116"/>
      <c r="B344" s="122" t="s">
        <v>284</v>
      </c>
      <c r="C344" s="123">
        <v>1</v>
      </c>
      <c r="D344" s="123">
        <v>2021</v>
      </c>
      <c r="E344" s="123">
        <v>31967</v>
      </c>
      <c r="F344" s="123"/>
      <c r="G344" s="123">
        <v>31967</v>
      </c>
      <c r="H344" s="123">
        <v>1016312731</v>
      </c>
      <c r="I344" s="128"/>
      <c r="J344" s="126"/>
    </row>
    <row r="345" spans="1:10">
      <c r="A345" s="116"/>
      <c r="B345" s="122" t="s">
        <v>285</v>
      </c>
      <c r="C345" s="123">
        <v>1</v>
      </c>
      <c r="D345" s="123">
        <v>2021</v>
      </c>
      <c r="E345" s="123">
        <v>9167</v>
      </c>
      <c r="F345" s="123"/>
      <c r="G345" s="123">
        <v>9167</v>
      </c>
      <c r="H345" s="123">
        <v>1016312742</v>
      </c>
      <c r="I345" s="128"/>
      <c r="J345" s="126"/>
    </row>
    <row r="346" ht="17.25" customHeight="1" spans="1:10">
      <c r="A346" s="116"/>
      <c r="B346" s="122" t="s">
        <v>286</v>
      </c>
      <c r="C346" s="123">
        <v>1</v>
      </c>
      <c r="D346" s="123">
        <v>2021</v>
      </c>
      <c r="E346" s="123">
        <v>12000</v>
      </c>
      <c r="F346" s="123"/>
      <c r="G346" s="123">
        <v>12000</v>
      </c>
      <c r="H346" s="123">
        <v>1016312711</v>
      </c>
      <c r="I346" s="128"/>
      <c r="J346" s="126"/>
    </row>
    <row r="347" ht="30" spans="1:10">
      <c r="A347" s="116"/>
      <c r="B347" s="122" t="s">
        <v>287</v>
      </c>
      <c r="C347" s="123">
        <v>1</v>
      </c>
      <c r="D347" s="123">
        <v>2021</v>
      </c>
      <c r="E347" s="123">
        <v>6300</v>
      </c>
      <c r="F347" s="123"/>
      <c r="G347" s="123">
        <v>6300</v>
      </c>
      <c r="H347" s="123">
        <v>1016312715</v>
      </c>
      <c r="I347" s="128"/>
      <c r="J347" s="126"/>
    </row>
    <row r="348" ht="15.75" customHeight="1" spans="1:10">
      <c r="A348" s="116"/>
      <c r="B348" s="122" t="s">
        <v>288</v>
      </c>
      <c r="C348" s="123">
        <v>1</v>
      </c>
      <c r="D348" s="123">
        <v>2021</v>
      </c>
      <c r="E348" s="123">
        <v>7300</v>
      </c>
      <c r="F348" s="123"/>
      <c r="G348" s="123">
        <v>7300</v>
      </c>
      <c r="H348" s="123">
        <v>1016312714</v>
      </c>
      <c r="I348" s="128"/>
      <c r="J348" s="126"/>
    </row>
    <row r="349" ht="30" spans="1:10">
      <c r="A349" s="116"/>
      <c r="B349" s="122" t="s">
        <v>289</v>
      </c>
      <c r="C349" s="123">
        <v>6</v>
      </c>
      <c r="D349" s="123">
        <v>2021</v>
      </c>
      <c r="E349" s="123">
        <v>32502</v>
      </c>
      <c r="F349" s="123"/>
      <c r="G349" s="123">
        <v>32502</v>
      </c>
      <c r="H349" s="123" t="s">
        <v>290</v>
      </c>
      <c r="I349" s="128"/>
      <c r="J349" s="126"/>
    </row>
    <row r="350" spans="1:10">
      <c r="A350" s="116"/>
      <c r="B350" s="122" t="s">
        <v>291</v>
      </c>
      <c r="C350" s="123">
        <v>3</v>
      </c>
      <c r="D350" s="123">
        <v>2021</v>
      </c>
      <c r="E350" s="123">
        <v>12750</v>
      </c>
      <c r="F350" s="123"/>
      <c r="G350" s="123">
        <v>12750</v>
      </c>
      <c r="H350" s="123" t="s">
        <v>292</v>
      </c>
      <c r="I350" s="128"/>
      <c r="J350" s="126"/>
    </row>
    <row r="351" ht="30" spans="1:10">
      <c r="A351" s="116"/>
      <c r="B351" s="122" t="s">
        <v>291</v>
      </c>
      <c r="C351" s="123">
        <v>5</v>
      </c>
      <c r="D351" s="123">
        <v>2021</v>
      </c>
      <c r="E351" s="123">
        <v>21250</v>
      </c>
      <c r="F351" s="123"/>
      <c r="G351" s="123">
        <v>21250</v>
      </c>
      <c r="H351" s="123" t="s">
        <v>293</v>
      </c>
      <c r="I351" s="128"/>
      <c r="J351" s="126"/>
    </row>
    <row r="352" spans="1:10">
      <c r="A352" s="116"/>
      <c r="B352" s="122" t="s">
        <v>294</v>
      </c>
      <c r="C352" s="123">
        <v>5</v>
      </c>
      <c r="D352" s="123">
        <v>2021</v>
      </c>
      <c r="E352" s="123">
        <v>50415</v>
      </c>
      <c r="F352" s="123"/>
      <c r="G352" s="123">
        <v>50415</v>
      </c>
      <c r="H352" s="123" t="s">
        <v>295</v>
      </c>
      <c r="I352" s="128"/>
      <c r="J352" s="126"/>
    </row>
    <row r="353" ht="18.75" customHeight="1" spans="1:10">
      <c r="A353" s="116"/>
      <c r="B353" s="122"/>
      <c r="C353" s="123"/>
      <c r="D353" s="123"/>
      <c r="E353" s="123"/>
      <c r="F353" s="123"/>
      <c r="G353" s="123"/>
      <c r="H353" s="123"/>
      <c r="I353" s="128"/>
      <c r="J353" s="126"/>
    </row>
    <row r="354" spans="1:10">
      <c r="A354" s="116"/>
      <c r="B354" s="122" t="s">
        <v>296</v>
      </c>
      <c r="C354" s="123">
        <v>1</v>
      </c>
      <c r="D354" s="123">
        <v>2021</v>
      </c>
      <c r="E354" s="123">
        <v>12418</v>
      </c>
      <c r="F354" s="123"/>
      <c r="G354" s="123">
        <v>12418</v>
      </c>
      <c r="H354" s="123">
        <v>1016312712</v>
      </c>
      <c r="I354" s="128"/>
      <c r="J354" s="126"/>
    </row>
    <row r="355" ht="30" spans="1:10">
      <c r="A355" s="116"/>
      <c r="B355" s="122" t="s">
        <v>297</v>
      </c>
      <c r="C355" s="123">
        <v>8</v>
      </c>
      <c r="D355" s="123">
        <v>2021</v>
      </c>
      <c r="E355" s="123">
        <v>130000</v>
      </c>
      <c r="F355" s="123"/>
      <c r="G355" s="123">
        <v>130000</v>
      </c>
      <c r="H355" s="123" t="s">
        <v>298</v>
      </c>
      <c r="I355" s="128"/>
      <c r="J355" s="126"/>
    </row>
    <row r="356" spans="1:10">
      <c r="A356" s="116"/>
      <c r="B356" s="122" t="s">
        <v>299</v>
      </c>
      <c r="C356" s="123">
        <v>1</v>
      </c>
      <c r="D356" s="123">
        <v>2009</v>
      </c>
      <c r="E356" s="123">
        <v>1358</v>
      </c>
      <c r="F356" s="123"/>
      <c r="G356" s="123">
        <v>1358</v>
      </c>
      <c r="H356" s="123">
        <v>101630657</v>
      </c>
      <c r="I356" s="128"/>
      <c r="J356" s="126"/>
    </row>
    <row r="357" spans="1:10">
      <c r="A357" s="116"/>
      <c r="B357" s="122" t="s">
        <v>300</v>
      </c>
      <c r="C357" s="123">
        <v>2</v>
      </c>
      <c r="D357" s="123">
        <v>2009</v>
      </c>
      <c r="E357" s="123">
        <v>3193</v>
      </c>
      <c r="F357" s="123"/>
      <c r="G357" s="123">
        <v>3193</v>
      </c>
      <c r="H357" s="123" t="s">
        <v>301</v>
      </c>
      <c r="I357" s="128"/>
      <c r="J357" s="126"/>
    </row>
    <row r="358" ht="15.75" customHeight="1" spans="1:10">
      <c r="A358" s="116"/>
      <c r="B358" s="122" t="s">
        <v>302</v>
      </c>
      <c r="C358" s="123">
        <v>1</v>
      </c>
      <c r="D358" s="123">
        <v>1979</v>
      </c>
      <c r="E358" s="123">
        <v>115</v>
      </c>
      <c r="F358" s="123"/>
      <c r="G358" s="123">
        <v>115</v>
      </c>
      <c r="H358" s="123">
        <v>101630638</v>
      </c>
      <c r="I358" s="128"/>
      <c r="J358" s="126"/>
    </row>
    <row r="359" ht="14.25" customHeight="1" spans="1:10">
      <c r="A359" s="116"/>
      <c r="B359" s="122" t="s">
        <v>303</v>
      </c>
      <c r="C359" s="123">
        <v>1</v>
      </c>
      <c r="D359" s="123">
        <v>1990</v>
      </c>
      <c r="E359" s="123">
        <v>387</v>
      </c>
      <c r="F359" s="123"/>
      <c r="G359" s="123">
        <v>387</v>
      </c>
      <c r="H359" s="123">
        <v>101630658</v>
      </c>
      <c r="I359" s="128"/>
      <c r="J359" s="126"/>
    </row>
    <row r="360" spans="1:10">
      <c r="A360" s="116"/>
      <c r="B360" s="122" t="s">
        <v>299</v>
      </c>
      <c r="C360" s="123">
        <v>1</v>
      </c>
      <c r="D360" s="123">
        <v>2009</v>
      </c>
      <c r="E360" s="123">
        <v>1355</v>
      </c>
      <c r="F360" s="123"/>
      <c r="G360" s="123">
        <v>1355</v>
      </c>
      <c r="H360" s="123">
        <v>101630637</v>
      </c>
      <c r="I360" s="128"/>
      <c r="J360" s="126"/>
    </row>
    <row r="361" spans="1:10">
      <c r="A361" s="116"/>
      <c r="B361" s="122" t="s">
        <v>304</v>
      </c>
      <c r="C361" s="123">
        <v>1</v>
      </c>
      <c r="D361" s="123">
        <v>1984</v>
      </c>
      <c r="E361" s="123">
        <v>871</v>
      </c>
      <c r="F361" s="123"/>
      <c r="G361" s="123">
        <v>871</v>
      </c>
      <c r="H361" s="123">
        <v>101630647</v>
      </c>
      <c r="I361" s="128"/>
      <c r="J361" s="126"/>
    </row>
    <row r="362" ht="120" spans="1:10">
      <c r="A362" s="116"/>
      <c r="B362" s="122" t="s">
        <v>183</v>
      </c>
      <c r="C362" s="123">
        <v>2</v>
      </c>
      <c r="D362" s="123">
        <v>2024</v>
      </c>
      <c r="E362" s="123">
        <v>295680</v>
      </c>
      <c r="F362" s="123"/>
      <c r="G362" s="123">
        <v>295680</v>
      </c>
      <c r="H362" s="123" t="s">
        <v>305</v>
      </c>
      <c r="I362" s="128"/>
      <c r="J362" s="126"/>
    </row>
    <row r="363" ht="13.5" customHeight="1" spans="1:10">
      <c r="A363" s="116"/>
      <c r="B363" s="122" t="s">
        <v>306</v>
      </c>
      <c r="C363" s="123">
        <v>1</v>
      </c>
      <c r="D363" s="123">
        <v>2024</v>
      </c>
      <c r="E363" s="123">
        <v>8900</v>
      </c>
      <c r="F363" s="123"/>
      <c r="G363" s="123">
        <v>8900</v>
      </c>
      <c r="H363" s="123">
        <v>1016313271</v>
      </c>
      <c r="I363" s="128"/>
      <c r="J363" s="126"/>
    </row>
    <row r="364" spans="1:10">
      <c r="A364" s="116"/>
      <c r="B364" s="122" t="s">
        <v>307</v>
      </c>
      <c r="C364" s="123">
        <v>1</v>
      </c>
      <c r="D364" s="123">
        <v>2024</v>
      </c>
      <c r="E364" s="123">
        <v>13185</v>
      </c>
      <c r="F364" s="123"/>
      <c r="G364" s="123">
        <v>13185</v>
      </c>
      <c r="H364" s="123">
        <v>1016313272</v>
      </c>
      <c r="I364" s="128"/>
      <c r="J364" s="126"/>
    </row>
    <row r="365" spans="1:10">
      <c r="A365" s="116"/>
      <c r="B365" s="122" t="s">
        <v>308</v>
      </c>
      <c r="C365" s="123">
        <v>1</v>
      </c>
      <c r="D365" s="123">
        <v>2024</v>
      </c>
      <c r="E365" s="123">
        <v>20010</v>
      </c>
      <c r="F365" s="123"/>
      <c r="G365" s="123">
        <v>20010</v>
      </c>
      <c r="H365" s="123">
        <v>1016313273</v>
      </c>
      <c r="I365" s="128"/>
      <c r="J365" s="126"/>
    </row>
    <row r="366" spans="1:10">
      <c r="A366" s="116"/>
      <c r="B366" s="122" t="s">
        <v>309</v>
      </c>
      <c r="C366" s="123">
        <v>1</v>
      </c>
      <c r="D366" s="123">
        <v>2024</v>
      </c>
      <c r="E366" s="123">
        <v>21000</v>
      </c>
      <c r="F366" s="123"/>
      <c r="G366" s="123">
        <v>21000</v>
      </c>
      <c r="H366" s="123">
        <v>1016313274</v>
      </c>
      <c r="I366" s="128"/>
      <c r="J366" s="126"/>
    </row>
    <row r="367" spans="1:10">
      <c r="A367" s="116"/>
      <c r="B367" s="122" t="s">
        <v>310</v>
      </c>
      <c r="C367" s="123">
        <v>1</v>
      </c>
      <c r="D367" s="123">
        <v>2024</v>
      </c>
      <c r="E367" s="123">
        <v>14460</v>
      </c>
      <c r="F367" s="123"/>
      <c r="G367" s="123">
        <v>14460</v>
      </c>
      <c r="H367" s="123">
        <v>1016313275</v>
      </c>
      <c r="I367" s="128"/>
      <c r="J367" s="126"/>
    </row>
    <row r="368" spans="1:10">
      <c r="A368" s="116"/>
      <c r="B368" s="122" t="s">
        <v>311</v>
      </c>
      <c r="C368" s="123">
        <v>1</v>
      </c>
      <c r="D368" s="123">
        <v>2024</v>
      </c>
      <c r="E368" s="123">
        <v>12600</v>
      </c>
      <c r="F368" s="123"/>
      <c r="G368" s="123">
        <v>12600</v>
      </c>
      <c r="H368" s="123">
        <v>1014813251</v>
      </c>
      <c r="I368" s="128"/>
      <c r="J368" s="126"/>
    </row>
    <row r="369" ht="18" customHeight="1" spans="1:10">
      <c r="A369" s="116"/>
      <c r="B369" s="122" t="s">
        <v>312</v>
      </c>
      <c r="C369" s="123">
        <v>1</v>
      </c>
      <c r="D369" s="123">
        <v>2024</v>
      </c>
      <c r="E369" s="123">
        <v>20500</v>
      </c>
      <c r="F369" s="123"/>
      <c r="G369" s="123">
        <v>20500</v>
      </c>
      <c r="H369" s="123">
        <v>1014813252</v>
      </c>
      <c r="I369" s="128"/>
      <c r="J369" s="126"/>
    </row>
    <row r="370" ht="45" spans="1:10">
      <c r="A370" s="116"/>
      <c r="B370" s="122" t="s">
        <v>313</v>
      </c>
      <c r="C370" s="123">
        <v>2</v>
      </c>
      <c r="D370" s="123">
        <v>2024</v>
      </c>
      <c r="E370" s="123">
        <v>19800</v>
      </c>
      <c r="F370" s="123"/>
      <c r="G370" s="123">
        <v>19800</v>
      </c>
      <c r="H370" s="123">
        <v>101620197</v>
      </c>
      <c r="I370" s="128"/>
      <c r="J370" s="126"/>
    </row>
    <row r="371" spans="1:10">
      <c r="A371" s="116"/>
      <c r="B371" s="122" t="s">
        <v>314</v>
      </c>
      <c r="C371" s="123">
        <v>2</v>
      </c>
      <c r="D371" s="123">
        <v>2024</v>
      </c>
      <c r="E371" s="123">
        <v>36000</v>
      </c>
      <c r="F371" s="123"/>
      <c r="G371" s="123">
        <v>36000</v>
      </c>
      <c r="H371" s="123">
        <v>1014813247</v>
      </c>
      <c r="I371" s="128"/>
      <c r="J371" s="126"/>
    </row>
    <row r="372" ht="30" spans="1:10">
      <c r="A372" s="116"/>
      <c r="B372" s="122" t="s">
        <v>315</v>
      </c>
      <c r="C372" s="123">
        <v>4</v>
      </c>
      <c r="D372" s="123">
        <v>2024</v>
      </c>
      <c r="E372" s="123">
        <v>34000</v>
      </c>
      <c r="F372" s="123"/>
      <c r="G372" s="123">
        <v>34000</v>
      </c>
      <c r="H372" s="123">
        <v>1016800002</v>
      </c>
      <c r="I372" s="130"/>
      <c r="J372" s="126"/>
    </row>
    <row r="373" ht="45" spans="1:10">
      <c r="A373" s="116"/>
      <c r="B373" s="122" t="s">
        <v>316</v>
      </c>
      <c r="C373" s="123">
        <v>2</v>
      </c>
      <c r="D373" s="123">
        <v>2024</v>
      </c>
      <c r="E373" s="123">
        <v>21280</v>
      </c>
      <c r="F373" s="123"/>
      <c r="G373" s="123">
        <v>21280</v>
      </c>
      <c r="H373" s="123">
        <v>1014813246</v>
      </c>
      <c r="I373" s="130"/>
      <c r="J373" s="126"/>
    </row>
    <row r="374" spans="1:10">
      <c r="A374" s="116"/>
      <c r="B374" s="122" t="s">
        <v>317</v>
      </c>
      <c r="C374" s="123">
        <v>4</v>
      </c>
      <c r="D374" s="123">
        <v>2025</v>
      </c>
      <c r="E374" s="123">
        <v>266400</v>
      </c>
      <c r="F374" s="123"/>
      <c r="G374" s="123">
        <v>266400</v>
      </c>
      <c r="H374" s="123">
        <v>101410164</v>
      </c>
      <c r="I374" s="130"/>
      <c r="J374" s="126"/>
    </row>
    <row r="375" ht="45" spans="1:10">
      <c r="A375" s="116"/>
      <c r="B375" s="122" t="s">
        <v>318</v>
      </c>
      <c r="C375" s="123">
        <v>1</v>
      </c>
      <c r="D375" s="123">
        <v>2024</v>
      </c>
      <c r="E375" s="123">
        <v>491369.87</v>
      </c>
      <c r="F375" s="123"/>
      <c r="G375" s="123">
        <v>491369.87</v>
      </c>
      <c r="H375" s="123">
        <v>101410160</v>
      </c>
      <c r="I375" s="130"/>
      <c r="J375" s="126"/>
    </row>
    <row r="376" ht="30" spans="1:10">
      <c r="A376" s="116"/>
      <c r="B376" s="122" t="s">
        <v>319</v>
      </c>
      <c r="C376" s="123">
        <v>1</v>
      </c>
      <c r="D376" s="123">
        <v>2024</v>
      </c>
      <c r="E376" s="123">
        <v>23785.98</v>
      </c>
      <c r="F376" s="123"/>
      <c r="G376" s="123">
        <v>23785.98</v>
      </c>
      <c r="H376" s="123">
        <v>1014312823</v>
      </c>
      <c r="I376" s="130"/>
      <c r="J376" s="126"/>
    </row>
    <row r="377" ht="30" spans="1:10">
      <c r="A377" s="116"/>
      <c r="B377" s="122" t="s">
        <v>320</v>
      </c>
      <c r="C377" s="123">
        <v>1</v>
      </c>
      <c r="D377" s="123">
        <v>2024</v>
      </c>
      <c r="E377" s="123">
        <v>29530.62</v>
      </c>
      <c r="F377" s="123"/>
      <c r="G377" s="123">
        <v>29530.62</v>
      </c>
      <c r="H377" s="123">
        <v>1014312824</v>
      </c>
      <c r="I377" s="130"/>
      <c r="J377" s="126"/>
    </row>
    <row r="378" ht="30" spans="1:10">
      <c r="A378" s="116"/>
      <c r="B378" s="122" t="s">
        <v>321</v>
      </c>
      <c r="C378" s="123">
        <v>1</v>
      </c>
      <c r="D378" s="123">
        <v>2024</v>
      </c>
      <c r="E378" s="123">
        <v>16768.5</v>
      </c>
      <c r="F378" s="123"/>
      <c r="G378" s="123">
        <v>16768.5</v>
      </c>
      <c r="H378" s="123">
        <v>1014813269</v>
      </c>
      <c r="I378" s="130"/>
      <c r="J378" s="126"/>
    </row>
    <row r="379" ht="24.75" customHeight="1" spans="1:10">
      <c r="A379" s="116"/>
      <c r="B379" s="122" t="s">
        <v>322</v>
      </c>
      <c r="C379" s="123">
        <v>1</v>
      </c>
      <c r="D379" s="123">
        <v>2024</v>
      </c>
      <c r="E379" s="123">
        <v>6660</v>
      </c>
      <c r="F379" s="123"/>
      <c r="G379" s="123">
        <v>6660</v>
      </c>
      <c r="H379" s="123">
        <v>1014813273</v>
      </c>
      <c r="I379" s="130"/>
      <c r="J379" s="126"/>
    </row>
    <row r="380" ht="42" customHeight="1" spans="1:10">
      <c r="A380" s="116"/>
      <c r="B380" s="122" t="s">
        <v>184</v>
      </c>
      <c r="C380" s="123">
        <v>2</v>
      </c>
      <c r="D380" s="123">
        <v>2024</v>
      </c>
      <c r="E380" s="123">
        <v>233416</v>
      </c>
      <c r="F380" s="123"/>
      <c r="G380" s="123">
        <v>233416</v>
      </c>
      <c r="H380" s="123" t="s">
        <v>323</v>
      </c>
      <c r="I380" s="130"/>
      <c r="J380" s="126"/>
    </row>
    <row r="381" ht="30" spans="1:10">
      <c r="A381" s="116"/>
      <c r="B381" s="122" t="s">
        <v>324</v>
      </c>
      <c r="C381" s="123">
        <v>1</v>
      </c>
      <c r="D381" s="123">
        <v>2024</v>
      </c>
      <c r="E381" s="123">
        <v>8180</v>
      </c>
      <c r="F381" s="123"/>
      <c r="G381" s="123">
        <v>8180</v>
      </c>
      <c r="H381" s="123">
        <v>1014813286</v>
      </c>
      <c r="I381" s="130"/>
      <c r="J381" s="126"/>
    </row>
    <row r="382" ht="15.75" customHeight="1" spans="1:10">
      <c r="A382" s="116"/>
      <c r="B382" s="122" t="s">
        <v>185</v>
      </c>
      <c r="C382" s="123">
        <v>1</v>
      </c>
      <c r="D382" s="123">
        <v>2024</v>
      </c>
      <c r="E382" s="123">
        <v>9720</v>
      </c>
      <c r="F382" s="123"/>
      <c r="G382" s="123">
        <v>9720</v>
      </c>
      <c r="H382" s="123">
        <v>1014813288</v>
      </c>
      <c r="I382" s="130"/>
      <c r="J382" s="126"/>
    </row>
    <row r="383" ht="15.75" customHeight="1" spans="1:10">
      <c r="A383" s="116"/>
      <c r="B383" s="122" t="s">
        <v>325</v>
      </c>
      <c r="C383" s="123">
        <v>1</v>
      </c>
      <c r="D383" s="123">
        <v>2025</v>
      </c>
      <c r="E383" s="123">
        <v>41298</v>
      </c>
      <c r="F383" s="123"/>
      <c r="G383" s="123">
        <v>41298</v>
      </c>
      <c r="H383" s="123">
        <v>1014813321</v>
      </c>
      <c r="I383" s="130"/>
      <c r="J383" s="126"/>
    </row>
    <row r="384" ht="15.75" customHeight="1" spans="1:10">
      <c r="A384" s="116"/>
      <c r="B384" s="122" t="s">
        <v>326</v>
      </c>
      <c r="C384" s="123">
        <v>1</v>
      </c>
      <c r="D384" s="123">
        <v>2025</v>
      </c>
      <c r="E384" s="123">
        <v>38700</v>
      </c>
      <c r="F384" s="123"/>
      <c r="G384" s="123">
        <v>38700</v>
      </c>
      <c r="H384" s="123">
        <v>1014813322</v>
      </c>
      <c r="I384" s="130"/>
      <c r="J384" s="126"/>
    </row>
    <row r="385" ht="15.75" customHeight="1" spans="1:10">
      <c r="A385" s="116"/>
      <c r="B385" s="122" t="s">
        <v>187</v>
      </c>
      <c r="C385" s="123">
        <v>2</v>
      </c>
      <c r="D385" s="123">
        <v>2025</v>
      </c>
      <c r="E385" s="123">
        <v>301680</v>
      </c>
      <c r="F385" s="123"/>
      <c r="G385" s="123">
        <v>301680</v>
      </c>
      <c r="H385" s="123" t="s">
        <v>327</v>
      </c>
      <c r="I385" s="130"/>
      <c r="J385" s="126"/>
    </row>
    <row r="386" ht="15.75" customHeight="1" spans="1:10">
      <c r="A386" s="116"/>
      <c r="B386" s="122" t="s">
        <v>328</v>
      </c>
      <c r="C386" s="123">
        <v>1</v>
      </c>
      <c r="D386" s="123">
        <v>2024</v>
      </c>
      <c r="E386" s="123">
        <v>13159.98</v>
      </c>
      <c r="F386" s="123"/>
      <c r="G386" s="123">
        <v>13159.98</v>
      </c>
      <c r="H386" s="123">
        <v>1014813268</v>
      </c>
      <c r="I386" s="130"/>
      <c r="J386" s="126"/>
    </row>
    <row r="387" ht="15.75" customHeight="1" spans="1:10">
      <c r="A387" s="116"/>
      <c r="B387" s="122" t="s">
        <v>329</v>
      </c>
      <c r="C387" s="123">
        <v>2</v>
      </c>
      <c r="D387" s="123">
        <v>2024</v>
      </c>
      <c r="E387" s="123">
        <v>29680</v>
      </c>
      <c r="F387" s="123"/>
      <c r="G387" s="123">
        <v>29680</v>
      </c>
      <c r="H387" s="123" t="s">
        <v>330</v>
      </c>
      <c r="I387" s="130"/>
      <c r="J387" s="126"/>
    </row>
    <row r="388" ht="15.75" customHeight="1" spans="1:10">
      <c r="A388" s="116"/>
      <c r="B388" s="122" t="s">
        <v>331</v>
      </c>
      <c r="C388" s="123">
        <v>4</v>
      </c>
      <c r="D388" s="123">
        <v>2024</v>
      </c>
      <c r="E388" s="123">
        <v>44040</v>
      </c>
      <c r="F388" s="123"/>
      <c r="G388" s="123">
        <v>44040</v>
      </c>
      <c r="H388" s="123">
        <v>1018800001</v>
      </c>
      <c r="I388" s="130"/>
      <c r="J388" s="126"/>
    </row>
    <row r="389" ht="15.75" customHeight="1" spans="1:10">
      <c r="A389" s="116"/>
      <c r="B389" s="122" t="s">
        <v>332</v>
      </c>
      <c r="C389" s="123">
        <v>4</v>
      </c>
      <c r="D389" s="123">
        <v>2024</v>
      </c>
      <c r="E389" s="123">
        <v>42940</v>
      </c>
      <c r="F389" s="123"/>
      <c r="G389" s="123">
        <v>42940</v>
      </c>
      <c r="H389" s="123">
        <v>1018800002</v>
      </c>
      <c r="I389" s="130"/>
      <c r="J389" s="126"/>
    </row>
    <row r="390" ht="15.75" customHeight="1" spans="1:10">
      <c r="A390" s="120"/>
      <c r="B390" s="131" t="s">
        <v>188</v>
      </c>
      <c r="C390" s="132">
        <f t="shared" ref="C390:G390" si="0">SUM(C247:C389)</f>
        <v>268</v>
      </c>
      <c r="D390" s="133"/>
      <c r="E390" s="134">
        <f t="shared" si="0"/>
        <v>5925639.73</v>
      </c>
      <c r="F390" s="133"/>
      <c r="G390" s="134">
        <f t="shared" si="0"/>
        <v>5925639.73</v>
      </c>
      <c r="H390" s="135"/>
      <c r="I390" s="128"/>
      <c r="J390" s="126"/>
    </row>
    <row r="391" ht="15.75" customHeight="1" spans="1:10">
      <c r="A391" s="113" t="s">
        <v>333</v>
      </c>
      <c r="B391" s="122" t="s">
        <v>334</v>
      </c>
      <c r="C391" s="123">
        <v>1</v>
      </c>
      <c r="D391" s="123">
        <v>2014</v>
      </c>
      <c r="E391" s="123">
        <v>10500</v>
      </c>
      <c r="F391" s="123"/>
      <c r="G391" s="123">
        <v>10500</v>
      </c>
      <c r="H391" s="123">
        <v>101410104</v>
      </c>
      <c r="I391" s="128"/>
      <c r="J391" s="126"/>
    </row>
    <row r="392" spans="1:10">
      <c r="A392" s="116"/>
      <c r="B392" s="122" t="s">
        <v>335</v>
      </c>
      <c r="C392" s="123">
        <v>3</v>
      </c>
      <c r="D392" s="123">
        <v>2018</v>
      </c>
      <c r="E392" s="123">
        <v>6495</v>
      </c>
      <c r="F392" s="123"/>
      <c r="G392" s="123">
        <v>6495</v>
      </c>
      <c r="H392" s="123" t="s">
        <v>336</v>
      </c>
      <c r="I392" s="128"/>
      <c r="J392" s="126"/>
    </row>
    <row r="393" spans="1:10">
      <c r="A393" s="116"/>
      <c r="B393" s="122" t="s">
        <v>145</v>
      </c>
      <c r="C393" s="123">
        <v>1</v>
      </c>
      <c r="D393" s="123">
        <v>2018</v>
      </c>
      <c r="E393" s="123">
        <v>5379</v>
      </c>
      <c r="F393" s="123"/>
      <c r="G393" s="123">
        <v>5379</v>
      </c>
      <c r="H393" s="123">
        <v>101480345</v>
      </c>
      <c r="I393" s="128"/>
      <c r="J393" s="126"/>
    </row>
    <row r="394" ht="15.75" customHeight="1" spans="1:10">
      <c r="A394" s="116"/>
      <c r="B394" s="122" t="s">
        <v>216</v>
      </c>
      <c r="C394" s="123">
        <v>5</v>
      </c>
      <c r="D394" s="123">
        <v>1987</v>
      </c>
      <c r="E394" s="123">
        <v>830</v>
      </c>
      <c r="F394" s="123"/>
      <c r="G394" s="123">
        <v>830</v>
      </c>
      <c r="H394" s="123" t="s">
        <v>337</v>
      </c>
      <c r="I394" s="128"/>
      <c r="J394" s="126"/>
    </row>
    <row r="395" spans="1:10">
      <c r="A395" s="116"/>
      <c r="B395" s="122" t="s">
        <v>338</v>
      </c>
      <c r="C395" s="123">
        <v>1</v>
      </c>
      <c r="D395" s="123">
        <v>1979</v>
      </c>
      <c r="E395" s="123">
        <v>140</v>
      </c>
      <c r="F395" s="123"/>
      <c r="G395" s="123">
        <v>140</v>
      </c>
      <c r="H395" s="123">
        <v>101420045</v>
      </c>
      <c r="I395" s="128"/>
      <c r="J395" s="126"/>
    </row>
    <row r="396" spans="1:10">
      <c r="A396" s="116"/>
      <c r="B396" s="122" t="s">
        <v>269</v>
      </c>
      <c r="C396" s="123">
        <v>1</v>
      </c>
      <c r="D396" s="123">
        <v>1986</v>
      </c>
      <c r="E396" s="123">
        <v>833</v>
      </c>
      <c r="F396" s="123"/>
      <c r="G396" s="123">
        <v>833</v>
      </c>
      <c r="H396" s="123">
        <v>101420046</v>
      </c>
      <c r="I396" s="128"/>
      <c r="J396" s="126"/>
    </row>
    <row r="397" spans="1:10">
      <c r="A397" s="116"/>
      <c r="B397" s="122" t="s">
        <v>271</v>
      </c>
      <c r="C397" s="123">
        <v>1</v>
      </c>
      <c r="D397" s="123">
        <v>1990</v>
      </c>
      <c r="E397" s="123">
        <v>217</v>
      </c>
      <c r="F397" s="123"/>
      <c r="G397" s="123">
        <v>217</v>
      </c>
      <c r="H397" s="123">
        <v>101420047</v>
      </c>
      <c r="I397" s="128"/>
      <c r="J397" s="126"/>
    </row>
    <row r="398" spans="1:10">
      <c r="A398" s="116"/>
      <c r="B398" s="122" t="s">
        <v>269</v>
      </c>
      <c r="C398" s="123">
        <v>1</v>
      </c>
      <c r="D398" s="123">
        <v>1986</v>
      </c>
      <c r="E398" s="123">
        <v>797</v>
      </c>
      <c r="F398" s="123"/>
      <c r="G398" s="123">
        <v>797</v>
      </c>
      <c r="H398" s="123">
        <v>101420048</v>
      </c>
      <c r="I398" s="128"/>
      <c r="J398" s="126"/>
    </row>
    <row r="399" spans="1:10">
      <c r="A399" s="116"/>
      <c r="B399" s="122" t="s">
        <v>271</v>
      </c>
      <c r="C399" s="123">
        <v>1</v>
      </c>
      <c r="D399" s="123">
        <v>1961</v>
      </c>
      <c r="E399" s="123">
        <v>119</v>
      </c>
      <c r="F399" s="123"/>
      <c r="G399" s="123">
        <v>119</v>
      </c>
      <c r="H399" s="123">
        <v>101420049</v>
      </c>
      <c r="I399" s="128"/>
      <c r="J399" s="126"/>
    </row>
    <row r="400" spans="1:10">
      <c r="A400" s="116"/>
      <c r="B400" s="122" t="s">
        <v>206</v>
      </c>
      <c r="C400" s="123">
        <v>1</v>
      </c>
      <c r="D400" s="123">
        <v>1981</v>
      </c>
      <c r="E400" s="123">
        <v>404</v>
      </c>
      <c r="F400" s="123"/>
      <c r="G400" s="123">
        <v>404</v>
      </c>
      <c r="H400" s="123">
        <v>101420050</v>
      </c>
      <c r="I400" s="128"/>
      <c r="J400" s="126"/>
    </row>
    <row r="401" spans="1:10">
      <c r="A401" s="116"/>
      <c r="B401" s="122" t="s">
        <v>339</v>
      </c>
      <c r="C401" s="123">
        <v>1</v>
      </c>
      <c r="D401" s="123">
        <v>1983</v>
      </c>
      <c r="E401" s="123">
        <v>692</v>
      </c>
      <c r="F401" s="123"/>
      <c r="G401" s="123">
        <v>692</v>
      </c>
      <c r="H401" s="123">
        <v>101420051</v>
      </c>
      <c r="I401" s="128"/>
      <c r="J401" s="126"/>
    </row>
    <row r="402" spans="1:10">
      <c r="A402" s="116"/>
      <c r="B402" s="122" t="s">
        <v>340</v>
      </c>
      <c r="C402" s="123">
        <v>1</v>
      </c>
      <c r="D402" s="123">
        <v>2018</v>
      </c>
      <c r="E402" s="123">
        <v>6120</v>
      </c>
      <c r="F402" s="123"/>
      <c r="G402" s="123">
        <v>6120</v>
      </c>
      <c r="H402" s="123">
        <v>101480333</v>
      </c>
      <c r="I402" s="128"/>
      <c r="J402" s="126"/>
    </row>
    <row r="403" spans="1:10">
      <c r="A403" s="116"/>
      <c r="B403" s="122" t="s">
        <v>277</v>
      </c>
      <c r="C403" s="123">
        <v>1</v>
      </c>
      <c r="D403" s="123">
        <v>1990</v>
      </c>
      <c r="E403" s="123">
        <v>490</v>
      </c>
      <c r="F403" s="123"/>
      <c r="G403" s="123">
        <v>490</v>
      </c>
      <c r="H403" s="123">
        <v>101480334</v>
      </c>
      <c r="I403" s="128"/>
      <c r="J403" s="126"/>
    </row>
    <row r="404" ht="27.75" customHeight="1" spans="1:10">
      <c r="A404" s="116"/>
      <c r="B404" s="122" t="s">
        <v>341</v>
      </c>
      <c r="C404" s="123">
        <v>5</v>
      </c>
      <c r="D404" s="123">
        <v>2006</v>
      </c>
      <c r="E404" s="123">
        <v>10750</v>
      </c>
      <c r="F404" s="123"/>
      <c r="G404" s="123">
        <v>10750</v>
      </c>
      <c r="H404" s="123" t="s">
        <v>342</v>
      </c>
      <c r="I404" s="128"/>
      <c r="J404" s="126"/>
    </row>
    <row r="405" spans="1:10">
      <c r="A405" s="116"/>
      <c r="B405" s="122" t="s">
        <v>343</v>
      </c>
      <c r="C405" s="123">
        <v>1</v>
      </c>
      <c r="D405" s="123">
        <v>2006</v>
      </c>
      <c r="E405" s="123">
        <v>4164.28</v>
      </c>
      <c r="F405" s="123"/>
      <c r="G405" s="123">
        <v>4164.28</v>
      </c>
      <c r="H405" s="123">
        <v>101460204</v>
      </c>
      <c r="I405" s="128"/>
      <c r="J405" s="126"/>
    </row>
    <row r="406" spans="1:10">
      <c r="A406" s="116"/>
      <c r="B406" s="122" t="s">
        <v>344</v>
      </c>
      <c r="C406" s="123">
        <v>1</v>
      </c>
      <c r="D406" s="123">
        <v>2013</v>
      </c>
      <c r="E406" s="123">
        <v>2800</v>
      </c>
      <c r="F406" s="123"/>
      <c r="G406" s="123">
        <v>2800</v>
      </c>
      <c r="H406" s="123">
        <v>101460211</v>
      </c>
      <c r="I406" s="128"/>
      <c r="J406" s="126"/>
    </row>
    <row r="407" spans="1:10">
      <c r="A407" s="116"/>
      <c r="B407" s="122" t="s">
        <v>169</v>
      </c>
      <c r="C407" s="123">
        <v>1</v>
      </c>
      <c r="D407" s="123">
        <v>2013</v>
      </c>
      <c r="E407" s="123">
        <v>2800</v>
      </c>
      <c r="F407" s="123"/>
      <c r="G407" s="123">
        <v>2800</v>
      </c>
      <c r="H407" s="123">
        <v>101460212</v>
      </c>
      <c r="I407" s="128"/>
      <c r="J407" s="126"/>
    </row>
    <row r="408" spans="1:10">
      <c r="A408" s="116"/>
      <c r="B408" s="122" t="s">
        <v>345</v>
      </c>
      <c r="C408" s="123">
        <v>1</v>
      </c>
      <c r="D408" s="123">
        <v>2015</v>
      </c>
      <c r="E408" s="123">
        <v>5300</v>
      </c>
      <c r="F408" s="123"/>
      <c r="G408" s="123">
        <v>5300</v>
      </c>
      <c r="H408" s="123">
        <v>101480325</v>
      </c>
      <c r="I408" s="128"/>
      <c r="J408" s="126"/>
    </row>
    <row r="409" spans="1:10">
      <c r="A409" s="116"/>
      <c r="B409" s="122" t="s">
        <v>169</v>
      </c>
      <c r="C409" s="123">
        <v>1</v>
      </c>
      <c r="D409" s="123">
        <v>2017</v>
      </c>
      <c r="E409" s="123">
        <v>8541</v>
      </c>
      <c r="F409" s="123"/>
      <c r="G409" s="123">
        <v>8541</v>
      </c>
      <c r="H409" s="123">
        <v>101460214</v>
      </c>
      <c r="I409" s="128"/>
      <c r="J409" s="126"/>
    </row>
    <row r="410" spans="1:10">
      <c r="A410" s="116"/>
      <c r="B410" s="122" t="s">
        <v>168</v>
      </c>
      <c r="C410" s="123">
        <v>1</v>
      </c>
      <c r="D410" s="123">
        <v>2018</v>
      </c>
      <c r="E410" s="123">
        <v>7910</v>
      </c>
      <c r="F410" s="123"/>
      <c r="G410" s="123">
        <v>7910</v>
      </c>
      <c r="H410" s="123">
        <v>101480329</v>
      </c>
      <c r="I410" s="128"/>
      <c r="J410" s="126"/>
    </row>
    <row r="411" spans="1:10">
      <c r="A411" s="116"/>
      <c r="B411" s="122" t="s">
        <v>169</v>
      </c>
      <c r="C411" s="123">
        <v>1</v>
      </c>
      <c r="D411" s="123">
        <v>2018</v>
      </c>
      <c r="E411" s="123">
        <v>8593</v>
      </c>
      <c r="F411" s="123"/>
      <c r="G411" s="123">
        <v>8593</v>
      </c>
      <c r="H411" s="123">
        <v>101460215</v>
      </c>
      <c r="I411" s="128"/>
      <c r="J411" s="126"/>
    </row>
    <row r="412" spans="1:10">
      <c r="A412" s="116"/>
      <c r="B412" s="122" t="s">
        <v>344</v>
      </c>
      <c r="C412" s="123">
        <v>1</v>
      </c>
      <c r="D412" s="123">
        <v>2018</v>
      </c>
      <c r="E412" s="123">
        <v>13200</v>
      </c>
      <c r="F412" s="123"/>
      <c r="G412" s="123">
        <v>13200</v>
      </c>
      <c r="H412" s="123">
        <v>101460216</v>
      </c>
      <c r="I412" s="128"/>
      <c r="J412" s="126"/>
    </row>
    <row r="413" spans="1:10">
      <c r="A413" s="116"/>
      <c r="B413" s="122" t="s">
        <v>167</v>
      </c>
      <c r="C413" s="123">
        <v>1</v>
      </c>
      <c r="D413" s="123">
        <v>2019</v>
      </c>
      <c r="E413" s="123">
        <v>6500</v>
      </c>
      <c r="F413" s="123"/>
      <c r="G413" s="123">
        <v>6500</v>
      </c>
      <c r="H413" s="123">
        <v>101480330</v>
      </c>
      <c r="I413" s="128"/>
      <c r="J413" s="126"/>
    </row>
    <row r="414" spans="1:10">
      <c r="A414" s="116"/>
      <c r="B414" s="122" t="s">
        <v>148</v>
      </c>
      <c r="C414" s="123">
        <v>1</v>
      </c>
      <c r="D414" s="123">
        <v>2019</v>
      </c>
      <c r="E414" s="123">
        <v>12850</v>
      </c>
      <c r="F414" s="123"/>
      <c r="G414" s="123">
        <v>12850</v>
      </c>
      <c r="H414" s="123">
        <v>101480331</v>
      </c>
      <c r="I414" s="128"/>
      <c r="J414" s="126"/>
    </row>
    <row r="415" spans="1:10">
      <c r="A415" s="116"/>
      <c r="B415" s="122" t="s">
        <v>29</v>
      </c>
      <c r="C415" s="123">
        <v>1</v>
      </c>
      <c r="D415" s="123">
        <v>2019</v>
      </c>
      <c r="E415" s="123">
        <v>9500</v>
      </c>
      <c r="F415" s="123"/>
      <c r="G415" s="123">
        <v>9500</v>
      </c>
      <c r="H415" s="123">
        <v>101460217</v>
      </c>
      <c r="I415" s="128"/>
      <c r="J415" s="126"/>
    </row>
    <row r="416" spans="1:10">
      <c r="A416" s="116"/>
      <c r="B416" s="122" t="s">
        <v>346</v>
      </c>
      <c r="C416" s="123">
        <v>1</v>
      </c>
      <c r="D416" s="123">
        <v>2019</v>
      </c>
      <c r="E416" s="123">
        <v>10000</v>
      </c>
      <c r="F416" s="123"/>
      <c r="G416" s="123">
        <v>10000</v>
      </c>
      <c r="H416" s="123">
        <v>101460218</v>
      </c>
      <c r="I416" s="128"/>
      <c r="J416" s="126"/>
    </row>
    <row r="417" spans="1:10">
      <c r="A417" s="116"/>
      <c r="B417" s="122" t="s">
        <v>148</v>
      </c>
      <c r="C417" s="123">
        <v>1</v>
      </c>
      <c r="D417" s="123">
        <v>2019</v>
      </c>
      <c r="E417" s="123">
        <v>15767</v>
      </c>
      <c r="F417" s="123"/>
      <c r="G417" s="123">
        <v>15767</v>
      </c>
      <c r="H417" s="123">
        <v>101480332</v>
      </c>
      <c r="I417" s="128"/>
      <c r="J417" s="126"/>
    </row>
    <row r="418" spans="1:10">
      <c r="A418" s="116"/>
      <c r="B418" s="122" t="s">
        <v>144</v>
      </c>
      <c r="C418" s="123">
        <v>1</v>
      </c>
      <c r="D418" s="123">
        <v>1990</v>
      </c>
      <c r="E418" s="123">
        <v>353</v>
      </c>
      <c r="F418" s="123"/>
      <c r="G418" s="123">
        <v>353</v>
      </c>
      <c r="H418" s="123">
        <v>101480335</v>
      </c>
      <c r="I418" s="128"/>
      <c r="J418" s="126"/>
    </row>
    <row r="419" spans="1:10">
      <c r="A419" s="116"/>
      <c r="B419" s="122" t="s">
        <v>347</v>
      </c>
      <c r="C419" s="123">
        <v>1</v>
      </c>
      <c r="D419" s="123">
        <v>1990</v>
      </c>
      <c r="E419" s="123">
        <v>357</v>
      </c>
      <c r="F419" s="123"/>
      <c r="G419" s="123">
        <v>357</v>
      </c>
      <c r="H419" s="123">
        <v>101480336</v>
      </c>
      <c r="I419" s="128"/>
      <c r="J419" s="126"/>
    </row>
    <row r="420" spans="1:10">
      <c r="A420" s="116"/>
      <c r="B420" s="122" t="s">
        <v>348</v>
      </c>
      <c r="C420" s="123">
        <v>1</v>
      </c>
      <c r="D420" s="123">
        <v>1993</v>
      </c>
      <c r="E420" s="123">
        <v>1427</v>
      </c>
      <c r="F420" s="123"/>
      <c r="G420" s="123">
        <v>1427</v>
      </c>
      <c r="H420" s="123">
        <v>101480337</v>
      </c>
      <c r="I420" s="128"/>
      <c r="J420" s="126"/>
    </row>
    <row r="421" spans="1:10">
      <c r="A421" s="116"/>
      <c r="B421" s="122" t="s">
        <v>150</v>
      </c>
      <c r="C421" s="123">
        <v>1</v>
      </c>
      <c r="D421" s="123">
        <v>2005</v>
      </c>
      <c r="E421" s="123">
        <v>1542</v>
      </c>
      <c r="F421" s="123"/>
      <c r="G421" s="123">
        <v>1542</v>
      </c>
      <c r="H421" s="123">
        <v>101480338</v>
      </c>
      <c r="I421" s="128"/>
      <c r="J421" s="126"/>
    </row>
    <row r="422" spans="1:10">
      <c r="A422" s="116"/>
      <c r="B422" s="122" t="s">
        <v>349</v>
      </c>
      <c r="C422" s="123">
        <v>1</v>
      </c>
      <c r="D422" s="123">
        <v>2017</v>
      </c>
      <c r="E422" s="123">
        <v>7000</v>
      </c>
      <c r="F422" s="123"/>
      <c r="G422" s="123">
        <v>7000</v>
      </c>
      <c r="H422" s="123">
        <v>101480340</v>
      </c>
      <c r="I422" s="128"/>
      <c r="J422" s="126"/>
    </row>
    <row r="423" spans="1:10">
      <c r="A423" s="116"/>
      <c r="B423" s="122" t="s">
        <v>237</v>
      </c>
      <c r="C423" s="123">
        <v>1</v>
      </c>
      <c r="D423" s="123">
        <v>2020</v>
      </c>
      <c r="E423" s="123">
        <v>9720</v>
      </c>
      <c r="F423" s="123"/>
      <c r="G423" s="123">
        <v>9720</v>
      </c>
      <c r="H423" s="123">
        <v>101480341</v>
      </c>
      <c r="I423" s="128"/>
      <c r="J423" s="126"/>
    </row>
    <row r="424" spans="1:10">
      <c r="A424" s="116"/>
      <c r="B424" s="122" t="s">
        <v>171</v>
      </c>
      <c r="C424" s="123">
        <v>1</v>
      </c>
      <c r="D424" s="123">
        <v>2020</v>
      </c>
      <c r="E424" s="123">
        <v>15855</v>
      </c>
      <c r="F424" s="123"/>
      <c r="G424" s="123">
        <v>15855</v>
      </c>
      <c r="H424" s="123">
        <v>101460219</v>
      </c>
      <c r="I424" s="128"/>
      <c r="J424" s="126"/>
    </row>
    <row r="425" spans="1:10">
      <c r="A425" s="116"/>
      <c r="B425" s="122" t="s">
        <v>350</v>
      </c>
      <c r="C425" s="123">
        <v>1</v>
      </c>
      <c r="D425" s="123">
        <v>2022</v>
      </c>
      <c r="E425" s="123">
        <v>5462.46</v>
      </c>
      <c r="F425" s="123"/>
      <c r="G425" s="123">
        <v>5462.46</v>
      </c>
      <c r="H425" s="123">
        <v>1014400016</v>
      </c>
      <c r="I425" s="128"/>
      <c r="J425" s="126"/>
    </row>
    <row r="426" spans="1:10">
      <c r="A426" s="116"/>
      <c r="B426" s="122" t="s">
        <v>351</v>
      </c>
      <c r="C426" s="123">
        <v>1</v>
      </c>
      <c r="D426" s="123">
        <v>2002</v>
      </c>
      <c r="E426" s="123">
        <v>1045</v>
      </c>
      <c r="F426" s="123"/>
      <c r="G426" s="123">
        <v>1045</v>
      </c>
      <c r="H426" s="123">
        <v>101460081</v>
      </c>
      <c r="I426" s="128"/>
      <c r="J426" s="126"/>
    </row>
    <row r="427" spans="1:10">
      <c r="A427" s="116"/>
      <c r="B427" s="122" t="s">
        <v>352</v>
      </c>
      <c r="C427" s="123">
        <v>1</v>
      </c>
      <c r="D427" s="123">
        <v>2002</v>
      </c>
      <c r="E427" s="123">
        <v>1045</v>
      </c>
      <c r="F427" s="123"/>
      <c r="G427" s="123">
        <v>1045</v>
      </c>
      <c r="H427" s="123">
        <v>101460082</v>
      </c>
      <c r="I427" s="128"/>
      <c r="J427" s="126"/>
    </row>
    <row r="428" spans="1:10">
      <c r="A428" s="116"/>
      <c r="B428" s="122" t="s">
        <v>353</v>
      </c>
      <c r="C428" s="123">
        <v>1</v>
      </c>
      <c r="D428" s="123">
        <v>2002</v>
      </c>
      <c r="E428" s="123">
        <v>1145</v>
      </c>
      <c r="F428" s="123"/>
      <c r="G428" s="123">
        <v>1145</v>
      </c>
      <c r="H428" s="123">
        <v>101460083</v>
      </c>
      <c r="I428" s="128"/>
      <c r="J428" s="126"/>
    </row>
    <row r="429" spans="1:10">
      <c r="A429" s="116"/>
      <c r="B429" s="122" t="s">
        <v>354</v>
      </c>
      <c r="C429" s="123">
        <v>9</v>
      </c>
      <c r="D429" s="123">
        <v>2007</v>
      </c>
      <c r="E429" s="123">
        <v>36162.9</v>
      </c>
      <c r="F429" s="123"/>
      <c r="G429" s="123">
        <v>36162.9</v>
      </c>
      <c r="H429" s="123" t="s">
        <v>355</v>
      </c>
      <c r="I429" s="128"/>
      <c r="J429" s="126"/>
    </row>
    <row r="430" spans="1:10">
      <c r="A430" s="116"/>
      <c r="B430" s="122" t="s">
        <v>356</v>
      </c>
      <c r="C430" s="123">
        <v>3</v>
      </c>
      <c r="D430" s="123">
        <v>2022</v>
      </c>
      <c r="E430" s="123">
        <v>62100</v>
      </c>
      <c r="F430" s="123"/>
      <c r="G430" s="123">
        <v>62100</v>
      </c>
      <c r="H430" s="123" t="s">
        <v>357</v>
      </c>
      <c r="I430" s="128"/>
      <c r="J430" s="126"/>
    </row>
    <row r="431" ht="24.75" customHeight="1" spans="1:10">
      <c r="A431" s="116"/>
      <c r="B431" s="122" t="s">
        <v>358</v>
      </c>
      <c r="C431" s="123">
        <v>5</v>
      </c>
      <c r="D431" s="123">
        <v>2022</v>
      </c>
      <c r="E431" s="123">
        <v>93495</v>
      </c>
      <c r="F431" s="123"/>
      <c r="G431" s="123">
        <v>93495</v>
      </c>
      <c r="H431" s="123" t="s">
        <v>359</v>
      </c>
      <c r="I431" s="128"/>
      <c r="J431" s="126"/>
    </row>
    <row r="432" spans="1:10">
      <c r="A432" s="116"/>
      <c r="B432" s="122"/>
      <c r="C432" s="123"/>
      <c r="D432" s="123"/>
      <c r="E432" s="123"/>
      <c r="F432" s="123"/>
      <c r="G432" s="123"/>
      <c r="H432" s="123"/>
      <c r="I432" s="128"/>
      <c r="J432" s="126"/>
    </row>
    <row r="433" ht="19.5" customHeight="1" spans="1:10">
      <c r="A433" s="116"/>
      <c r="B433" s="122" t="s">
        <v>360</v>
      </c>
      <c r="C433" s="123">
        <v>1</v>
      </c>
      <c r="D433" s="123">
        <v>2021</v>
      </c>
      <c r="E433" s="123">
        <v>19333.33</v>
      </c>
      <c r="F433" s="123"/>
      <c r="G433" s="123">
        <v>19333.33</v>
      </c>
      <c r="H433" s="123">
        <v>101460391</v>
      </c>
      <c r="I433" s="128"/>
      <c r="J433" s="126"/>
    </row>
    <row r="434" ht="8.25" hidden="1" customHeight="1" spans="1:10">
      <c r="A434" s="116"/>
      <c r="B434" s="122" t="s">
        <v>361</v>
      </c>
      <c r="C434" s="123">
        <v>1</v>
      </c>
      <c r="D434" s="123">
        <v>2021</v>
      </c>
      <c r="E434" s="123">
        <v>8200</v>
      </c>
      <c r="F434" s="123"/>
      <c r="G434" s="123">
        <v>8200</v>
      </c>
      <c r="H434" s="123">
        <v>1014312804</v>
      </c>
      <c r="I434" s="128"/>
      <c r="J434" s="126"/>
    </row>
    <row r="435" spans="1:10">
      <c r="A435" s="116"/>
      <c r="B435" s="122" t="s">
        <v>173</v>
      </c>
      <c r="C435" s="123">
        <v>2</v>
      </c>
      <c r="D435" s="123">
        <v>1978</v>
      </c>
      <c r="E435" s="123">
        <v>1101</v>
      </c>
      <c r="F435" s="123"/>
      <c r="G435" s="123">
        <v>1101</v>
      </c>
      <c r="H435" s="123" t="s">
        <v>362</v>
      </c>
      <c r="I435" s="128"/>
      <c r="J435" s="126"/>
    </row>
    <row r="436" ht="120" spans="1:10">
      <c r="A436" s="116"/>
      <c r="B436" s="122" t="s">
        <v>183</v>
      </c>
      <c r="C436" s="123">
        <v>1</v>
      </c>
      <c r="D436" s="123">
        <v>2024</v>
      </c>
      <c r="E436" s="123">
        <v>147840</v>
      </c>
      <c r="F436" s="123"/>
      <c r="G436" s="123">
        <v>147840</v>
      </c>
      <c r="H436" s="123">
        <v>1014813258</v>
      </c>
      <c r="I436" s="128"/>
      <c r="J436" s="126"/>
    </row>
    <row r="437" ht="18.75" customHeight="1" spans="1:10">
      <c r="A437" s="116"/>
      <c r="B437" s="122" t="s">
        <v>184</v>
      </c>
      <c r="C437" s="123">
        <v>1</v>
      </c>
      <c r="D437" s="123">
        <v>2024</v>
      </c>
      <c r="E437" s="123">
        <v>116707.99</v>
      </c>
      <c r="F437" s="123"/>
      <c r="G437" s="123">
        <v>116707.99</v>
      </c>
      <c r="H437" s="123">
        <v>1014813276</v>
      </c>
      <c r="I437" s="130"/>
      <c r="J437" s="126"/>
    </row>
    <row r="438" spans="1:10">
      <c r="A438" s="116"/>
      <c r="B438" s="122" t="s">
        <v>363</v>
      </c>
      <c r="C438" s="123">
        <v>1</v>
      </c>
      <c r="D438" s="123">
        <v>2024</v>
      </c>
      <c r="E438" s="123">
        <v>12580</v>
      </c>
      <c r="F438" s="123"/>
      <c r="G438" s="123">
        <v>12580</v>
      </c>
      <c r="H438" s="123">
        <v>1014813263</v>
      </c>
      <c r="I438" s="130"/>
      <c r="J438" s="126"/>
    </row>
    <row r="439" ht="30" spans="1:10">
      <c r="A439" s="116"/>
      <c r="B439" s="122" t="s">
        <v>364</v>
      </c>
      <c r="C439" s="123">
        <v>1</v>
      </c>
      <c r="D439" s="123">
        <v>2024</v>
      </c>
      <c r="E439" s="123">
        <v>6720</v>
      </c>
      <c r="F439" s="123"/>
      <c r="G439" s="123">
        <v>6720</v>
      </c>
      <c r="H439" s="123">
        <v>1016313277</v>
      </c>
      <c r="I439" s="130"/>
      <c r="J439" s="126"/>
    </row>
    <row r="440" ht="15.75" customHeight="1" spans="1:10">
      <c r="A440" s="116"/>
      <c r="B440" s="122" t="s">
        <v>365</v>
      </c>
      <c r="C440" s="123">
        <v>1</v>
      </c>
      <c r="D440" s="123">
        <v>2024</v>
      </c>
      <c r="E440" s="123">
        <v>8350</v>
      </c>
      <c r="F440" s="123"/>
      <c r="G440" s="123">
        <v>8350</v>
      </c>
      <c r="H440" s="123">
        <v>1016313278</v>
      </c>
      <c r="I440" s="130"/>
      <c r="J440" s="126"/>
    </row>
    <row r="441" ht="15.75" customHeight="1" spans="1:10">
      <c r="A441" s="120"/>
      <c r="B441" s="131" t="s">
        <v>188</v>
      </c>
      <c r="C441" s="132">
        <f t="shared" ref="C441:G441" si="1">SUM(C391:C440)</f>
        <v>74</v>
      </c>
      <c r="D441" s="136"/>
      <c r="E441" s="134">
        <f t="shared" si="1"/>
        <v>709232.96</v>
      </c>
      <c r="F441" s="136"/>
      <c r="G441" s="134">
        <f t="shared" si="1"/>
        <v>709232.96</v>
      </c>
      <c r="H441" s="136"/>
      <c r="I441" s="128"/>
      <c r="J441" s="126"/>
    </row>
    <row r="442" ht="15.75" customHeight="1" spans="1:10">
      <c r="A442" s="137" t="s">
        <v>366</v>
      </c>
      <c r="B442" s="122" t="s">
        <v>367</v>
      </c>
      <c r="C442" s="123">
        <v>3</v>
      </c>
      <c r="D442" s="123">
        <v>2005</v>
      </c>
      <c r="E442" s="123">
        <v>12853</v>
      </c>
      <c r="F442" s="123"/>
      <c r="G442" s="123">
        <v>12853</v>
      </c>
      <c r="H442" s="123" t="s">
        <v>368</v>
      </c>
      <c r="I442" s="128"/>
      <c r="J442" s="126"/>
    </row>
    <row r="443" spans="1:10">
      <c r="A443" s="137"/>
      <c r="B443" s="122" t="s">
        <v>344</v>
      </c>
      <c r="C443" s="123">
        <v>1</v>
      </c>
      <c r="D443" s="123">
        <v>2013</v>
      </c>
      <c r="E443" s="123">
        <v>3089</v>
      </c>
      <c r="F443" s="123"/>
      <c r="G443" s="123">
        <v>3089</v>
      </c>
      <c r="H443" s="123">
        <v>101460045</v>
      </c>
      <c r="I443" s="128"/>
      <c r="J443" s="126"/>
    </row>
    <row r="444" ht="15.75" customHeight="1" spans="1:10">
      <c r="A444" s="137"/>
      <c r="B444" s="122" t="s">
        <v>29</v>
      </c>
      <c r="C444" s="123">
        <v>1</v>
      </c>
      <c r="D444" s="123">
        <v>2016</v>
      </c>
      <c r="E444" s="123">
        <v>7700</v>
      </c>
      <c r="F444" s="123"/>
      <c r="G444" s="123">
        <v>7700</v>
      </c>
      <c r="H444" s="123">
        <v>101460042</v>
      </c>
      <c r="I444" s="128"/>
      <c r="J444" s="126"/>
    </row>
    <row r="445" spans="1:10">
      <c r="A445" s="137"/>
      <c r="B445" s="122" t="s">
        <v>169</v>
      </c>
      <c r="C445" s="123">
        <v>1</v>
      </c>
      <c r="D445" s="123">
        <v>2017</v>
      </c>
      <c r="E445" s="123">
        <v>8541</v>
      </c>
      <c r="F445" s="123"/>
      <c r="G445" s="123">
        <v>8541</v>
      </c>
      <c r="H445" s="123">
        <v>101460043</v>
      </c>
      <c r="I445" s="128"/>
      <c r="J445" s="126"/>
    </row>
    <row r="446" spans="1:10">
      <c r="A446" s="137"/>
      <c r="B446" s="122" t="s">
        <v>29</v>
      </c>
      <c r="C446" s="123">
        <v>1</v>
      </c>
      <c r="D446" s="123">
        <v>2019</v>
      </c>
      <c r="E446" s="123">
        <v>9500</v>
      </c>
      <c r="F446" s="123"/>
      <c r="G446" s="123">
        <v>9500</v>
      </c>
      <c r="H446" s="123">
        <v>101460044</v>
      </c>
      <c r="I446" s="128"/>
      <c r="J446" s="126"/>
    </row>
    <row r="447" spans="1:10">
      <c r="A447" s="137"/>
      <c r="B447" s="122" t="s">
        <v>369</v>
      </c>
      <c r="C447" s="123">
        <v>1</v>
      </c>
      <c r="D447" s="123">
        <v>1989</v>
      </c>
      <c r="E447" s="123">
        <v>153</v>
      </c>
      <c r="F447" s="123"/>
      <c r="G447" s="123">
        <v>153</v>
      </c>
      <c r="H447" s="123">
        <v>101480154</v>
      </c>
      <c r="I447" s="128"/>
      <c r="J447" s="126"/>
    </row>
    <row r="448" spans="1:10">
      <c r="A448" s="137"/>
      <c r="B448" s="122" t="s">
        <v>370</v>
      </c>
      <c r="C448" s="123">
        <v>1</v>
      </c>
      <c r="D448" s="123">
        <v>1989</v>
      </c>
      <c r="E448" s="123">
        <v>394</v>
      </c>
      <c r="F448" s="123"/>
      <c r="G448" s="123">
        <v>394</v>
      </c>
      <c r="H448" s="123">
        <v>101410004</v>
      </c>
      <c r="I448" s="128"/>
      <c r="J448" s="126"/>
    </row>
    <row r="449" spans="1:10">
      <c r="A449" s="137"/>
      <c r="B449" s="122" t="s">
        <v>144</v>
      </c>
      <c r="C449" s="123">
        <v>1</v>
      </c>
      <c r="D449" s="123">
        <v>1990</v>
      </c>
      <c r="E449" s="123">
        <v>506</v>
      </c>
      <c r="F449" s="123"/>
      <c r="G449" s="123">
        <v>506</v>
      </c>
      <c r="H449" s="123">
        <v>101480146</v>
      </c>
      <c r="I449" s="128"/>
      <c r="J449" s="126"/>
    </row>
    <row r="450" spans="1:10">
      <c r="A450" s="137"/>
      <c r="B450" s="122" t="s">
        <v>371</v>
      </c>
      <c r="C450" s="123">
        <v>1</v>
      </c>
      <c r="D450" s="123">
        <v>1992</v>
      </c>
      <c r="E450" s="123">
        <v>1408</v>
      </c>
      <c r="F450" s="123"/>
      <c r="G450" s="123">
        <v>1408</v>
      </c>
      <c r="H450" s="123">
        <v>101410005</v>
      </c>
      <c r="I450" s="128"/>
      <c r="J450" s="126"/>
    </row>
    <row r="451" spans="1:10">
      <c r="A451" s="137"/>
      <c r="B451" s="122" t="s">
        <v>144</v>
      </c>
      <c r="C451" s="123">
        <v>1</v>
      </c>
      <c r="D451" s="123">
        <v>1994</v>
      </c>
      <c r="E451" s="123">
        <v>315</v>
      </c>
      <c r="F451" s="123"/>
      <c r="G451" s="123">
        <v>315</v>
      </c>
      <c r="H451" s="123">
        <v>101480147</v>
      </c>
      <c r="I451" s="128"/>
      <c r="J451" s="126"/>
    </row>
    <row r="452" spans="1:10">
      <c r="A452" s="137"/>
      <c r="B452" s="122" t="s">
        <v>372</v>
      </c>
      <c r="C452" s="123">
        <v>1</v>
      </c>
      <c r="D452" s="123">
        <v>2001</v>
      </c>
      <c r="E452" s="123">
        <v>449</v>
      </c>
      <c r="F452" s="123"/>
      <c r="G452" s="123">
        <v>449</v>
      </c>
      <c r="H452" s="123">
        <v>101480149</v>
      </c>
      <c r="I452" s="128"/>
      <c r="J452" s="126"/>
    </row>
    <row r="453" spans="1:10">
      <c r="A453" s="137"/>
      <c r="B453" s="122" t="s">
        <v>373</v>
      </c>
      <c r="C453" s="123">
        <v>2</v>
      </c>
      <c r="D453" s="123">
        <v>1994</v>
      </c>
      <c r="E453" s="123">
        <v>2628</v>
      </c>
      <c r="F453" s="123"/>
      <c r="G453" s="123">
        <v>2628</v>
      </c>
      <c r="H453" s="123" t="s">
        <v>374</v>
      </c>
      <c r="I453" s="128"/>
      <c r="J453" s="126"/>
    </row>
    <row r="454" spans="1:10">
      <c r="A454" s="137"/>
      <c r="B454" s="122" t="s">
        <v>375</v>
      </c>
      <c r="C454" s="123">
        <v>1</v>
      </c>
      <c r="D454" s="123">
        <v>1994</v>
      </c>
      <c r="E454" s="123">
        <v>97</v>
      </c>
      <c r="F454" s="123"/>
      <c r="G454" s="123">
        <v>97</v>
      </c>
      <c r="H454" s="123">
        <v>101480150</v>
      </c>
      <c r="I454" s="128"/>
      <c r="J454" s="126"/>
    </row>
    <row r="455" spans="1:10">
      <c r="A455" s="137"/>
      <c r="B455" s="122" t="s">
        <v>376</v>
      </c>
      <c r="C455" s="123">
        <v>1</v>
      </c>
      <c r="D455" s="123"/>
      <c r="E455" s="123">
        <v>1330</v>
      </c>
      <c r="F455" s="123"/>
      <c r="G455" s="123">
        <v>1330</v>
      </c>
      <c r="H455" s="123">
        <v>101480151</v>
      </c>
      <c r="I455" s="128"/>
      <c r="J455" s="126"/>
    </row>
    <row r="456" spans="1:10">
      <c r="A456" s="137"/>
      <c r="B456" s="122" t="s">
        <v>150</v>
      </c>
      <c r="C456" s="123">
        <v>1</v>
      </c>
      <c r="D456" s="123">
        <v>2007</v>
      </c>
      <c r="E456" s="123">
        <v>1550</v>
      </c>
      <c r="F456" s="123"/>
      <c r="G456" s="123">
        <v>1550</v>
      </c>
      <c r="H456" s="123">
        <v>101480152</v>
      </c>
      <c r="I456" s="128"/>
      <c r="J456" s="126"/>
    </row>
    <row r="457" spans="1:10">
      <c r="A457" s="137"/>
      <c r="B457" s="122" t="s">
        <v>377</v>
      </c>
      <c r="C457" s="123">
        <v>1</v>
      </c>
      <c r="D457" s="123">
        <v>2008</v>
      </c>
      <c r="E457" s="123">
        <v>2800</v>
      </c>
      <c r="F457" s="123"/>
      <c r="G457" s="123">
        <v>2800</v>
      </c>
      <c r="H457" s="123">
        <v>101410008</v>
      </c>
      <c r="I457" s="128"/>
      <c r="J457" s="126"/>
    </row>
    <row r="458" ht="16.5" customHeight="1" spans="1:10">
      <c r="A458" s="137"/>
      <c r="B458" s="122" t="s">
        <v>378</v>
      </c>
      <c r="C458" s="123">
        <v>1</v>
      </c>
      <c r="D458" s="123">
        <v>2009</v>
      </c>
      <c r="E458" s="123">
        <v>9500</v>
      </c>
      <c r="F458" s="123"/>
      <c r="G458" s="123">
        <v>9500</v>
      </c>
      <c r="H458" s="123">
        <v>101410009</v>
      </c>
      <c r="I458" s="128"/>
      <c r="J458" s="126"/>
    </row>
    <row r="459" spans="1:10">
      <c r="A459" s="137"/>
      <c r="B459" s="122" t="s">
        <v>379</v>
      </c>
      <c r="C459" s="123">
        <v>1</v>
      </c>
      <c r="D459" s="123">
        <v>2010</v>
      </c>
      <c r="E459" s="123">
        <v>14800</v>
      </c>
      <c r="F459" s="123"/>
      <c r="G459" s="123">
        <v>14800</v>
      </c>
      <c r="H459" s="123">
        <v>101410010</v>
      </c>
      <c r="I459" s="128"/>
      <c r="J459" s="126"/>
    </row>
    <row r="460" spans="1:10">
      <c r="A460" s="137"/>
      <c r="B460" s="122" t="s">
        <v>271</v>
      </c>
      <c r="C460" s="123">
        <v>1</v>
      </c>
      <c r="D460" s="123">
        <v>1977</v>
      </c>
      <c r="E460" s="123">
        <v>129</v>
      </c>
      <c r="F460" s="123"/>
      <c r="G460" s="123">
        <v>129</v>
      </c>
      <c r="H460" s="123">
        <v>101420010</v>
      </c>
      <c r="I460" s="128"/>
      <c r="J460" s="126"/>
    </row>
    <row r="461" spans="1:10">
      <c r="A461" s="137"/>
      <c r="B461" s="122" t="s">
        <v>271</v>
      </c>
      <c r="C461" s="123">
        <v>1</v>
      </c>
      <c r="D461" s="123">
        <v>1982</v>
      </c>
      <c r="E461" s="123">
        <v>226</v>
      </c>
      <c r="F461" s="123"/>
      <c r="G461" s="123">
        <v>226</v>
      </c>
      <c r="H461" s="123">
        <v>101420011</v>
      </c>
      <c r="I461" s="128"/>
      <c r="J461" s="126"/>
    </row>
    <row r="462" spans="1:10">
      <c r="A462" s="137"/>
      <c r="B462" s="122" t="s">
        <v>269</v>
      </c>
      <c r="C462" s="123">
        <v>2</v>
      </c>
      <c r="D462" s="123">
        <v>1986</v>
      </c>
      <c r="E462" s="123">
        <v>1663</v>
      </c>
      <c r="F462" s="123"/>
      <c r="G462" s="123">
        <v>1663</v>
      </c>
      <c r="H462" s="123" t="s">
        <v>380</v>
      </c>
      <c r="I462" s="128"/>
      <c r="J462" s="126"/>
    </row>
    <row r="463" spans="1:10">
      <c r="A463" s="137"/>
      <c r="B463" s="122" t="s">
        <v>381</v>
      </c>
      <c r="C463" s="123">
        <v>1</v>
      </c>
      <c r="D463" s="123">
        <v>1988</v>
      </c>
      <c r="E463" s="123">
        <v>710</v>
      </c>
      <c r="F463" s="123"/>
      <c r="G463" s="123">
        <v>710</v>
      </c>
      <c r="H463" s="123">
        <v>101420028</v>
      </c>
      <c r="I463" s="128"/>
      <c r="J463" s="126"/>
    </row>
    <row r="464" spans="1:10">
      <c r="A464" s="137"/>
      <c r="B464" s="122" t="s">
        <v>206</v>
      </c>
      <c r="C464" s="123">
        <v>1</v>
      </c>
      <c r="D464" s="123">
        <v>1982</v>
      </c>
      <c r="E464" s="123">
        <v>288</v>
      </c>
      <c r="F464" s="123"/>
      <c r="G464" s="123">
        <v>288</v>
      </c>
      <c r="H464" s="123">
        <v>101420029</v>
      </c>
      <c r="I464" s="128"/>
      <c r="J464" s="126"/>
    </row>
    <row r="465" spans="1:10">
      <c r="A465" s="137"/>
      <c r="B465" s="122" t="s">
        <v>382</v>
      </c>
      <c r="C465" s="123">
        <v>1</v>
      </c>
      <c r="D465" s="123">
        <v>1991</v>
      </c>
      <c r="E465" s="123">
        <v>1083</v>
      </c>
      <c r="F465" s="123"/>
      <c r="G465" s="123">
        <v>1083</v>
      </c>
      <c r="H465" s="123">
        <v>101420032</v>
      </c>
      <c r="I465" s="128"/>
      <c r="J465" s="126"/>
    </row>
    <row r="466" spans="1:10">
      <c r="A466" s="137"/>
      <c r="B466" s="122" t="s">
        <v>383</v>
      </c>
      <c r="C466" s="123">
        <v>1</v>
      </c>
      <c r="D466" s="123">
        <v>1992</v>
      </c>
      <c r="E466" s="123">
        <v>1914</v>
      </c>
      <c r="F466" s="123"/>
      <c r="G466" s="123">
        <v>1914</v>
      </c>
      <c r="H466" s="123">
        <v>101420034</v>
      </c>
      <c r="I466" s="128"/>
      <c r="J466" s="126"/>
    </row>
    <row r="467" ht="15.75" customHeight="1" spans="1:10">
      <c r="A467" s="137"/>
      <c r="B467" s="122" t="s">
        <v>266</v>
      </c>
      <c r="C467" s="123">
        <v>1</v>
      </c>
      <c r="D467" s="123">
        <v>1965</v>
      </c>
      <c r="E467" s="123">
        <v>135</v>
      </c>
      <c r="F467" s="123"/>
      <c r="G467" s="123">
        <v>135</v>
      </c>
      <c r="H467" s="123">
        <v>101420003</v>
      </c>
      <c r="I467" s="128"/>
      <c r="J467" s="126"/>
    </row>
    <row r="468" ht="30" spans="1:10">
      <c r="A468" s="137"/>
      <c r="B468" s="122" t="s">
        <v>384</v>
      </c>
      <c r="C468" s="123">
        <v>15</v>
      </c>
      <c r="D468" s="123">
        <v>1986</v>
      </c>
      <c r="E468" s="123">
        <v>3516</v>
      </c>
      <c r="F468" s="123"/>
      <c r="G468" s="123">
        <v>3516</v>
      </c>
      <c r="H468" s="123" t="s">
        <v>385</v>
      </c>
      <c r="I468" s="128"/>
      <c r="J468" s="126"/>
    </row>
    <row r="469" spans="1:10">
      <c r="A469" s="137"/>
      <c r="B469" s="122" t="s">
        <v>386</v>
      </c>
      <c r="C469" s="123">
        <v>1</v>
      </c>
      <c r="D469" s="123">
        <v>1990</v>
      </c>
      <c r="E469" s="123">
        <v>123</v>
      </c>
      <c r="F469" s="123"/>
      <c r="G469" s="123">
        <v>123</v>
      </c>
      <c r="H469" s="123">
        <v>101420030</v>
      </c>
      <c r="I469" s="128"/>
      <c r="J469" s="126"/>
    </row>
    <row r="470" spans="1:10">
      <c r="A470" s="137"/>
      <c r="B470" s="122" t="s">
        <v>157</v>
      </c>
      <c r="C470" s="123">
        <v>1</v>
      </c>
      <c r="D470" s="123">
        <v>1991</v>
      </c>
      <c r="E470" s="123">
        <v>140</v>
      </c>
      <c r="F470" s="123"/>
      <c r="G470" s="123">
        <v>140</v>
      </c>
      <c r="H470" s="123">
        <v>101420031</v>
      </c>
      <c r="I470" s="128"/>
      <c r="J470" s="126"/>
    </row>
    <row r="471" spans="1:10">
      <c r="A471" s="137"/>
      <c r="B471" s="122" t="s">
        <v>387</v>
      </c>
      <c r="C471" s="123">
        <v>1</v>
      </c>
      <c r="D471" s="123">
        <v>1991</v>
      </c>
      <c r="E471" s="123">
        <v>218</v>
      </c>
      <c r="F471" s="123"/>
      <c r="G471" s="123">
        <v>218</v>
      </c>
      <c r="H471" s="123">
        <v>101480033</v>
      </c>
      <c r="I471" s="128"/>
      <c r="J471" s="126"/>
    </row>
    <row r="472" spans="1:10">
      <c r="A472" s="137"/>
      <c r="B472" s="122" t="s">
        <v>388</v>
      </c>
      <c r="C472" s="123">
        <v>1</v>
      </c>
      <c r="D472" s="123">
        <v>2001</v>
      </c>
      <c r="E472" s="123">
        <v>2400</v>
      </c>
      <c r="F472" s="123"/>
      <c r="G472" s="123">
        <v>2400</v>
      </c>
      <c r="H472" s="123">
        <v>101480065</v>
      </c>
      <c r="I472" s="128"/>
      <c r="J472" s="126"/>
    </row>
    <row r="473" ht="27" customHeight="1" spans="1:10">
      <c r="A473" s="137"/>
      <c r="B473" s="122" t="s">
        <v>389</v>
      </c>
      <c r="C473" s="123">
        <v>1</v>
      </c>
      <c r="D473" s="123">
        <v>1991</v>
      </c>
      <c r="E473" s="123">
        <v>867</v>
      </c>
      <c r="F473" s="123"/>
      <c r="G473" s="123">
        <v>867</v>
      </c>
      <c r="H473" s="123">
        <v>101480088</v>
      </c>
      <c r="I473" s="128"/>
      <c r="J473" s="126"/>
    </row>
    <row r="474" spans="1:10">
      <c r="A474" s="137"/>
      <c r="B474" s="122" t="s">
        <v>390</v>
      </c>
      <c r="C474" s="123">
        <v>1</v>
      </c>
      <c r="D474" s="123">
        <v>2019</v>
      </c>
      <c r="E474" s="123">
        <v>83333</v>
      </c>
      <c r="F474" s="123"/>
      <c r="G474" s="123">
        <v>83333</v>
      </c>
      <c r="H474" s="123">
        <v>101480089</v>
      </c>
      <c r="I474" s="128"/>
      <c r="J474" s="126"/>
    </row>
    <row r="475" spans="1:10">
      <c r="A475" s="137"/>
      <c r="B475" s="122" t="s">
        <v>168</v>
      </c>
      <c r="C475" s="123">
        <v>1</v>
      </c>
      <c r="D475" s="123">
        <v>2018</v>
      </c>
      <c r="E475" s="123">
        <v>7910</v>
      </c>
      <c r="F475" s="123"/>
      <c r="G475" s="123">
        <v>7910</v>
      </c>
      <c r="H475" s="123">
        <v>101480145</v>
      </c>
      <c r="I475" s="128"/>
      <c r="J475" s="126"/>
    </row>
    <row r="476" spans="1:10">
      <c r="A476" s="137"/>
      <c r="B476" s="122" t="s">
        <v>169</v>
      </c>
      <c r="C476" s="123">
        <v>1</v>
      </c>
      <c r="D476" s="123">
        <v>2018</v>
      </c>
      <c r="E476" s="123">
        <v>8594</v>
      </c>
      <c r="F476" s="123"/>
      <c r="G476" s="123">
        <v>8594</v>
      </c>
      <c r="H476" s="123">
        <v>101460008</v>
      </c>
      <c r="I476" s="128"/>
      <c r="J476" s="126"/>
    </row>
    <row r="477" spans="1:10">
      <c r="A477" s="137"/>
      <c r="B477" s="122" t="s">
        <v>391</v>
      </c>
      <c r="C477" s="123">
        <v>1</v>
      </c>
      <c r="D477" s="123">
        <v>2019</v>
      </c>
      <c r="E477" s="123">
        <v>12000</v>
      </c>
      <c r="F477" s="123"/>
      <c r="G477" s="123">
        <v>12000</v>
      </c>
      <c r="H477" s="123">
        <v>101480155</v>
      </c>
      <c r="I477" s="128"/>
      <c r="J477" s="126"/>
    </row>
    <row r="478" spans="1:10">
      <c r="A478" s="137"/>
      <c r="B478" s="122" t="s">
        <v>299</v>
      </c>
      <c r="C478" s="123">
        <v>1</v>
      </c>
      <c r="D478" s="123">
        <v>2018</v>
      </c>
      <c r="E478" s="123">
        <v>5260</v>
      </c>
      <c r="F478" s="123"/>
      <c r="G478" s="123">
        <v>5260</v>
      </c>
      <c r="H478" s="123">
        <v>101480156</v>
      </c>
      <c r="I478" s="128"/>
      <c r="J478" s="126"/>
    </row>
    <row r="479" spans="1:10">
      <c r="A479" s="137"/>
      <c r="B479" s="122" t="s">
        <v>167</v>
      </c>
      <c r="C479" s="123">
        <v>1</v>
      </c>
      <c r="D479" s="123">
        <v>2019</v>
      </c>
      <c r="E479" s="123">
        <v>6500</v>
      </c>
      <c r="F479" s="123"/>
      <c r="G479" s="123">
        <v>6500</v>
      </c>
      <c r="H479" s="123">
        <v>101480157</v>
      </c>
      <c r="I479" s="128"/>
      <c r="J479" s="126"/>
    </row>
    <row r="480" spans="1:10">
      <c r="A480" s="137"/>
      <c r="B480" s="122" t="s">
        <v>29</v>
      </c>
      <c r="C480" s="123">
        <v>1</v>
      </c>
      <c r="D480" s="123">
        <v>2019</v>
      </c>
      <c r="E480" s="123">
        <v>10000</v>
      </c>
      <c r="F480" s="123"/>
      <c r="G480" s="123">
        <v>10000</v>
      </c>
      <c r="H480" s="123">
        <v>101460009</v>
      </c>
      <c r="I480" s="128"/>
      <c r="J480" s="126"/>
    </row>
    <row r="481" spans="1:10">
      <c r="A481" s="137"/>
      <c r="B481" s="122" t="s">
        <v>172</v>
      </c>
      <c r="C481" s="123">
        <v>1</v>
      </c>
      <c r="D481" s="123">
        <v>2022</v>
      </c>
      <c r="E481" s="123">
        <v>5462.46</v>
      </c>
      <c r="F481" s="123"/>
      <c r="G481" s="123">
        <v>5462.46</v>
      </c>
      <c r="H481" s="123">
        <v>1014400008</v>
      </c>
      <c r="I481" s="128"/>
      <c r="J481" s="126"/>
    </row>
    <row r="482" spans="1:10">
      <c r="A482" s="137"/>
      <c r="B482" s="122" t="s">
        <v>148</v>
      </c>
      <c r="C482" s="123">
        <v>1</v>
      </c>
      <c r="D482" s="123">
        <v>2019</v>
      </c>
      <c r="E482" s="123">
        <v>15767</v>
      </c>
      <c r="F482" s="123"/>
      <c r="G482" s="123">
        <v>15767</v>
      </c>
      <c r="H482" s="123">
        <v>101480158</v>
      </c>
      <c r="I482" s="128"/>
      <c r="J482" s="126"/>
    </row>
    <row r="483" spans="1:10">
      <c r="A483" s="137"/>
      <c r="B483" s="122" t="s">
        <v>237</v>
      </c>
      <c r="C483" s="123">
        <v>1</v>
      </c>
      <c r="D483" s="123">
        <v>2020</v>
      </c>
      <c r="E483" s="123">
        <v>9720</v>
      </c>
      <c r="F483" s="123"/>
      <c r="G483" s="123">
        <v>9720</v>
      </c>
      <c r="H483" s="138">
        <v>101480039</v>
      </c>
      <c r="I483" s="128"/>
      <c r="J483" s="126"/>
    </row>
    <row r="484" spans="1:10">
      <c r="A484" s="137"/>
      <c r="B484" s="122" t="s">
        <v>171</v>
      </c>
      <c r="C484" s="123">
        <v>1</v>
      </c>
      <c r="D484" s="123">
        <v>2020</v>
      </c>
      <c r="E484" s="123">
        <v>15855</v>
      </c>
      <c r="F484" s="123"/>
      <c r="G484" s="123">
        <v>15855</v>
      </c>
      <c r="H484" s="123">
        <v>101480040</v>
      </c>
      <c r="I484" s="128"/>
      <c r="J484" s="126"/>
    </row>
    <row r="485" spans="1:10">
      <c r="A485" s="137"/>
      <c r="B485" s="122" t="s">
        <v>392</v>
      </c>
      <c r="C485" s="123">
        <v>1</v>
      </c>
      <c r="D485" s="123">
        <v>2023</v>
      </c>
      <c r="E485" s="123">
        <v>99000</v>
      </c>
      <c r="F485" s="123"/>
      <c r="G485" s="123">
        <v>99000</v>
      </c>
      <c r="H485" s="123">
        <v>101410156</v>
      </c>
      <c r="I485" s="128"/>
      <c r="J485" s="126"/>
    </row>
    <row r="486" spans="1:10">
      <c r="A486" s="137"/>
      <c r="B486" s="122" t="s">
        <v>393</v>
      </c>
      <c r="C486" s="123">
        <v>7</v>
      </c>
      <c r="D486" s="123">
        <v>2022</v>
      </c>
      <c r="E486" s="123">
        <v>144900</v>
      </c>
      <c r="F486" s="123"/>
      <c r="G486" s="123">
        <v>144900</v>
      </c>
      <c r="H486" s="123" t="s">
        <v>394</v>
      </c>
      <c r="I486" s="128"/>
      <c r="J486" s="126"/>
    </row>
    <row r="487" spans="1:10">
      <c r="A487" s="137"/>
      <c r="B487" s="122"/>
      <c r="C487" s="123"/>
      <c r="D487" s="123"/>
      <c r="E487" s="123"/>
      <c r="F487" s="123"/>
      <c r="G487" s="123"/>
      <c r="H487" s="123"/>
      <c r="I487" s="128"/>
      <c r="J487" s="126"/>
    </row>
    <row r="488" spans="1:10">
      <c r="A488" s="137"/>
      <c r="B488" s="122" t="s">
        <v>395</v>
      </c>
      <c r="C488" s="123">
        <v>7</v>
      </c>
      <c r="D488" s="123">
        <v>2021</v>
      </c>
      <c r="E488" s="123">
        <v>130893</v>
      </c>
      <c r="F488" s="123"/>
      <c r="G488" s="123">
        <v>130893</v>
      </c>
      <c r="H488" s="123" t="s">
        <v>396</v>
      </c>
      <c r="I488" s="128"/>
      <c r="J488" s="126"/>
    </row>
    <row r="489" spans="1:10">
      <c r="A489" s="137"/>
      <c r="B489" s="122"/>
      <c r="C489" s="123"/>
      <c r="D489" s="123"/>
      <c r="E489" s="123"/>
      <c r="F489" s="123"/>
      <c r="G489" s="123"/>
      <c r="H489" s="123"/>
      <c r="I489" s="128"/>
      <c r="J489" s="126"/>
    </row>
    <row r="490" ht="30" spans="1:10">
      <c r="A490" s="137"/>
      <c r="B490" s="122" t="s">
        <v>397</v>
      </c>
      <c r="C490" s="123">
        <v>1</v>
      </c>
      <c r="D490" s="123">
        <v>2021</v>
      </c>
      <c r="E490" s="123">
        <v>19333.33</v>
      </c>
      <c r="F490" s="123"/>
      <c r="G490" s="123">
        <v>19333.33</v>
      </c>
      <c r="H490" s="123">
        <v>101460396</v>
      </c>
      <c r="I490" s="128"/>
      <c r="J490" s="126"/>
    </row>
    <row r="491" ht="18" customHeight="1" spans="1:10">
      <c r="A491" s="137"/>
      <c r="B491" s="122" t="s">
        <v>361</v>
      </c>
      <c r="C491" s="123">
        <v>1</v>
      </c>
      <c r="D491" s="123">
        <v>2021</v>
      </c>
      <c r="E491" s="123">
        <v>8200</v>
      </c>
      <c r="F491" s="123"/>
      <c r="G491" s="123">
        <v>8200</v>
      </c>
      <c r="H491" s="123">
        <v>1014312805</v>
      </c>
      <c r="I491" s="128"/>
      <c r="J491" s="126"/>
    </row>
    <row r="492" ht="17" customHeight="1" spans="1:10">
      <c r="A492" s="137"/>
      <c r="B492" s="122" t="s">
        <v>398</v>
      </c>
      <c r="C492" s="123">
        <v>1</v>
      </c>
      <c r="D492" s="123">
        <v>2023</v>
      </c>
      <c r="E492" s="123">
        <v>20000</v>
      </c>
      <c r="F492" s="123"/>
      <c r="G492" s="123">
        <v>20000</v>
      </c>
      <c r="H492" s="123">
        <v>1014813243</v>
      </c>
      <c r="I492" s="128"/>
      <c r="J492" s="126"/>
    </row>
    <row r="493" ht="19" customHeight="1" spans="1:10">
      <c r="A493" s="137"/>
      <c r="B493" s="122" t="s">
        <v>302</v>
      </c>
      <c r="C493" s="123">
        <v>1</v>
      </c>
      <c r="D493" s="123">
        <v>1989</v>
      </c>
      <c r="E493" s="123">
        <v>518</v>
      </c>
      <c r="F493" s="123"/>
      <c r="G493" s="123">
        <v>518</v>
      </c>
      <c r="H493" s="123">
        <v>101630095</v>
      </c>
      <c r="I493" s="128"/>
      <c r="J493" s="126"/>
    </row>
    <row r="494" ht="21" customHeight="1" spans="1:10">
      <c r="A494" s="137"/>
      <c r="B494" s="122" t="s">
        <v>399</v>
      </c>
      <c r="C494" s="123">
        <v>1</v>
      </c>
      <c r="D494" s="123">
        <v>1991</v>
      </c>
      <c r="E494" s="123">
        <v>1687</v>
      </c>
      <c r="F494" s="123"/>
      <c r="G494" s="123">
        <v>1687</v>
      </c>
      <c r="H494" s="123">
        <v>101630088</v>
      </c>
      <c r="I494" s="128"/>
      <c r="J494" s="126"/>
    </row>
    <row r="495" ht="24" customHeight="1" spans="1:10">
      <c r="A495" s="137"/>
      <c r="B495" s="122" t="s">
        <v>400</v>
      </c>
      <c r="C495" s="123">
        <v>1</v>
      </c>
      <c r="D495" s="123">
        <v>1991</v>
      </c>
      <c r="E495" s="123">
        <v>551</v>
      </c>
      <c r="F495" s="123"/>
      <c r="G495" s="123">
        <v>551</v>
      </c>
      <c r="H495" s="123">
        <v>101620007</v>
      </c>
      <c r="I495" s="128"/>
      <c r="J495" s="126"/>
    </row>
    <row r="496" ht="27" customHeight="1" spans="1:10">
      <c r="A496" s="137"/>
      <c r="B496" s="122" t="s">
        <v>401</v>
      </c>
      <c r="C496" s="123">
        <v>1</v>
      </c>
      <c r="D496" s="123">
        <v>1994</v>
      </c>
      <c r="E496" s="123">
        <v>1580</v>
      </c>
      <c r="F496" s="123"/>
      <c r="G496" s="123">
        <v>1580</v>
      </c>
      <c r="H496" s="123">
        <v>101630092</v>
      </c>
      <c r="I496" s="128"/>
      <c r="J496" s="126"/>
    </row>
    <row r="497" ht="120" spans="1:10">
      <c r="A497" s="137"/>
      <c r="B497" s="122" t="s">
        <v>183</v>
      </c>
      <c r="C497" s="123">
        <v>1</v>
      </c>
      <c r="D497" s="123">
        <v>2024</v>
      </c>
      <c r="E497" s="123">
        <v>147840</v>
      </c>
      <c r="F497" s="123"/>
      <c r="G497" s="123">
        <v>147840</v>
      </c>
      <c r="H497" s="123">
        <v>1014813256</v>
      </c>
      <c r="I497" s="128"/>
      <c r="J497" s="126"/>
    </row>
    <row r="498" spans="1:10">
      <c r="A498" s="137"/>
      <c r="B498" s="122" t="s">
        <v>171</v>
      </c>
      <c r="C498" s="123">
        <v>5</v>
      </c>
      <c r="D498" s="123">
        <v>2024</v>
      </c>
      <c r="E498" s="123">
        <v>46180.75</v>
      </c>
      <c r="F498" s="123"/>
      <c r="G498" s="123">
        <v>46180.75</v>
      </c>
      <c r="H498" s="123">
        <v>1014613362</v>
      </c>
      <c r="I498" s="128"/>
      <c r="J498" s="126"/>
    </row>
    <row r="499" spans="1:10">
      <c r="A499" s="137"/>
      <c r="B499" s="122" t="s">
        <v>402</v>
      </c>
      <c r="C499" s="123">
        <v>1</v>
      </c>
      <c r="D499" s="123">
        <v>2024</v>
      </c>
      <c r="E499" s="123">
        <v>12110</v>
      </c>
      <c r="F499" s="123"/>
      <c r="G499" s="123">
        <v>12110</v>
      </c>
      <c r="H499" s="123">
        <v>1014312822</v>
      </c>
      <c r="I499" s="128"/>
      <c r="J499" s="126"/>
    </row>
    <row r="500" spans="1:10">
      <c r="A500" s="137"/>
      <c r="B500" s="122" t="s">
        <v>403</v>
      </c>
      <c r="C500" s="123">
        <v>1</v>
      </c>
      <c r="D500" s="123">
        <v>2024</v>
      </c>
      <c r="E500" s="123">
        <v>9886</v>
      </c>
      <c r="F500" s="123"/>
      <c r="G500" s="123">
        <v>9886</v>
      </c>
      <c r="H500" s="123">
        <v>1014312821</v>
      </c>
      <c r="I500" s="128"/>
      <c r="J500" s="126"/>
    </row>
    <row r="501" spans="1:10">
      <c r="A501" s="137"/>
      <c r="B501" s="122" t="s">
        <v>404</v>
      </c>
      <c r="C501" s="123">
        <v>1</v>
      </c>
      <c r="D501" s="123">
        <v>2024</v>
      </c>
      <c r="E501" s="123">
        <v>8775</v>
      </c>
      <c r="F501" s="123"/>
      <c r="G501" s="123">
        <v>8775</v>
      </c>
      <c r="H501" s="123">
        <v>1014312820</v>
      </c>
      <c r="I501" s="128"/>
      <c r="J501" s="126"/>
    </row>
    <row r="502" ht="105.75" customHeight="1" spans="1:10">
      <c r="A502" s="137"/>
      <c r="B502" s="122" t="s">
        <v>405</v>
      </c>
      <c r="C502" s="123">
        <v>1</v>
      </c>
      <c r="D502" s="123">
        <v>2024</v>
      </c>
      <c r="E502" s="123">
        <v>13222</v>
      </c>
      <c r="F502" s="123"/>
      <c r="G502" s="123">
        <v>13222</v>
      </c>
      <c r="H502" s="123">
        <v>1014312819</v>
      </c>
      <c r="I502" s="128"/>
      <c r="J502" s="126"/>
    </row>
    <row r="503" spans="1:10">
      <c r="A503" s="137"/>
      <c r="B503" s="122" t="s">
        <v>406</v>
      </c>
      <c r="C503" s="123">
        <v>1</v>
      </c>
      <c r="D503" s="123">
        <v>2024</v>
      </c>
      <c r="E503" s="123">
        <v>11082</v>
      </c>
      <c r="F503" s="123"/>
      <c r="G503" s="123">
        <v>11082</v>
      </c>
      <c r="H503" s="123">
        <v>1014312818</v>
      </c>
      <c r="I503" s="128"/>
      <c r="J503" s="126"/>
    </row>
    <row r="504" spans="1:10">
      <c r="A504" s="137"/>
      <c r="B504" s="122" t="s">
        <v>407</v>
      </c>
      <c r="C504" s="123">
        <v>1</v>
      </c>
      <c r="D504" s="123">
        <v>2024</v>
      </c>
      <c r="E504" s="123">
        <v>12110</v>
      </c>
      <c r="F504" s="123"/>
      <c r="G504" s="123">
        <v>12110</v>
      </c>
      <c r="H504" s="123">
        <v>1014312817</v>
      </c>
      <c r="I504" s="128"/>
      <c r="J504" s="126"/>
    </row>
    <row r="505" spans="1:10">
      <c r="A505" s="137"/>
      <c r="B505" s="122" t="s">
        <v>408</v>
      </c>
      <c r="C505" s="123">
        <v>1</v>
      </c>
      <c r="D505" s="123">
        <v>2024</v>
      </c>
      <c r="E505" s="123">
        <v>13222</v>
      </c>
      <c r="F505" s="123"/>
      <c r="G505" s="123">
        <v>13222</v>
      </c>
      <c r="H505" s="123">
        <v>1014312816</v>
      </c>
      <c r="I505" s="128"/>
      <c r="J505" s="126"/>
    </row>
    <row r="506" spans="1:10">
      <c r="A506" s="137"/>
      <c r="B506" s="122" t="s">
        <v>409</v>
      </c>
      <c r="C506" s="123">
        <v>1</v>
      </c>
      <c r="D506" s="123">
        <v>2024</v>
      </c>
      <c r="E506" s="123">
        <v>8330</v>
      </c>
      <c r="F506" s="123"/>
      <c r="G506" s="123">
        <v>8330</v>
      </c>
      <c r="H506" s="123">
        <v>1014312815</v>
      </c>
      <c r="I506" s="128"/>
      <c r="J506" s="126"/>
    </row>
    <row r="507" spans="1:10">
      <c r="A507" s="137"/>
      <c r="B507" s="122" t="s">
        <v>410</v>
      </c>
      <c r="C507" s="123">
        <v>1</v>
      </c>
      <c r="D507" s="123">
        <v>2024</v>
      </c>
      <c r="E507" s="123">
        <v>9886</v>
      </c>
      <c r="F507" s="123"/>
      <c r="G507" s="123">
        <v>9886</v>
      </c>
      <c r="H507" s="123">
        <v>1014312814</v>
      </c>
      <c r="I507" s="128"/>
      <c r="J507" s="126"/>
    </row>
    <row r="508" spans="1:10">
      <c r="A508" s="137"/>
      <c r="B508" s="122" t="s">
        <v>411</v>
      </c>
      <c r="C508" s="123">
        <v>1</v>
      </c>
      <c r="D508" s="123">
        <v>2024</v>
      </c>
      <c r="E508" s="123">
        <v>10999</v>
      </c>
      <c r="F508" s="123"/>
      <c r="G508" s="123">
        <v>10999</v>
      </c>
      <c r="H508" s="123">
        <v>1014312813</v>
      </c>
      <c r="I508" s="128"/>
      <c r="J508" s="126"/>
    </row>
    <row r="509" spans="1:10">
      <c r="A509" s="137"/>
      <c r="B509" s="122" t="s">
        <v>412</v>
      </c>
      <c r="C509" s="123">
        <v>1</v>
      </c>
      <c r="D509" s="123">
        <v>2024</v>
      </c>
      <c r="E509" s="123">
        <v>25088</v>
      </c>
      <c r="F509" s="123"/>
      <c r="G509" s="123">
        <v>25088</v>
      </c>
      <c r="H509" s="123">
        <v>1014312812</v>
      </c>
      <c r="I509" s="128"/>
      <c r="J509" s="126"/>
    </row>
    <row r="510" spans="1:10">
      <c r="A510" s="137"/>
      <c r="B510" s="122" t="s">
        <v>413</v>
      </c>
      <c r="C510" s="123">
        <v>1</v>
      </c>
      <c r="D510" s="123">
        <v>2024</v>
      </c>
      <c r="E510" s="123">
        <v>22785</v>
      </c>
      <c r="F510" s="123"/>
      <c r="G510" s="123">
        <v>22785</v>
      </c>
      <c r="H510" s="123">
        <v>1014312811</v>
      </c>
      <c r="I510" s="128"/>
      <c r="J510" s="126"/>
    </row>
    <row r="511" spans="1:10">
      <c r="A511" s="137"/>
      <c r="B511" s="122" t="s">
        <v>414</v>
      </c>
      <c r="C511" s="123">
        <v>1</v>
      </c>
      <c r="D511" s="123">
        <v>2024</v>
      </c>
      <c r="E511" s="123">
        <v>14423</v>
      </c>
      <c r="F511" s="123"/>
      <c r="G511" s="123">
        <v>14423</v>
      </c>
      <c r="H511" s="123">
        <v>1014312810</v>
      </c>
      <c r="I511" s="128"/>
      <c r="J511" s="126"/>
    </row>
    <row r="512" spans="1:10">
      <c r="A512" s="137"/>
      <c r="B512" s="122" t="s">
        <v>415</v>
      </c>
      <c r="C512" s="123">
        <v>1</v>
      </c>
      <c r="D512" s="123">
        <v>2024</v>
      </c>
      <c r="E512" s="123">
        <v>12100</v>
      </c>
      <c r="F512" s="123"/>
      <c r="G512" s="123">
        <v>12100</v>
      </c>
      <c r="H512" s="123">
        <v>1014312809</v>
      </c>
      <c r="I512" s="128"/>
      <c r="J512" s="126"/>
    </row>
    <row r="513" spans="1:10">
      <c r="A513" s="137"/>
      <c r="B513" s="122" t="s">
        <v>416</v>
      </c>
      <c r="C513" s="123">
        <v>2</v>
      </c>
      <c r="D513" s="123">
        <v>2024</v>
      </c>
      <c r="E513" s="123">
        <v>19062</v>
      </c>
      <c r="F513" s="123"/>
      <c r="G513" s="123">
        <v>19062</v>
      </c>
      <c r="H513" s="123">
        <v>1014312808</v>
      </c>
      <c r="I513" s="128"/>
      <c r="J513" s="126"/>
    </row>
    <row r="514" ht="30" spans="1:10">
      <c r="A514" s="137"/>
      <c r="B514" s="122" t="s">
        <v>417</v>
      </c>
      <c r="C514" s="123">
        <v>1</v>
      </c>
      <c r="D514" s="123">
        <v>2024</v>
      </c>
      <c r="E514" s="123">
        <v>9045.93</v>
      </c>
      <c r="F514" s="123"/>
      <c r="G514" s="123">
        <v>9045.93</v>
      </c>
      <c r="H514" s="123">
        <v>1014813248</v>
      </c>
      <c r="I514" s="128"/>
      <c r="J514" s="126"/>
    </row>
    <row r="515" spans="1:10">
      <c r="A515" s="137"/>
      <c r="B515" s="122" t="s">
        <v>418</v>
      </c>
      <c r="C515" s="123">
        <v>1</v>
      </c>
      <c r="D515" s="123">
        <v>2024</v>
      </c>
      <c r="E515" s="123">
        <v>9896</v>
      </c>
      <c r="F515" s="123"/>
      <c r="G515" s="123">
        <v>9896</v>
      </c>
      <c r="H515" s="123">
        <v>1014813250</v>
      </c>
      <c r="I515" s="128"/>
      <c r="J515" s="126"/>
    </row>
    <row r="516" spans="1:10">
      <c r="A516" s="137"/>
      <c r="B516" s="122" t="s">
        <v>419</v>
      </c>
      <c r="C516" s="123">
        <v>1</v>
      </c>
      <c r="D516" s="123">
        <v>2024</v>
      </c>
      <c r="E516" s="123">
        <v>16880</v>
      </c>
      <c r="F516" s="123"/>
      <c r="G516" s="123">
        <v>16880</v>
      </c>
      <c r="H516" s="123">
        <v>1014813249</v>
      </c>
      <c r="I516" s="128"/>
      <c r="J516" s="126"/>
    </row>
    <row r="517" ht="45" spans="1:10">
      <c r="A517" s="137"/>
      <c r="B517" s="122" t="s">
        <v>420</v>
      </c>
      <c r="C517" s="123">
        <v>1</v>
      </c>
      <c r="D517" s="123">
        <v>2025</v>
      </c>
      <c r="E517" s="123">
        <v>21072.9</v>
      </c>
      <c r="F517" s="123"/>
      <c r="G517" s="123">
        <v>21072.9</v>
      </c>
      <c r="H517" s="123">
        <v>101410166</v>
      </c>
      <c r="I517" s="130"/>
      <c r="J517" s="126"/>
    </row>
    <row r="518" ht="45" spans="1:10">
      <c r="A518" s="137"/>
      <c r="B518" s="122" t="s">
        <v>187</v>
      </c>
      <c r="C518" s="123">
        <v>1</v>
      </c>
      <c r="D518" s="123">
        <v>2025</v>
      </c>
      <c r="E518" s="123">
        <v>150840</v>
      </c>
      <c r="F518" s="123"/>
      <c r="G518" s="123">
        <v>150840</v>
      </c>
      <c r="H518" s="123">
        <v>1014813339</v>
      </c>
      <c r="I518" s="130"/>
      <c r="J518" s="126"/>
    </row>
    <row r="519" spans="1:10">
      <c r="A519" s="137"/>
      <c r="B519" s="122" t="s">
        <v>421</v>
      </c>
      <c r="C519" s="123">
        <v>1</v>
      </c>
      <c r="D519" s="123">
        <v>2024</v>
      </c>
      <c r="E519" s="123">
        <v>8751.96</v>
      </c>
      <c r="F519" s="123"/>
      <c r="G519" s="123">
        <v>8751.96</v>
      </c>
      <c r="H519" s="123">
        <v>1014813267</v>
      </c>
      <c r="I519" s="130"/>
      <c r="J519" s="126"/>
    </row>
    <row r="520" spans="1:10">
      <c r="A520" s="137"/>
      <c r="B520" s="122" t="s">
        <v>184</v>
      </c>
      <c r="C520" s="123">
        <v>1</v>
      </c>
      <c r="D520" s="123">
        <v>2024</v>
      </c>
      <c r="E520" s="123">
        <v>119575.2</v>
      </c>
      <c r="F520" s="123"/>
      <c r="G520" s="123">
        <v>119575.2</v>
      </c>
      <c r="H520" s="123">
        <v>1014813278</v>
      </c>
      <c r="I520" s="130"/>
      <c r="J520" s="126"/>
    </row>
    <row r="521" spans="1:10">
      <c r="A521" s="137"/>
      <c r="B521" s="131" t="s">
        <v>188</v>
      </c>
      <c r="C521" s="134">
        <f t="shared" ref="C521:G521" si="2">SUM(C442:C520)</f>
        <v>112</v>
      </c>
      <c r="D521" s="134"/>
      <c r="E521" s="134">
        <f t="shared" si="2"/>
        <v>1431251.53</v>
      </c>
      <c r="F521" s="134"/>
      <c r="G521" s="134">
        <f t="shared" si="2"/>
        <v>1431251.53</v>
      </c>
      <c r="H521" s="134"/>
      <c r="I521" s="128"/>
      <c r="J521" s="126"/>
    </row>
    <row r="522" ht="15.75" customHeight="1" spans="1:10">
      <c r="A522" s="113" t="s">
        <v>422</v>
      </c>
      <c r="B522" s="122" t="s">
        <v>423</v>
      </c>
      <c r="C522" s="123">
        <v>1</v>
      </c>
      <c r="D522" s="123">
        <v>2008</v>
      </c>
      <c r="E522" s="123">
        <v>1440</v>
      </c>
      <c r="F522" s="123"/>
      <c r="G522" s="123">
        <v>1440</v>
      </c>
      <c r="H522" s="123">
        <v>101410015</v>
      </c>
      <c r="I522" s="128"/>
      <c r="J522" s="126"/>
    </row>
    <row r="523" spans="1:10">
      <c r="A523" s="116"/>
      <c r="B523" s="122" t="s">
        <v>424</v>
      </c>
      <c r="C523" s="123">
        <v>1</v>
      </c>
      <c r="D523" s="123">
        <v>2008</v>
      </c>
      <c r="E523" s="123">
        <v>4165</v>
      </c>
      <c r="F523" s="123"/>
      <c r="G523" s="123">
        <v>4165</v>
      </c>
      <c r="H523" s="123">
        <v>101410002</v>
      </c>
      <c r="I523" s="128"/>
      <c r="J523" s="126"/>
    </row>
    <row r="524" spans="1:10">
      <c r="A524" s="116"/>
      <c r="B524" s="122" t="s">
        <v>299</v>
      </c>
      <c r="C524" s="123">
        <v>1</v>
      </c>
      <c r="D524" s="123">
        <v>2018</v>
      </c>
      <c r="E524" s="123">
        <v>5380</v>
      </c>
      <c r="F524" s="123"/>
      <c r="G524" s="123">
        <v>5380</v>
      </c>
      <c r="H524" s="123">
        <v>101480179</v>
      </c>
      <c r="I524" s="128"/>
      <c r="J524" s="126"/>
    </row>
    <row r="525" spans="1:10">
      <c r="A525" s="116"/>
      <c r="B525" s="122" t="s">
        <v>370</v>
      </c>
      <c r="C525" s="123">
        <v>1</v>
      </c>
      <c r="D525" s="123"/>
      <c r="E525" s="123">
        <v>418</v>
      </c>
      <c r="F525" s="123"/>
      <c r="G525" s="123">
        <v>418</v>
      </c>
      <c r="H525" s="123">
        <v>101410014</v>
      </c>
      <c r="I525" s="128"/>
      <c r="J525" s="126"/>
    </row>
    <row r="526" spans="1:10">
      <c r="A526" s="116"/>
      <c r="B526" s="122" t="s">
        <v>150</v>
      </c>
      <c r="C526" s="123">
        <v>1</v>
      </c>
      <c r="D526" s="123"/>
      <c r="E526" s="123">
        <v>1350</v>
      </c>
      <c r="F526" s="123"/>
      <c r="G526" s="123">
        <v>1350</v>
      </c>
      <c r="H526" s="123">
        <v>101480192</v>
      </c>
      <c r="I526" s="128"/>
      <c r="J526" s="126"/>
    </row>
    <row r="527" ht="16.5" customHeight="1" spans="1:10">
      <c r="A527" s="116"/>
      <c r="B527" s="122" t="s">
        <v>379</v>
      </c>
      <c r="C527" s="123">
        <v>3</v>
      </c>
      <c r="D527" s="123">
        <v>2010</v>
      </c>
      <c r="E527" s="123">
        <v>44400</v>
      </c>
      <c r="F527" s="123"/>
      <c r="G527" s="123">
        <v>44400</v>
      </c>
      <c r="H527" s="123" t="s">
        <v>425</v>
      </c>
      <c r="I527" s="128"/>
      <c r="J527" s="126"/>
    </row>
    <row r="528" spans="1:10">
      <c r="A528" s="116"/>
      <c r="B528" s="122" t="s">
        <v>426</v>
      </c>
      <c r="C528" s="123">
        <v>1</v>
      </c>
      <c r="D528" s="123">
        <v>2019</v>
      </c>
      <c r="E528" s="123">
        <v>24000</v>
      </c>
      <c r="F528" s="123"/>
      <c r="G528" s="123">
        <v>24000</v>
      </c>
      <c r="H528" s="123">
        <v>101480193</v>
      </c>
      <c r="I528" s="128"/>
      <c r="J528" s="126"/>
    </row>
    <row r="529" spans="1:10">
      <c r="A529" s="116"/>
      <c r="B529" s="122" t="s">
        <v>427</v>
      </c>
      <c r="C529" s="123">
        <v>1</v>
      </c>
      <c r="D529" s="123">
        <v>2019</v>
      </c>
      <c r="E529" s="123">
        <v>14058</v>
      </c>
      <c r="F529" s="123"/>
      <c r="G529" s="123">
        <v>14058</v>
      </c>
      <c r="H529" s="123">
        <v>101480190</v>
      </c>
      <c r="I529" s="128"/>
      <c r="J529" s="126"/>
    </row>
    <row r="530" spans="1:10">
      <c r="A530" s="116"/>
      <c r="B530" s="122" t="s">
        <v>428</v>
      </c>
      <c r="C530" s="123">
        <v>1</v>
      </c>
      <c r="D530" s="123">
        <v>2019</v>
      </c>
      <c r="E530" s="123">
        <v>21626</v>
      </c>
      <c r="F530" s="123"/>
      <c r="G530" s="123">
        <v>21626</v>
      </c>
      <c r="H530" s="123">
        <v>101480191</v>
      </c>
      <c r="I530" s="128"/>
      <c r="J530" s="126"/>
    </row>
    <row r="531" spans="1:10">
      <c r="A531" s="116"/>
      <c r="B531" s="122" t="s">
        <v>198</v>
      </c>
      <c r="C531" s="123">
        <v>1</v>
      </c>
      <c r="D531" s="123">
        <v>1990</v>
      </c>
      <c r="E531" s="123">
        <v>492</v>
      </c>
      <c r="F531" s="123"/>
      <c r="G531" s="123">
        <v>492</v>
      </c>
      <c r="H531" s="123">
        <v>101480184</v>
      </c>
      <c r="I531" s="128"/>
      <c r="J531" s="126"/>
    </row>
    <row r="532" spans="1:10">
      <c r="A532" s="116"/>
      <c r="B532" s="122" t="s">
        <v>429</v>
      </c>
      <c r="C532" s="123">
        <v>1</v>
      </c>
      <c r="D532" s="123">
        <v>2013</v>
      </c>
      <c r="E532" s="123">
        <v>3500</v>
      </c>
      <c r="F532" s="123"/>
      <c r="G532" s="123">
        <v>3500</v>
      </c>
      <c r="H532" s="123">
        <v>101480187</v>
      </c>
      <c r="I532" s="128"/>
      <c r="J532" s="126"/>
    </row>
    <row r="533" spans="1:10">
      <c r="A533" s="116"/>
      <c r="B533" s="122" t="s">
        <v>430</v>
      </c>
      <c r="C533" s="123">
        <v>1</v>
      </c>
      <c r="D533" s="123">
        <v>1978</v>
      </c>
      <c r="E533" s="123">
        <v>45</v>
      </c>
      <c r="F533" s="123"/>
      <c r="G533" s="123">
        <v>45</v>
      </c>
      <c r="H533" s="123">
        <v>101420004</v>
      </c>
      <c r="I533" s="128"/>
      <c r="J533" s="126"/>
    </row>
    <row r="534" ht="27.75" customHeight="1" spans="1:10">
      <c r="A534" s="116"/>
      <c r="B534" s="122" t="s">
        <v>269</v>
      </c>
      <c r="C534" s="123">
        <v>2</v>
      </c>
      <c r="D534" s="123">
        <v>1979</v>
      </c>
      <c r="E534" s="123">
        <v>500</v>
      </c>
      <c r="F534" s="123"/>
      <c r="G534" s="123">
        <v>500</v>
      </c>
      <c r="H534" s="123" t="s">
        <v>431</v>
      </c>
      <c r="I534" s="128"/>
      <c r="J534" s="126"/>
    </row>
    <row r="535" spans="1:10">
      <c r="A535" s="116"/>
      <c r="B535" s="122" t="s">
        <v>381</v>
      </c>
      <c r="C535" s="123">
        <v>1</v>
      </c>
      <c r="D535" s="123">
        <v>1979</v>
      </c>
      <c r="E535" s="123">
        <v>162</v>
      </c>
      <c r="F535" s="123"/>
      <c r="G535" s="123">
        <v>162</v>
      </c>
      <c r="H535" s="123">
        <v>101420044</v>
      </c>
      <c r="I535" s="128"/>
      <c r="J535" s="126"/>
    </row>
    <row r="536" spans="1:10">
      <c r="A536" s="116"/>
      <c r="B536" s="122" t="s">
        <v>345</v>
      </c>
      <c r="C536" s="123">
        <v>1</v>
      </c>
      <c r="D536" s="123">
        <v>2009</v>
      </c>
      <c r="E536" s="123">
        <v>5175</v>
      </c>
      <c r="F536" s="123"/>
      <c r="G536" s="123">
        <v>5175</v>
      </c>
      <c r="H536" s="123">
        <v>101480159</v>
      </c>
      <c r="I536" s="128"/>
      <c r="J536" s="126"/>
    </row>
    <row r="537" spans="1:10">
      <c r="A537" s="116"/>
      <c r="B537" s="122" t="s">
        <v>148</v>
      </c>
      <c r="C537" s="123">
        <v>1</v>
      </c>
      <c r="D537" s="123">
        <v>2017</v>
      </c>
      <c r="E537" s="123">
        <v>9650</v>
      </c>
      <c r="F537" s="123"/>
      <c r="G537" s="123">
        <v>9650</v>
      </c>
      <c r="H537" s="123">
        <v>101480160</v>
      </c>
      <c r="I537" s="128"/>
      <c r="J537" s="126"/>
    </row>
    <row r="538" spans="1:10">
      <c r="A538" s="116"/>
      <c r="B538" s="122" t="s">
        <v>169</v>
      </c>
      <c r="C538" s="123">
        <v>1</v>
      </c>
      <c r="D538" s="123">
        <v>2018</v>
      </c>
      <c r="E538" s="123">
        <v>8593</v>
      </c>
      <c r="F538" s="123"/>
      <c r="G538" s="123">
        <v>8593</v>
      </c>
      <c r="H538" s="123">
        <v>101460077</v>
      </c>
      <c r="I538" s="128"/>
      <c r="J538" s="126"/>
    </row>
    <row r="539" spans="1:10">
      <c r="A539" s="116"/>
      <c r="B539" s="122" t="s">
        <v>59</v>
      </c>
      <c r="C539" s="123">
        <v>1</v>
      </c>
      <c r="D539" s="123">
        <v>2015</v>
      </c>
      <c r="E539" s="123">
        <v>7100</v>
      </c>
      <c r="F539" s="123"/>
      <c r="G539" s="123">
        <v>7100</v>
      </c>
      <c r="H539" s="123">
        <v>101460047</v>
      </c>
      <c r="I539" s="128"/>
      <c r="J539" s="126"/>
    </row>
    <row r="540" spans="1:10">
      <c r="A540" s="116"/>
      <c r="B540" s="122" t="s">
        <v>432</v>
      </c>
      <c r="C540" s="123">
        <v>1</v>
      </c>
      <c r="D540" s="123">
        <v>2013</v>
      </c>
      <c r="E540" s="123">
        <v>4625</v>
      </c>
      <c r="F540" s="123"/>
      <c r="G540" s="123">
        <v>4625</v>
      </c>
      <c r="H540" s="123">
        <v>101460100</v>
      </c>
      <c r="I540" s="128"/>
      <c r="J540" s="126"/>
    </row>
    <row r="541" spans="1:10">
      <c r="A541" s="116"/>
      <c r="B541" s="122" t="s">
        <v>346</v>
      </c>
      <c r="C541" s="123">
        <v>1</v>
      </c>
      <c r="D541" s="123">
        <v>2014</v>
      </c>
      <c r="E541" s="123">
        <v>3100</v>
      </c>
      <c r="F541" s="123"/>
      <c r="G541" s="123">
        <v>3100</v>
      </c>
      <c r="H541" s="123">
        <v>101460048</v>
      </c>
      <c r="I541" s="128"/>
      <c r="J541" s="126"/>
    </row>
    <row r="542" spans="1:10">
      <c r="A542" s="116"/>
      <c r="B542" s="122" t="s">
        <v>168</v>
      </c>
      <c r="C542" s="123">
        <v>1</v>
      </c>
      <c r="D542" s="123">
        <v>2018</v>
      </c>
      <c r="E542" s="123">
        <v>7910</v>
      </c>
      <c r="F542" s="123"/>
      <c r="G542" s="123">
        <v>7910</v>
      </c>
      <c r="H542" s="123">
        <v>101480161</v>
      </c>
      <c r="I542" s="128"/>
      <c r="J542" s="126"/>
    </row>
    <row r="543" spans="1:10">
      <c r="A543" s="116"/>
      <c r="B543" s="122" t="s">
        <v>148</v>
      </c>
      <c r="C543" s="123">
        <v>1</v>
      </c>
      <c r="D543" s="123">
        <v>2016</v>
      </c>
      <c r="E543" s="123">
        <v>32235</v>
      </c>
      <c r="F543" s="123"/>
      <c r="G543" s="123">
        <v>32235</v>
      </c>
      <c r="H543" s="123">
        <v>101480167</v>
      </c>
      <c r="I543" s="128"/>
      <c r="J543" s="126"/>
    </row>
    <row r="544" spans="1:10">
      <c r="A544" s="116"/>
      <c r="B544" s="122" t="s">
        <v>433</v>
      </c>
      <c r="C544" s="123">
        <v>1</v>
      </c>
      <c r="D544" s="123">
        <v>2016</v>
      </c>
      <c r="E544" s="123">
        <v>6300</v>
      </c>
      <c r="F544" s="123"/>
      <c r="G544" s="123">
        <v>6300</v>
      </c>
      <c r="H544" s="123">
        <v>101480168</v>
      </c>
      <c r="I544" s="128"/>
      <c r="J544" s="126"/>
    </row>
    <row r="545" spans="1:10">
      <c r="A545" s="116"/>
      <c r="B545" s="122" t="s">
        <v>434</v>
      </c>
      <c r="C545" s="123">
        <v>1</v>
      </c>
      <c r="D545" s="123">
        <v>2016</v>
      </c>
      <c r="E545" s="123">
        <v>10825</v>
      </c>
      <c r="F545" s="123"/>
      <c r="G545" s="123">
        <v>10825</v>
      </c>
      <c r="H545" s="123">
        <v>101460074</v>
      </c>
      <c r="I545" s="128"/>
      <c r="J545" s="126"/>
    </row>
    <row r="546" spans="1:10">
      <c r="A546" s="116"/>
      <c r="B546" s="122" t="s">
        <v>435</v>
      </c>
      <c r="C546" s="123">
        <v>1</v>
      </c>
      <c r="D546" s="123">
        <v>2016</v>
      </c>
      <c r="E546" s="123">
        <v>6588</v>
      </c>
      <c r="F546" s="123"/>
      <c r="G546" s="123">
        <v>6588</v>
      </c>
      <c r="H546" s="123">
        <v>101480169</v>
      </c>
      <c r="I546" s="128"/>
      <c r="J546" s="126"/>
    </row>
    <row r="547" ht="17.25" customHeight="1" spans="1:10">
      <c r="A547" s="116"/>
      <c r="B547" s="122" t="s">
        <v>436</v>
      </c>
      <c r="C547" s="123">
        <v>10</v>
      </c>
      <c r="D547" s="123">
        <v>2016</v>
      </c>
      <c r="E547" s="123">
        <v>101648</v>
      </c>
      <c r="F547" s="123"/>
      <c r="G547" s="123">
        <v>101648</v>
      </c>
      <c r="H547" s="123" t="s">
        <v>437</v>
      </c>
      <c r="I547" s="128"/>
      <c r="J547" s="126"/>
    </row>
    <row r="548" spans="1:10">
      <c r="A548" s="116"/>
      <c r="B548" s="122" t="s">
        <v>148</v>
      </c>
      <c r="C548" s="123">
        <v>1</v>
      </c>
      <c r="D548" s="123">
        <v>2016</v>
      </c>
      <c r="E548" s="123">
        <v>21421</v>
      </c>
      <c r="F548" s="123"/>
      <c r="G548" s="123">
        <v>21421</v>
      </c>
      <c r="H548" s="123">
        <v>101480176</v>
      </c>
      <c r="I548" s="128"/>
      <c r="J548" s="126"/>
    </row>
    <row r="549" spans="1:10">
      <c r="A549" s="116"/>
      <c r="B549" s="122" t="s">
        <v>438</v>
      </c>
      <c r="C549" s="123">
        <v>1</v>
      </c>
      <c r="D549" s="123">
        <v>2016</v>
      </c>
      <c r="E549" s="123">
        <v>17887</v>
      </c>
      <c r="F549" s="123"/>
      <c r="G549" s="123">
        <v>17887</v>
      </c>
      <c r="H549" s="123">
        <v>101480177</v>
      </c>
      <c r="I549" s="128"/>
      <c r="J549" s="126"/>
    </row>
    <row r="550" spans="1:10">
      <c r="A550" s="116"/>
      <c r="B550" s="122" t="s">
        <v>434</v>
      </c>
      <c r="C550" s="123">
        <v>1</v>
      </c>
      <c r="D550" s="123">
        <v>2016</v>
      </c>
      <c r="E550" s="123">
        <v>10833</v>
      </c>
      <c r="F550" s="123"/>
      <c r="G550" s="123">
        <v>10833</v>
      </c>
      <c r="H550" s="123">
        <v>101460101</v>
      </c>
      <c r="I550" s="128"/>
      <c r="J550" s="126"/>
    </row>
    <row r="551" spans="1:10">
      <c r="A551" s="116"/>
      <c r="B551" s="122" t="s">
        <v>439</v>
      </c>
      <c r="C551" s="123">
        <v>1</v>
      </c>
      <c r="D551" s="123">
        <v>2013</v>
      </c>
      <c r="E551" s="123">
        <v>1405</v>
      </c>
      <c r="F551" s="123"/>
      <c r="G551" s="123">
        <v>1405</v>
      </c>
      <c r="H551" s="123">
        <v>101480162</v>
      </c>
      <c r="I551" s="128"/>
      <c r="J551" s="126"/>
    </row>
    <row r="552" spans="1:10">
      <c r="A552" s="116"/>
      <c r="B552" s="122" t="s">
        <v>167</v>
      </c>
      <c r="C552" s="123">
        <v>1</v>
      </c>
      <c r="D552" s="123">
        <v>2019</v>
      </c>
      <c r="E552" s="123">
        <v>6500</v>
      </c>
      <c r="F552" s="123"/>
      <c r="G552" s="123">
        <v>6500</v>
      </c>
      <c r="H552" s="123">
        <v>101480163</v>
      </c>
      <c r="I552" s="128"/>
      <c r="J552" s="126"/>
    </row>
    <row r="553" spans="1:10">
      <c r="A553" s="116"/>
      <c r="B553" s="122" t="s">
        <v>440</v>
      </c>
      <c r="C553" s="123">
        <v>1</v>
      </c>
      <c r="D553" s="123">
        <v>2012</v>
      </c>
      <c r="E553" s="123">
        <v>15653</v>
      </c>
      <c r="F553" s="123"/>
      <c r="G553" s="123">
        <v>15653</v>
      </c>
      <c r="H553" s="123">
        <v>101460061</v>
      </c>
      <c r="I553" s="128"/>
      <c r="J553" s="126"/>
    </row>
    <row r="554" ht="27" customHeight="1" spans="1:10">
      <c r="A554" s="116"/>
      <c r="B554" s="122" t="s">
        <v>441</v>
      </c>
      <c r="C554" s="123">
        <v>11</v>
      </c>
      <c r="D554" s="123">
        <v>2012</v>
      </c>
      <c r="E554" s="123">
        <v>51435</v>
      </c>
      <c r="F554" s="123"/>
      <c r="G554" s="123">
        <v>51435</v>
      </c>
      <c r="H554" s="123" t="s">
        <v>442</v>
      </c>
      <c r="I554" s="128"/>
      <c r="J554" s="126"/>
    </row>
    <row r="555" spans="1:10">
      <c r="A555" s="116"/>
      <c r="B555" s="122" t="s">
        <v>443</v>
      </c>
      <c r="C555" s="123">
        <v>1</v>
      </c>
      <c r="D555" s="123">
        <v>2013</v>
      </c>
      <c r="E555" s="123">
        <v>72469</v>
      </c>
      <c r="F555" s="123"/>
      <c r="G555" s="123">
        <v>72469</v>
      </c>
      <c r="H555" s="123">
        <v>101460059</v>
      </c>
      <c r="I555" s="128"/>
      <c r="J555" s="126"/>
    </row>
    <row r="556" spans="1:10">
      <c r="A556" s="116"/>
      <c r="B556" s="122" t="s">
        <v>346</v>
      </c>
      <c r="C556" s="123">
        <v>2</v>
      </c>
      <c r="D556" s="123">
        <v>2019</v>
      </c>
      <c r="E556" s="123">
        <v>19000</v>
      </c>
      <c r="F556" s="123"/>
      <c r="G556" s="123">
        <v>19000</v>
      </c>
      <c r="H556" s="123" t="s">
        <v>444</v>
      </c>
      <c r="I556" s="128"/>
      <c r="J556" s="126"/>
    </row>
    <row r="557" ht="31.5" customHeight="1" spans="1:10">
      <c r="A557" s="116"/>
      <c r="B557" s="122" t="s">
        <v>195</v>
      </c>
      <c r="C557" s="123" t="s">
        <v>445</v>
      </c>
      <c r="D557" s="123">
        <v>2019</v>
      </c>
      <c r="E557" s="123">
        <v>152500</v>
      </c>
      <c r="F557" s="123"/>
      <c r="G557" s="123">
        <v>152500</v>
      </c>
      <c r="H557" s="123" t="s">
        <v>446</v>
      </c>
      <c r="I557" s="128"/>
      <c r="J557" s="126"/>
    </row>
    <row r="558" spans="1:10">
      <c r="A558" s="116"/>
      <c r="B558" s="122" t="s">
        <v>447</v>
      </c>
      <c r="C558" s="123">
        <v>1</v>
      </c>
      <c r="D558" s="123"/>
      <c r="E558" s="123">
        <v>608</v>
      </c>
      <c r="F558" s="123"/>
      <c r="G558" s="123">
        <v>608</v>
      </c>
      <c r="H558" s="123">
        <v>101480164</v>
      </c>
      <c r="I558" s="128"/>
      <c r="J558" s="126"/>
    </row>
    <row r="559" spans="1:10">
      <c r="A559" s="116"/>
      <c r="B559" s="122" t="s">
        <v>448</v>
      </c>
      <c r="C559" s="123">
        <v>1</v>
      </c>
      <c r="D559" s="123">
        <v>2003</v>
      </c>
      <c r="E559" s="123">
        <v>1208</v>
      </c>
      <c r="F559" s="123"/>
      <c r="G559" s="123">
        <v>1208</v>
      </c>
      <c r="H559" s="123">
        <v>101480165</v>
      </c>
      <c r="I559" s="128"/>
      <c r="J559" s="126"/>
    </row>
    <row r="560" spans="1:10">
      <c r="A560" s="116"/>
      <c r="B560" s="122" t="s">
        <v>449</v>
      </c>
      <c r="C560" s="123">
        <v>1</v>
      </c>
      <c r="D560" s="123"/>
      <c r="E560" s="123">
        <v>650</v>
      </c>
      <c r="F560" s="123"/>
      <c r="G560" s="123">
        <v>650</v>
      </c>
      <c r="H560" s="123">
        <v>101480166</v>
      </c>
      <c r="I560" s="128"/>
      <c r="J560" s="126"/>
    </row>
    <row r="561" spans="1:10">
      <c r="A561" s="116"/>
      <c r="B561" s="122" t="s">
        <v>303</v>
      </c>
      <c r="C561" s="123">
        <v>1</v>
      </c>
      <c r="D561" s="123">
        <v>2012</v>
      </c>
      <c r="E561" s="123">
        <v>5000</v>
      </c>
      <c r="F561" s="123"/>
      <c r="G561" s="123">
        <v>5000</v>
      </c>
      <c r="H561" s="123">
        <v>101480188</v>
      </c>
      <c r="I561" s="128"/>
      <c r="J561" s="126"/>
    </row>
    <row r="562" spans="1:10">
      <c r="A562" s="116"/>
      <c r="B562" s="122" t="s">
        <v>450</v>
      </c>
      <c r="C562" s="123">
        <v>1</v>
      </c>
      <c r="D562" s="123">
        <v>2017</v>
      </c>
      <c r="E562" s="123">
        <v>9390</v>
      </c>
      <c r="F562" s="123"/>
      <c r="G562" s="123">
        <v>9390</v>
      </c>
      <c r="H562" s="123">
        <v>101480189</v>
      </c>
      <c r="I562" s="128"/>
      <c r="J562" s="126"/>
    </row>
    <row r="563" spans="1:10">
      <c r="A563" s="116"/>
      <c r="B563" s="122" t="s">
        <v>451</v>
      </c>
      <c r="C563" s="123">
        <v>1</v>
      </c>
      <c r="D563" s="123">
        <v>2016</v>
      </c>
      <c r="E563" s="123">
        <v>4300</v>
      </c>
      <c r="F563" s="123"/>
      <c r="G563" s="123">
        <v>4300</v>
      </c>
      <c r="H563" s="123">
        <v>101460075</v>
      </c>
      <c r="I563" s="128"/>
      <c r="J563" s="126"/>
    </row>
    <row r="564" spans="1:10">
      <c r="A564" s="116"/>
      <c r="B564" s="122" t="s">
        <v>346</v>
      </c>
      <c r="C564" s="123">
        <v>1</v>
      </c>
      <c r="D564" s="123">
        <v>2019</v>
      </c>
      <c r="E564" s="123">
        <v>10000</v>
      </c>
      <c r="F564" s="123"/>
      <c r="G564" s="123">
        <v>10000</v>
      </c>
      <c r="H564" s="123">
        <v>101460103</v>
      </c>
      <c r="I564" s="128"/>
      <c r="J564" s="126"/>
    </row>
    <row r="565" spans="1:10">
      <c r="A565" s="116"/>
      <c r="B565" s="122" t="s">
        <v>148</v>
      </c>
      <c r="C565" s="123">
        <v>1</v>
      </c>
      <c r="D565" s="123">
        <v>2019</v>
      </c>
      <c r="E565" s="123">
        <v>15767</v>
      </c>
      <c r="F565" s="123"/>
      <c r="G565" s="123">
        <v>15767</v>
      </c>
      <c r="H565" s="123">
        <v>101480178</v>
      </c>
      <c r="I565" s="128"/>
      <c r="J565" s="126"/>
    </row>
    <row r="566" spans="1:10">
      <c r="A566" s="116"/>
      <c r="B566" s="122" t="s">
        <v>346</v>
      </c>
      <c r="C566" s="123">
        <v>1</v>
      </c>
      <c r="D566" s="123">
        <v>2020</v>
      </c>
      <c r="E566" s="123">
        <v>15855</v>
      </c>
      <c r="F566" s="123"/>
      <c r="G566" s="123">
        <v>15855</v>
      </c>
      <c r="H566" s="123">
        <v>101460102</v>
      </c>
      <c r="I566" s="128"/>
      <c r="J566" s="126"/>
    </row>
    <row r="567" spans="1:10">
      <c r="A567" s="116"/>
      <c r="B567" s="122" t="s">
        <v>172</v>
      </c>
      <c r="C567" s="123">
        <v>1</v>
      </c>
      <c r="D567" s="123">
        <v>2022</v>
      </c>
      <c r="E567" s="123">
        <v>5462.46</v>
      </c>
      <c r="F567" s="123"/>
      <c r="G567" s="123">
        <v>5462.46</v>
      </c>
      <c r="H567" s="123">
        <v>1014400009</v>
      </c>
      <c r="I567" s="128"/>
      <c r="J567" s="126"/>
    </row>
    <row r="568" spans="1:10">
      <c r="A568" s="116"/>
      <c r="B568" s="122" t="s">
        <v>237</v>
      </c>
      <c r="C568" s="123">
        <v>1</v>
      </c>
      <c r="D568" s="123">
        <v>2020</v>
      </c>
      <c r="E568" s="123">
        <v>9720</v>
      </c>
      <c r="F568" s="123"/>
      <c r="G568" s="123">
        <v>9720</v>
      </c>
      <c r="H568" s="123">
        <v>101480181</v>
      </c>
      <c r="I568" s="128"/>
      <c r="J568" s="126"/>
    </row>
    <row r="569" ht="30" spans="1:10">
      <c r="A569" s="116"/>
      <c r="B569" s="122" t="s">
        <v>361</v>
      </c>
      <c r="C569" s="123">
        <v>1</v>
      </c>
      <c r="D569" s="123">
        <v>2021</v>
      </c>
      <c r="E569" s="123">
        <v>8200</v>
      </c>
      <c r="F569" s="123"/>
      <c r="G569" s="123">
        <v>8200</v>
      </c>
      <c r="H569" s="123">
        <v>1014312802</v>
      </c>
      <c r="I569" s="128"/>
      <c r="J569" s="126"/>
    </row>
    <row r="570" ht="30" spans="1:10">
      <c r="A570" s="116"/>
      <c r="B570" s="122" t="s">
        <v>452</v>
      </c>
      <c r="C570" s="123">
        <v>1</v>
      </c>
      <c r="D570" s="123">
        <v>2021</v>
      </c>
      <c r="E570" s="123">
        <v>19333.33</v>
      </c>
      <c r="F570" s="123"/>
      <c r="G570" s="123">
        <v>19333.33</v>
      </c>
      <c r="H570" s="123">
        <v>101460395</v>
      </c>
      <c r="I570" s="128"/>
      <c r="J570" s="126"/>
    </row>
    <row r="571" spans="1:10">
      <c r="A571" s="116"/>
      <c r="B571" s="122" t="s">
        <v>395</v>
      </c>
      <c r="C571" s="123">
        <v>2</v>
      </c>
      <c r="D571" s="123">
        <v>2021</v>
      </c>
      <c r="E571" s="123">
        <v>34234</v>
      </c>
      <c r="F571" s="123"/>
      <c r="G571" s="123">
        <v>34234</v>
      </c>
      <c r="H571" s="123" t="s">
        <v>453</v>
      </c>
      <c r="I571" s="128"/>
      <c r="J571" s="126"/>
    </row>
    <row r="572" spans="1:10">
      <c r="A572" s="116"/>
      <c r="B572" s="122" t="s">
        <v>454</v>
      </c>
      <c r="C572" s="123">
        <v>1</v>
      </c>
      <c r="D572" s="123">
        <v>2023</v>
      </c>
      <c r="E572" s="123">
        <v>27999</v>
      </c>
      <c r="F572" s="123"/>
      <c r="G572" s="123">
        <v>27999</v>
      </c>
      <c r="H572" s="123">
        <v>1014613331</v>
      </c>
      <c r="I572" s="128"/>
      <c r="J572" s="126"/>
    </row>
    <row r="573" ht="18.75" customHeight="1" spans="1:10">
      <c r="A573" s="116"/>
      <c r="B573" s="122" t="s">
        <v>252</v>
      </c>
      <c r="C573" s="123">
        <v>1</v>
      </c>
      <c r="D573" s="123">
        <v>2021</v>
      </c>
      <c r="E573" s="123">
        <v>106500</v>
      </c>
      <c r="F573" s="123"/>
      <c r="G573" s="123">
        <v>106500</v>
      </c>
      <c r="H573" s="123">
        <v>1014812792</v>
      </c>
      <c r="I573" s="128"/>
      <c r="J573" s="126"/>
    </row>
    <row r="574" spans="1:10">
      <c r="A574" s="116"/>
      <c r="B574" s="122" t="s">
        <v>455</v>
      </c>
      <c r="C574" s="123">
        <v>1</v>
      </c>
      <c r="D574" s="123">
        <v>2023</v>
      </c>
      <c r="E574" s="123">
        <v>29900</v>
      </c>
      <c r="F574" s="123"/>
      <c r="G574" s="123">
        <v>29900</v>
      </c>
      <c r="H574" s="123">
        <v>1014813241</v>
      </c>
      <c r="I574" s="128"/>
      <c r="J574" s="126"/>
    </row>
    <row r="575" spans="1:10">
      <c r="A575" s="116"/>
      <c r="B575" s="122" t="s">
        <v>456</v>
      </c>
      <c r="C575" s="123">
        <v>1</v>
      </c>
      <c r="D575" s="123">
        <v>2020</v>
      </c>
      <c r="E575" s="123">
        <v>25000</v>
      </c>
      <c r="F575" s="123"/>
      <c r="G575" s="123">
        <v>25000</v>
      </c>
      <c r="H575" s="123">
        <v>101480194</v>
      </c>
      <c r="I575" s="128"/>
      <c r="J575" s="126"/>
    </row>
    <row r="576" spans="1:10">
      <c r="A576" s="116"/>
      <c r="B576" s="122" t="s">
        <v>457</v>
      </c>
      <c r="C576" s="123">
        <v>1</v>
      </c>
      <c r="D576" s="123">
        <v>2023</v>
      </c>
      <c r="E576" s="123">
        <v>39500</v>
      </c>
      <c r="F576" s="123"/>
      <c r="G576" s="123">
        <v>39500</v>
      </c>
      <c r="H576" s="123">
        <v>101410157</v>
      </c>
      <c r="I576" s="128"/>
      <c r="J576" s="126"/>
    </row>
    <row r="577" spans="1:10">
      <c r="A577" s="116"/>
      <c r="B577" s="122" t="s">
        <v>458</v>
      </c>
      <c r="C577" s="123">
        <v>1</v>
      </c>
      <c r="D577" s="123">
        <v>2018</v>
      </c>
      <c r="E577" s="123">
        <v>8240</v>
      </c>
      <c r="F577" s="123"/>
      <c r="G577" s="123">
        <v>8240</v>
      </c>
      <c r="H577" s="123">
        <v>101480175</v>
      </c>
      <c r="I577" s="128"/>
      <c r="J577" s="126"/>
    </row>
    <row r="578" spans="1:10">
      <c r="A578" s="116"/>
      <c r="B578" s="122" t="s">
        <v>459</v>
      </c>
      <c r="C578" s="123">
        <v>1</v>
      </c>
      <c r="D578" s="123">
        <v>2007</v>
      </c>
      <c r="E578" s="123">
        <v>807</v>
      </c>
      <c r="F578" s="123"/>
      <c r="G578" s="123">
        <v>807</v>
      </c>
      <c r="H578" s="123">
        <v>101460078</v>
      </c>
      <c r="I578" s="128"/>
      <c r="J578" s="126"/>
    </row>
    <row r="579" spans="1:10">
      <c r="A579" s="116"/>
      <c r="B579" s="122" t="s">
        <v>460</v>
      </c>
      <c r="C579" s="123">
        <v>1</v>
      </c>
      <c r="D579" s="123">
        <v>2018</v>
      </c>
      <c r="E579" s="123">
        <v>8593</v>
      </c>
      <c r="F579" s="123"/>
      <c r="G579" s="123">
        <v>8593</v>
      </c>
      <c r="H579" s="123">
        <v>101460099</v>
      </c>
      <c r="I579" s="128"/>
      <c r="J579" s="126"/>
    </row>
    <row r="580" spans="1:10">
      <c r="A580" s="116"/>
      <c r="B580" s="122" t="s">
        <v>461</v>
      </c>
      <c r="C580" s="123">
        <v>1</v>
      </c>
      <c r="D580" s="123">
        <v>2016</v>
      </c>
      <c r="E580" s="123">
        <v>6200</v>
      </c>
      <c r="F580" s="123"/>
      <c r="G580" s="123">
        <v>6200</v>
      </c>
      <c r="H580" s="123">
        <v>101460098</v>
      </c>
      <c r="I580" s="128"/>
      <c r="J580" s="126"/>
    </row>
    <row r="581" spans="1:10">
      <c r="A581" s="116"/>
      <c r="B581" s="122" t="s">
        <v>176</v>
      </c>
      <c r="C581" s="123">
        <v>1</v>
      </c>
      <c r="D581" s="123">
        <v>1980</v>
      </c>
      <c r="E581" s="123">
        <v>637</v>
      </c>
      <c r="F581" s="123"/>
      <c r="G581" s="123">
        <v>637</v>
      </c>
      <c r="H581" s="123">
        <v>101630590</v>
      </c>
      <c r="I581" s="128"/>
      <c r="J581" s="126"/>
    </row>
    <row r="582" spans="1:10">
      <c r="A582" s="116"/>
      <c r="B582" s="122" t="s">
        <v>462</v>
      </c>
      <c r="C582" s="123">
        <v>1</v>
      </c>
      <c r="D582" s="123">
        <v>1982</v>
      </c>
      <c r="E582" s="123">
        <v>315</v>
      </c>
      <c r="F582" s="123"/>
      <c r="G582" s="123">
        <v>315</v>
      </c>
      <c r="H582" s="123">
        <v>101630608</v>
      </c>
      <c r="I582" s="128"/>
      <c r="J582" s="126"/>
    </row>
    <row r="583" spans="1:10">
      <c r="A583" s="116"/>
      <c r="B583" s="122" t="s">
        <v>463</v>
      </c>
      <c r="C583" s="123">
        <v>1</v>
      </c>
      <c r="D583" s="123">
        <v>1987</v>
      </c>
      <c r="E583" s="123">
        <v>455</v>
      </c>
      <c r="F583" s="123"/>
      <c r="G583" s="123">
        <v>455</v>
      </c>
      <c r="H583" s="123">
        <v>101630596</v>
      </c>
      <c r="I583" s="128"/>
      <c r="J583" s="126"/>
    </row>
    <row r="584" spans="1:10">
      <c r="A584" s="116"/>
      <c r="B584" s="122" t="s">
        <v>302</v>
      </c>
      <c r="C584" s="123">
        <v>1</v>
      </c>
      <c r="D584" s="123">
        <v>1987</v>
      </c>
      <c r="E584" s="123">
        <v>489</v>
      </c>
      <c r="F584" s="123"/>
      <c r="G584" s="123">
        <v>489</v>
      </c>
      <c r="H584" s="123">
        <v>101630597</v>
      </c>
      <c r="I584" s="128"/>
      <c r="J584" s="126"/>
    </row>
    <row r="585" spans="1:10">
      <c r="A585" s="116"/>
      <c r="B585" s="122" t="s">
        <v>302</v>
      </c>
      <c r="C585" s="123">
        <v>1</v>
      </c>
      <c r="D585" s="123">
        <v>1990</v>
      </c>
      <c r="E585" s="123">
        <v>677</v>
      </c>
      <c r="F585" s="123"/>
      <c r="G585" s="123">
        <v>677</v>
      </c>
      <c r="H585" s="123">
        <v>101630598</v>
      </c>
      <c r="I585" s="128"/>
      <c r="J585" s="126"/>
    </row>
    <row r="586" spans="1:10">
      <c r="A586" s="116"/>
      <c r="B586" s="122" t="s">
        <v>302</v>
      </c>
      <c r="C586" s="123">
        <v>1</v>
      </c>
      <c r="D586" s="123">
        <v>1990</v>
      </c>
      <c r="E586" s="123">
        <v>1002</v>
      </c>
      <c r="F586" s="123"/>
      <c r="G586" s="123">
        <v>1002</v>
      </c>
      <c r="H586" s="123">
        <v>101630599</v>
      </c>
      <c r="I586" s="128"/>
      <c r="J586" s="126"/>
    </row>
    <row r="587" spans="1:10">
      <c r="A587" s="116"/>
      <c r="B587" s="122" t="s">
        <v>464</v>
      </c>
      <c r="C587" s="123">
        <v>1</v>
      </c>
      <c r="D587" s="123">
        <v>1991</v>
      </c>
      <c r="E587" s="123">
        <v>446</v>
      </c>
      <c r="F587" s="123"/>
      <c r="G587" s="123">
        <v>446</v>
      </c>
      <c r="H587" s="123">
        <v>101630605</v>
      </c>
      <c r="I587" s="128"/>
      <c r="J587" s="126"/>
    </row>
    <row r="588" spans="1:10">
      <c r="A588" s="116"/>
      <c r="B588" s="122" t="s">
        <v>465</v>
      </c>
      <c r="C588" s="123">
        <v>1</v>
      </c>
      <c r="D588" s="123">
        <v>1971</v>
      </c>
      <c r="E588" s="123">
        <v>435</v>
      </c>
      <c r="F588" s="123"/>
      <c r="G588" s="123">
        <v>435</v>
      </c>
      <c r="H588" s="123">
        <v>101620088</v>
      </c>
      <c r="I588" s="128"/>
      <c r="J588" s="126"/>
    </row>
    <row r="589" spans="1:10">
      <c r="A589" s="116"/>
      <c r="B589" s="122" t="s">
        <v>466</v>
      </c>
      <c r="C589" s="123">
        <v>1</v>
      </c>
      <c r="D589" s="123">
        <v>1960</v>
      </c>
      <c r="E589" s="123">
        <v>248</v>
      </c>
      <c r="F589" s="123"/>
      <c r="G589" s="123">
        <v>248</v>
      </c>
      <c r="H589" s="123">
        <v>101620089</v>
      </c>
      <c r="I589" s="128"/>
      <c r="J589" s="126"/>
    </row>
    <row r="590" spans="1:10">
      <c r="A590" s="116"/>
      <c r="B590" s="122" t="s">
        <v>467</v>
      </c>
      <c r="C590" s="123">
        <v>1</v>
      </c>
      <c r="D590" s="123">
        <v>1980</v>
      </c>
      <c r="E590" s="123">
        <v>183</v>
      </c>
      <c r="F590" s="123"/>
      <c r="G590" s="123">
        <v>183</v>
      </c>
      <c r="H590" s="123">
        <v>101620090</v>
      </c>
      <c r="I590" s="128"/>
      <c r="J590" s="126"/>
    </row>
    <row r="591" spans="1:10">
      <c r="A591" s="116"/>
      <c r="B591" s="122" t="s">
        <v>466</v>
      </c>
      <c r="C591" s="123">
        <v>1</v>
      </c>
      <c r="D591" s="123">
        <v>1980</v>
      </c>
      <c r="E591" s="123">
        <v>206</v>
      </c>
      <c r="F591" s="123"/>
      <c r="G591" s="123">
        <v>206</v>
      </c>
      <c r="H591" s="123">
        <v>101620091</v>
      </c>
      <c r="I591" s="128"/>
      <c r="J591" s="126"/>
    </row>
    <row r="592" spans="1:10">
      <c r="A592" s="116"/>
      <c r="B592" s="122" t="s">
        <v>206</v>
      </c>
      <c r="C592" s="123">
        <v>1</v>
      </c>
      <c r="D592" s="123">
        <v>1980</v>
      </c>
      <c r="E592" s="123">
        <v>404</v>
      </c>
      <c r="F592" s="123"/>
      <c r="G592" s="123">
        <v>404</v>
      </c>
      <c r="H592" s="123">
        <v>101620093</v>
      </c>
      <c r="I592" s="128"/>
      <c r="J592" s="126"/>
    </row>
    <row r="593" spans="1:10">
      <c r="A593" s="116"/>
      <c r="B593" s="122" t="s">
        <v>465</v>
      </c>
      <c r="C593" s="123">
        <v>1</v>
      </c>
      <c r="D593" s="123">
        <v>1983</v>
      </c>
      <c r="E593" s="123">
        <v>543</v>
      </c>
      <c r="F593" s="123"/>
      <c r="G593" s="123">
        <v>543</v>
      </c>
      <c r="H593" s="123">
        <v>101620094</v>
      </c>
      <c r="I593" s="128"/>
      <c r="J593" s="126"/>
    </row>
    <row r="594" ht="15.75" customHeight="1" spans="1:10">
      <c r="A594" s="116"/>
      <c r="B594" s="122" t="s">
        <v>468</v>
      </c>
      <c r="C594" s="123">
        <v>15</v>
      </c>
      <c r="D594" s="123">
        <v>1984</v>
      </c>
      <c r="E594" s="123">
        <v>1987</v>
      </c>
      <c r="F594" s="123"/>
      <c r="G594" s="123">
        <v>1987</v>
      </c>
      <c r="H594" s="123" t="s">
        <v>469</v>
      </c>
      <c r="I594" s="128"/>
      <c r="J594" s="126"/>
    </row>
    <row r="595" spans="1:10">
      <c r="A595" s="116"/>
      <c r="B595" s="122" t="s">
        <v>470</v>
      </c>
      <c r="C595" s="123">
        <v>1</v>
      </c>
      <c r="D595" s="123">
        <v>2009</v>
      </c>
      <c r="E595" s="123">
        <v>13552</v>
      </c>
      <c r="F595" s="123"/>
      <c r="G595" s="123">
        <v>13552</v>
      </c>
      <c r="H595" s="123">
        <v>101630584</v>
      </c>
      <c r="I595" s="128"/>
      <c r="J595" s="126"/>
    </row>
    <row r="596" ht="15.75" customHeight="1" spans="1:10">
      <c r="A596" s="116"/>
      <c r="B596" s="122" t="s">
        <v>471</v>
      </c>
      <c r="C596" s="123">
        <v>10</v>
      </c>
      <c r="D596" s="123">
        <v>1987</v>
      </c>
      <c r="E596" s="123">
        <v>1687</v>
      </c>
      <c r="F596" s="123"/>
      <c r="G596" s="123">
        <v>1687</v>
      </c>
      <c r="H596" s="123" t="s">
        <v>472</v>
      </c>
      <c r="I596" s="128"/>
      <c r="J596" s="126"/>
    </row>
    <row r="597" ht="105.75" customHeight="1" spans="1:10">
      <c r="A597" s="116"/>
      <c r="B597" s="122" t="s">
        <v>183</v>
      </c>
      <c r="C597" s="123">
        <v>1</v>
      </c>
      <c r="D597" s="123">
        <v>2024</v>
      </c>
      <c r="E597" s="123">
        <v>147840</v>
      </c>
      <c r="F597" s="123"/>
      <c r="G597" s="123">
        <v>147840</v>
      </c>
      <c r="H597" s="123">
        <v>1014813257</v>
      </c>
      <c r="I597" s="128"/>
      <c r="J597" s="126"/>
    </row>
    <row r="598" spans="1:10">
      <c r="A598" s="116"/>
      <c r="B598" s="122" t="s">
        <v>473</v>
      </c>
      <c r="C598" s="123">
        <v>1</v>
      </c>
      <c r="D598" s="123">
        <v>2012</v>
      </c>
      <c r="E598" s="123">
        <v>1800</v>
      </c>
      <c r="F598" s="123"/>
      <c r="G598" s="123">
        <v>1800</v>
      </c>
      <c r="H598" s="123">
        <v>101480390</v>
      </c>
      <c r="I598" s="128"/>
      <c r="J598" s="126"/>
    </row>
    <row r="599" ht="17.25" customHeight="1" spans="1:10">
      <c r="A599" s="116"/>
      <c r="B599" s="122" t="s">
        <v>474</v>
      </c>
      <c r="C599" s="123">
        <v>1</v>
      </c>
      <c r="D599" s="123">
        <v>2024</v>
      </c>
      <c r="E599" s="123">
        <v>38234</v>
      </c>
      <c r="F599" s="123"/>
      <c r="G599" s="123">
        <v>38234</v>
      </c>
      <c r="H599" s="123">
        <v>1014312825</v>
      </c>
      <c r="I599" s="130"/>
      <c r="J599" s="126"/>
    </row>
    <row r="600" ht="17.25" customHeight="1" spans="1:10">
      <c r="A600" s="116"/>
      <c r="B600" s="122" t="s">
        <v>475</v>
      </c>
      <c r="C600" s="123">
        <v>1</v>
      </c>
      <c r="D600" s="123">
        <v>2024</v>
      </c>
      <c r="E600" s="123">
        <v>9780</v>
      </c>
      <c r="F600" s="123"/>
      <c r="G600" s="123">
        <v>9780</v>
      </c>
      <c r="H600" s="123">
        <v>1014312826</v>
      </c>
      <c r="I600" s="130"/>
      <c r="J600" s="126"/>
    </row>
    <row r="601" ht="17.25" customHeight="1" spans="1:10">
      <c r="A601" s="116"/>
      <c r="B601" s="122" t="s">
        <v>476</v>
      </c>
      <c r="C601" s="123">
        <v>1</v>
      </c>
      <c r="D601" s="123">
        <v>2024</v>
      </c>
      <c r="E601" s="123">
        <v>10880</v>
      </c>
      <c r="F601" s="123"/>
      <c r="G601" s="123">
        <v>10880</v>
      </c>
      <c r="H601" s="123">
        <v>1014312827</v>
      </c>
      <c r="I601" s="130"/>
      <c r="J601" s="126"/>
    </row>
    <row r="602" ht="17.25" customHeight="1" spans="1:10">
      <c r="A602" s="116"/>
      <c r="B602" s="122" t="s">
        <v>477</v>
      </c>
      <c r="C602" s="123">
        <v>1</v>
      </c>
      <c r="D602" s="123">
        <v>2024</v>
      </c>
      <c r="E602" s="123">
        <v>15490</v>
      </c>
      <c r="F602" s="123"/>
      <c r="G602" s="123">
        <v>15490</v>
      </c>
      <c r="H602" s="123">
        <v>1014312828</v>
      </c>
      <c r="I602" s="130"/>
      <c r="J602" s="126"/>
    </row>
    <row r="603" ht="17.25" customHeight="1" spans="1:10">
      <c r="A603" s="116"/>
      <c r="B603" s="122" t="s">
        <v>478</v>
      </c>
      <c r="C603" s="123">
        <v>1</v>
      </c>
      <c r="D603" s="123">
        <v>2025</v>
      </c>
      <c r="E603" s="123">
        <v>15800</v>
      </c>
      <c r="F603" s="123"/>
      <c r="G603" s="123">
        <v>15800</v>
      </c>
      <c r="H603" s="123">
        <v>1014312829</v>
      </c>
      <c r="I603" s="130"/>
      <c r="J603" s="126"/>
    </row>
    <row r="604" ht="17.25" customHeight="1" spans="1:10">
      <c r="A604" s="116"/>
      <c r="B604" s="122" t="s">
        <v>478</v>
      </c>
      <c r="C604" s="123">
        <v>1</v>
      </c>
      <c r="D604" s="123">
        <v>2025</v>
      </c>
      <c r="E604" s="123">
        <v>15800</v>
      </c>
      <c r="F604" s="123"/>
      <c r="G604" s="123">
        <v>15800</v>
      </c>
      <c r="H604" s="123">
        <v>1014312830</v>
      </c>
      <c r="I604" s="130"/>
      <c r="J604" s="126"/>
    </row>
    <row r="605" ht="17.25" customHeight="1" spans="1:10">
      <c r="A605" s="116"/>
      <c r="B605" s="122" t="s">
        <v>479</v>
      </c>
      <c r="C605" s="123">
        <v>1</v>
      </c>
      <c r="D605" s="123">
        <v>2025</v>
      </c>
      <c r="E605" s="123">
        <v>8570</v>
      </c>
      <c r="F605" s="123"/>
      <c r="G605" s="123">
        <v>8570</v>
      </c>
      <c r="H605" s="123">
        <v>1014312831</v>
      </c>
      <c r="I605" s="130"/>
      <c r="J605" s="126"/>
    </row>
    <row r="606" ht="17.25" customHeight="1" spans="1:10">
      <c r="A606" s="116"/>
      <c r="B606" s="122" t="s">
        <v>187</v>
      </c>
      <c r="C606" s="123">
        <v>4</v>
      </c>
      <c r="D606" s="123">
        <v>2025</v>
      </c>
      <c r="E606" s="123">
        <v>603360</v>
      </c>
      <c r="F606" s="123"/>
      <c r="G606" s="123">
        <v>603360</v>
      </c>
      <c r="H606" s="123" t="s">
        <v>480</v>
      </c>
      <c r="I606" s="130"/>
      <c r="J606" s="126"/>
    </row>
    <row r="607" ht="17.25" customHeight="1" spans="1:10">
      <c r="A607" s="116"/>
      <c r="B607" s="122" t="s">
        <v>481</v>
      </c>
      <c r="C607" s="123">
        <v>1</v>
      </c>
      <c r="D607" s="123">
        <v>2024</v>
      </c>
      <c r="E607" s="123">
        <v>16768.5</v>
      </c>
      <c r="F607" s="123"/>
      <c r="G607" s="123">
        <v>16768.5</v>
      </c>
      <c r="H607" s="123">
        <v>1014813270</v>
      </c>
      <c r="I607" s="130"/>
      <c r="J607" s="126"/>
    </row>
    <row r="608" ht="17.25" customHeight="1" spans="1:10">
      <c r="A608" s="116"/>
      <c r="B608" s="122" t="s">
        <v>322</v>
      </c>
      <c r="C608" s="123">
        <v>1</v>
      </c>
      <c r="D608" s="123">
        <v>2024</v>
      </c>
      <c r="E608" s="123">
        <v>6660</v>
      </c>
      <c r="F608" s="123"/>
      <c r="G608" s="123">
        <v>6660</v>
      </c>
      <c r="H608" s="123">
        <v>1014813272</v>
      </c>
      <c r="I608" s="130"/>
      <c r="J608" s="126"/>
    </row>
    <row r="609" ht="17.25" customHeight="1" spans="1:10">
      <c r="A609" s="116"/>
      <c r="B609" s="122" t="s">
        <v>482</v>
      </c>
      <c r="C609" s="123">
        <v>1</v>
      </c>
      <c r="D609" s="123">
        <v>2024</v>
      </c>
      <c r="E609" s="123">
        <v>225000</v>
      </c>
      <c r="F609" s="123"/>
      <c r="G609" s="123">
        <v>225000</v>
      </c>
      <c r="H609" s="123">
        <v>1014813274</v>
      </c>
      <c r="I609" s="130"/>
      <c r="J609" s="126"/>
    </row>
    <row r="610" ht="17.25" customHeight="1" spans="1:10">
      <c r="A610" s="116"/>
      <c r="B610" s="122" t="s">
        <v>184</v>
      </c>
      <c r="C610" s="123">
        <v>2</v>
      </c>
      <c r="D610" s="123">
        <v>2024</v>
      </c>
      <c r="E610" s="123">
        <v>239150.4</v>
      </c>
      <c r="F610" s="123"/>
      <c r="G610" s="123">
        <v>239150.4</v>
      </c>
      <c r="H610" s="123">
        <v>1014813296</v>
      </c>
      <c r="I610" s="130"/>
      <c r="J610" s="126"/>
    </row>
    <row r="611" ht="17.25" customHeight="1" spans="1:10">
      <c r="A611" s="116"/>
      <c r="B611" s="122" t="s">
        <v>185</v>
      </c>
      <c r="C611" s="123">
        <v>1</v>
      </c>
      <c r="D611" s="123">
        <v>2024</v>
      </c>
      <c r="E611" s="123">
        <v>9720</v>
      </c>
      <c r="F611" s="123"/>
      <c r="G611" s="123">
        <v>9720</v>
      </c>
      <c r="H611" s="123">
        <v>1014813289</v>
      </c>
      <c r="I611" s="130"/>
      <c r="J611" s="126"/>
    </row>
    <row r="612" ht="17.25" customHeight="1" spans="1:10">
      <c r="A612" s="116"/>
      <c r="B612" s="122" t="s">
        <v>483</v>
      </c>
      <c r="C612" s="123">
        <v>1</v>
      </c>
      <c r="D612" s="123">
        <v>2025</v>
      </c>
      <c r="E612" s="123">
        <v>17960</v>
      </c>
      <c r="F612" s="123"/>
      <c r="G612" s="123">
        <v>17960</v>
      </c>
      <c r="H612" s="123">
        <v>1014813294</v>
      </c>
      <c r="I612" s="130"/>
      <c r="J612" s="126"/>
    </row>
    <row r="613" ht="17.25" customHeight="1" spans="1:10">
      <c r="A613" s="116"/>
      <c r="B613" s="122" t="s">
        <v>484</v>
      </c>
      <c r="C613" s="123">
        <v>1</v>
      </c>
      <c r="D613" s="123">
        <v>2025</v>
      </c>
      <c r="E613" s="123">
        <v>8470</v>
      </c>
      <c r="F613" s="123"/>
      <c r="G613" s="123">
        <v>8470</v>
      </c>
      <c r="H613" s="123">
        <v>1014813295</v>
      </c>
      <c r="I613" s="130"/>
      <c r="J613" s="126"/>
    </row>
    <row r="614" ht="17.25" customHeight="1" spans="1:10">
      <c r="A614" s="116"/>
      <c r="B614" s="122" t="s">
        <v>485</v>
      </c>
      <c r="C614" s="123">
        <v>1</v>
      </c>
      <c r="D614" s="123">
        <v>2025</v>
      </c>
      <c r="E614" s="123">
        <v>35832</v>
      </c>
      <c r="F614" s="123"/>
      <c r="G614" s="123">
        <v>35832</v>
      </c>
      <c r="H614" s="123">
        <v>1014813300</v>
      </c>
      <c r="I614" s="130"/>
      <c r="J614" s="126"/>
    </row>
    <row r="615" ht="17.25" customHeight="1" spans="1:10">
      <c r="A615" s="116"/>
      <c r="B615" s="122" t="s">
        <v>486</v>
      </c>
      <c r="C615" s="123">
        <v>1</v>
      </c>
      <c r="D615" s="123">
        <v>2025</v>
      </c>
      <c r="E615" s="123">
        <v>23240</v>
      </c>
      <c r="F615" s="123"/>
      <c r="G615" s="123">
        <v>23240</v>
      </c>
      <c r="H615" s="123">
        <v>1014813301</v>
      </c>
      <c r="I615" s="130"/>
      <c r="J615" s="126"/>
    </row>
    <row r="616" ht="17.25" customHeight="1" spans="1:10">
      <c r="A616" s="116"/>
      <c r="B616" s="122" t="s">
        <v>487</v>
      </c>
      <c r="C616" s="123">
        <v>1</v>
      </c>
      <c r="D616" s="123">
        <v>2025</v>
      </c>
      <c r="E616" s="123">
        <v>34275</v>
      </c>
      <c r="F616" s="123"/>
      <c r="G616" s="123">
        <v>34275</v>
      </c>
      <c r="H616" s="123">
        <v>1014813302</v>
      </c>
      <c r="I616" s="130"/>
      <c r="J616" s="126"/>
    </row>
    <row r="617" ht="17.25" customHeight="1" spans="1:10">
      <c r="A617" s="116"/>
      <c r="B617" s="122" t="s">
        <v>488</v>
      </c>
      <c r="C617" s="123">
        <v>1</v>
      </c>
      <c r="D617" s="123">
        <v>2025</v>
      </c>
      <c r="E617" s="123">
        <v>51990</v>
      </c>
      <c r="F617" s="123"/>
      <c r="G617" s="123">
        <v>51990</v>
      </c>
      <c r="H617" s="123">
        <v>1014813303</v>
      </c>
      <c r="I617" s="130"/>
      <c r="J617" s="126"/>
    </row>
    <row r="618" ht="17.25" customHeight="1" spans="1:10">
      <c r="A618" s="116"/>
      <c r="B618" s="122" t="s">
        <v>489</v>
      </c>
      <c r="C618" s="123">
        <v>5</v>
      </c>
      <c r="D618" s="123">
        <v>2025</v>
      </c>
      <c r="E618" s="123">
        <v>199950</v>
      </c>
      <c r="F618" s="123"/>
      <c r="G618" s="123">
        <v>199950</v>
      </c>
      <c r="H618" s="123">
        <v>1014813309</v>
      </c>
      <c r="I618" s="130"/>
      <c r="J618" s="126"/>
    </row>
    <row r="619" ht="17.25" customHeight="1" spans="1:10">
      <c r="A619" s="116"/>
      <c r="B619" s="122" t="s">
        <v>490</v>
      </c>
      <c r="C619" s="123">
        <v>6</v>
      </c>
      <c r="D619" s="123">
        <v>2025</v>
      </c>
      <c r="E619" s="123">
        <v>144036</v>
      </c>
      <c r="F619" s="123"/>
      <c r="G619" s="123">
        <v>144036</v>
      </c>
      <c r="H619" s="123" t="s">
        <v>491</v>
      </c>
      <c r="I619" s="130"/>
      <c r="J619" s="126"/>
    </row>
    <row r="620" ht="17.25" customHeight="1" spans="1:10">
      <c r="A620" s="116"/>
      <c r="B620" s="122" t="s">
        <v>492</v>
      </c>
      <c r="C620" s="123">
        <v>1</v>
      </c>
      <c r="D620" s="123">
        <v>2025</v>
      </c>
      <c r="E620" s="123">
        <v>34290</v>
      </c>
      <c r="F620" s="123"/>
      <c r="G620" s="123">
        <v>34290</v>
      </c>
      <c r="H620" s="123">
        <v>1014813315</v>
      </c>
      <c r="I620" s="130"/>
      <c r="J620" s="126"/>
    </row>
    <row r="621" ht="17.25" customHeight="1" spans="1:10">
      <c r="A621" s="116"/>
      <c r="B621" s="122" t="s">
        <v>493</v>
      </c>
      <c r="C621" s="123">
        <v>2</v>
      </c>
      <c r="D621" s="123">
        <v>2025</v>
      </c>
      <c r="E621" s="123">
        <v>53000</v>
      </c>
      <c r="F621" s="123"/>
      <c r="G621" s="123">
        <v>53000</v>
      </c>
      <c r="H621" s="123" t="s">
        <v>494</v>
      </c>
      <c r="I621" s="130"/>
      <c r="J621" s="126"/>
    </row>
    <row r="622" ht="17.25" customHeight="1" spans="1:10">
      <c r="A622" s="116"/>
      <c r="B622" s="122" t="s">
        <v>495</v>
      </c>
      <c r="C622" s="123">
        <v>2</v>
      </c>
      <c r="D622" s="123">
        <v>2025</v>
      </c>
      <c r="E622" s="123">
        <v>131600</v>
      </c>
      <c r="F622" s="123"/>
      <c r="G622" s="123">
        <v>131600</v>
      </c>
      <c r="H622" s="123" t="s">
        <v>496</v>
      </c>
      <c r="I622" s="130"/>
      <c r="J622" s="126"/>
    </row>
    <row r="623" ht="17.25" customHeight="1" spans="1:10">
      <c r="A623" s="116"/>
      <c r="B623" s="122" t="s">
        <v>497</v>
      </c>
      <c r="C623" s="123">
        <v>2</v>
      </c>
      <c r="D623" s="123">
        <v>2025</v>
      </c>
      <c r="E623" s="123">
        <v>131600</v>
      </c>
      <c r="F623" s="123"/>
      <c r="G623" s="123">
        <v>131600</v>
      </c>
      <c r="H623" s="123">
        <v>1014813329</v>
      </c>
      <c r="I623" s="130"/>
      <c r="J623" s="126"/>
    </row>
    <row r="624" ht="17.25" customHeight="1" spans="1:10">
      <c r="A624" s="116"/>
      <c r="B624" s="122" t="s">
        <v>498</v>
      </c>
      <c r="C624" s="123">
        <v>1</v>
      </c>
      <c r="D624" s="123">
        <v>2025</v>
      </c>
      <c r="E624" s="123">
        <v>55692</v>
      </c>
      <c r="F624" s="123"/>
      <c r="G624" s="123">
        <v>55692</v>
      </c>
      <c r="H624" s="123">
        <v>1014813320</v>
      </c>
      <c r="I624" s="130"/>
      <c r="J624" s="126"/>
    </row>
    <row r="625" ht="17.25" customHeight="1" spans="1:10">
      <c r="A625" s="116"/>
      <c r="B625" s="122" t="s">
        <v>499</v>
      </c>
      <c r="C625" s="123">
        <v>2</v>
      </c>
      <c r="D625" s="123">
        <v>2025</v>
      </c>
      <c r="E625" s="123">
        <v>98970.4</v>
      </c>
      <c r="F625" s="123"/>
      <c r="G625" s="123">
        <v>98970.4</v>
      </c>
      <c r="H625" s="123" t="s">
        <v>500</v>
      </c>
      <c r="I625" s="130"/>
      <c r="J625" s="126"/>
    </row>
    <row r="626" ht="17.25" customHeight="1" spans="1:10">
      <c r="A626" s="120"/>
      <c r="B626" s="131" t="s">
        <v>188</v>
      </c>
      <c r="C626" s="132">
        <f t="shared" ref="C626:G626" si="3">SUM(C522:C625)</f>
        <v>167</v>
      </c>
      <c r="D626" s="133"/>
      <c r="E626" s="134">
        <f t="shared" si="3"/>
        <v>3495879.09</v>
      </c>
      <c r="F626" s="133"/>
      <c r="G626" s="134">
        <f t="shared" si="3"/>
        <v>3495879.09</v>
      </c>
      <c r="H626" s="135"/>
      <c r="I626" s="128"/>
      <c r="J626" s="126"/>
    </row>
    <row r="627" ht="17.25" customHeight="1" spans="1:10">
      <c r="A627" s="137" t="s">
        <v>501</v>
      </c>
      <c r="B627" s="122" t="s">
        <v>502</v>
      </c>
      <c r="C627" s="123">
        <v>6</v>
      </c>
      <c r="D627" s="123">
        <v>1990</v>
      </c>
      <c r="E627" s="123">
        <v>1104</v>
      </c>
      <c r="F627" s="123"/>
      <c r="G627" s="123">
        <v>1104</v>
      </c>
      <c r="H627" s="123" t="s">
        <v>503</v>
      </c>
      <c r="I627" s="128"/>
      <c r="J627" s="126"/>
    </row>
    <row r="628" spans="1:10">
      <c r="A628" s="137"/>
      <c r="B628" s="122" t="s">
        <v>504</v>
      </c>
      <c r="C628" s="123">
        <v>1</v>
      </c>
      <c r="D628" s="123">
        <v>1990</v>
      </c>
      <c r="E628" s="123">
        <v>284</v>
      </c>
      <c r="F628" s="123"/>
      <c r="G628" s="123">
        <v>284</v>
      </c>
      <c r="H628" s="123">
        <v>101480078</v>
      </c>
      <c r="I628" s="128"/>
      <c r="J628" s="126"/>
    </row>
    <row r="629" spans="1:10">
      <c r="A629" s="137"/>
      <c r="B629" s="122" t="s">
        <v>505</v>
      </c>
      <c r="C629" s="123">
        <v>1</v>
      </c>
      <c r="D629" s="123">
        <v>2005</v>
      </c>
      <c r="E629" s="123">
        <v>800</v>
      </c>
      <c r="F629" s="123"/>
      <c r="G629" s="123">
        <v>800</v>
      </c>
      <c r="H629" s="123">
        <v>101480083</v>
      </c>
      <c r="I629" s="128"/>
      <c r="J629" s="126"/>
    </row>
    <row r="630" spans="1:10">
      <c r="A630" s="137"/>
      <c r="B630" s="122" t="s">
        <v>150</v>
      </c>
      <c r="C630" s="123">
        <v>1</v>
      </c>
      <c r="D630" s="123">
        <v>2005</v>
      </c>
      <c r="E630" s="123">
        <v>1800</v>
      </c>
      <c r="F630" s="123"/>
      <c r="G630" s="123">
        <v>1800</v>
      </c>
      <c r="H630" s="123">
        <v>101480084</v>
      </c>
      <c r="I630" s="128"/>
      <c r="J630" s="126"/>
    </row>
    <row r="631" spans="1:10">
      <c r="A631" s="137"/>
      <c r="B631" s="122" t="s">
        <v>506</v>
      </c>
      <c r="C631" s="123">
        <v>1</v>
      </c>
      <c r="D631" s="123">
        <v>2008</v>
      </c>
      <c r="E631" s="123">
        <v>1440</v>
      </c>
      <c r="F631" s="123"/>
      <c r="G631" s="123">
        <v>1440</v>
      </c>
      <c r="H631" s="123">
        <v>101410085</v>
      </c>
      <c r="I631" s="128"/>
      <c r="J631" s="126"/>
    </row>
    <row r="632" spans="1:10">
      <c r="A632" s="137"/>
      <c r="B632" s="122" t="s">
        <v>507</v>
      </c>
      <c r="C632" s="123">
        <v>1</v>
      </c>
      <c r="D632" s="123">
        <v>2019</v>
      </c>
      <c r="E632" s="123">
        <v>6968.85</v>
      </c>
      <c r="F632" s="123"/>
      <c r="G632" s="123">
        <v>6968.85</v>
      </c>
      <c r="H632" s="123">
        <v>101480050</v>
      </c>
      <c r="I632" s="128"/>
      <c r="J632" s="126"/>
    </row>
    <row r="633" spans="1:10">
      <c r="A633" s="137"/>
      <c r="B633" s="122" t="s">
        <v>508</v>
      </c>
      <c r="C633" s="123">
        <v>2</v>
      </c>
      <c r="D633" s="123">
        <v>2012</v>
      </c>
      <c r="E633" s="123">
        <v>49958</v>
      </c>
      <c r="F633" s="123"/>
      <c r="G633" s="123">
        <v>49958</v>
      </c>
      <c r="H633" s="123" t="s">
        <v>509</v>
      </c>
      <c r="I633" s="128"/>
      <c r="J633" s="126"/>
    </row>
    <row r="634" spans="1:10">
      <c r="A634" s="137"/>
      <c r="B634" s="122" t="s">
        <v>150</v>
      </c>
      <c r="C634" s="123">
        <v>1</v>
      </c>
      <c r="D634" s="123">
        <v>2007</v>
      </c>
      <c r="E634" s="123">
        <v>1400</v>
      </c>
      <c r="F634" s="123"/>
      <c r="G634" s="123">
        <v>1400</v>
      </c>
      <c r="H634" s="123">
        <v>101480090</v>
      </c>
      <c r="I634" s="128"/>
      <c r="J634" s="126"/>
    </row>
    <row r="635" spans="1:10">
      <c r="A635" s="137"/>
      <c r="B635" s="122" t="s">
        <v>148</v>
      </c>
      <c r="C635" s="123">
        <v>1</v>
      </c>
      <c r="D635" s="123">
        <v>2016</v>
      </c>
      <c r="E635" s="123">
        <v>12400</v>
      </c>
      <c r="F635" s="123"/>
      <c r="G635" s="123">
        <v>12400</v>
      </c>
      <c r="H635" s="123">
        <v>101480091</v>
      </c>
      <c r="I635" s="128"/>
      <c r="J635" s="126"/>
    </row>
    <row r="636" spans="1:10">
      <c r="A636" s="137"/>
      <c r="B636" s="122" t="s">
        <v>510</v>
      </c>
      <c r="C636" s="123">
        <v>1</v>
      </c>
      <c r="D636" s="123">
        <v>2017</v>
      </c>
      <c r="E636" s="123">
        <v>8000</v>
      </c>
      <c r="F636" s="123"/>
      <c r="G636" s="123">
        <v>8000</v>
      </c>
      <c r="H636" s="123">
        <v>101460013</v>
      </c>
      <c r="I636" s="128"/>
      <c r="J636" s="126"/>
    </row>
    <row r="637" spans="1:10">
      <c r="A637" s="137"/>
      <c r="B637" s="122" t="s">
        <v>511</v>
      </c>
      <c r="C637" s="123">
        <v>1</v>
      </c>
      <c r="D637" s="123">
        <v>2018</v>
      </c>
      <c r="E637" s="123">
        <v>6345</v>
      </c>
      <c r="F637" s="123"/>
      <c r="G637" s="123">
        <v>6345</v>
      </c>
      <c r="H637" s="123">
        <v>101480092</v>
      </c>
      <c r="I637" s="128"/>
      <c r="J637" s="126"/>
    </row>
    <row r="638" spans="1:10">
      <c r="A638" s="137"/>
      <c r="B638" s="122" t="s">
        <v>512</v>
      </c>
      <c r="C638" s="123">
        <v>1</v>
      </c>
      <c r="D638" s="123">
        <v>2019</v>
      </c>
      <c r="E638" s="123">
        <v>10630</v>
      </c>
      <c r="F638" s="123"/>
      <c r="G638" s="123">
        <v>10630</v>
      </c>
      <c r="H638" s="123">
        <v>101460014</v>
      </c>
      <c r="I638" s="128"/>
      <c r="J638" s="126"/>
    </row>
    <row r="639" ht="16.5" customHeight="1" spans="1:10">
      <c r="A639" s="137"/>
      <c r="B639" s="122" t="s">
        <v>172</v>
      </c>
      <c r="C639" s="123">
        <v>1</v>
      </c>
      <c r="D639" s="123">
        <v>2022</v>
      </c>
      <c r="E639" s="123">
        <v>5462.46</v>
      </c>
      <c r="F639" s="123"/>
      <c r="G639" s="123">
        <v>5462.46</v>
      </c>
      <c r="H639" s="123">
        <v>1014400018</v>
      </c>
      <c r="I639" s="128"/>
      <c r="J639" s="126"/>
    </row>
    <row r="640" spans="1:10">
      <c r="A640" s="137"/>
      <c r="B640" s="122" t="s">
        <v>513</v>
      </c>
      <c r="C640" s="123">
        <v>1</v>
      </c>
      <c r="D640" s="123">
        <v>2022</v>
      </c>
      <c r="E640" s="123">
        <v>20700</v>
      </c>
      <c r="F640" s="123"/>
      <c r="G640" s="123">
        <v>20700</v>
      </c>
      <c r="H640" s="123">
        <v>1014613328</v>
      </c>
      <c r="I640" s="128"/>
      <c r="J640" s="126"/>
    </row>
    <row r="641" spans="1:10">
      <c r="A641" s="137"/>
      <c r="B641" s="122" t="s">
        <v>29</v>
      </c>
      <c r="C641" s="123">
        <v>1</v>
      </c>
      <c r="D641" s="123">
        <v>2023</v>
      </c>
      <c r="E641" s="123">
        <v>16753.33</v>
      </c>
      <c r="F641" s="123"/>
      <c r="G641" s="123">
        <v>16753.33</v>
      </c>
      <c r="H641" s="123">
        <v>1014613360</v>
      </c>
      <c r="I641" s="128"/>
      <c r="J641" s="126"/>
    </row>
    <row r="642" spans="1:10">
      <c r="A642" s="137"/>
      <c r="B642" s="122" t="s">
        <v>514</v>
      </c>
      <c r="C642" s="123">
        <v>5</v>
      </c>
      <c r="D642" s="123">
        <v>2022</v>
      </c>
      <c r="E642" s="123">
        <v>85585</v>
      </c>
      <c r="F642" s="123"/>
      <c r="G642" s="123">
        <v>85585</v>
      </c>
      <c r="H642" s="123" t="s">
        <v>515</v>
      </c>
      <c r="I642" s="128"/>
      <c r="J642" s="126"/>
    </row>
    <row r="643" spans="1:10">
      <c r="A643" s="137"/>
      <c r="B643" s="122" t="s">
        <v>171</v>
      </c>
      <c r="C643" s="123">
        <v>1</v>
      </c>
      <c r="D643" s="123">
        <v>2015</v>
      </c>
      <c r="E643" s="123">
        <v>5940</v>
      </c>
      <c r="F643" s="123"/>
      <c r="G643" s="123">
        <v>5940</v>
      </c>
      <c r="H643" s="123">
        <v>101460007</v>
      </c>
      <c r="I643" s="128"/>
      <c r="J643" s="126"/>
    </row>
    <row r="644" spans="1:10">
      <c r="A644" s="137"/>
      <c r="B644" s="122" t="s">
        <v>516</v>
      </c>
      <c r="C644" s="123">
        <v>1</v>
      </c>
      <c r="D644" s="123">
        <v>2017</v>
      </c>
      <c r="E644" s="123">
        <v>6100</v>
      </c>
      <c r="F644" s="123"/>
      <c r="G644" s="123">
        <v>6100</v>
      </c>
      <c r="H644" s="123">
        <v>101480048</v>
      </c>
      <c r="I644" s="128"/>
      <c r="J644" s="126"/>
    </row>
    <row r="645" spans="1:10">
      <c r="A645" s="137"/>
      <c r="B645" s="122" t="s">
        <v>517</v>
      </c>
      <c r="C645" s="123">
        <v>1</v>
      </c>
      <c r="D645" s="123">
        <v>1991</v>
      </c>
      <c r="E645" s="123">
        <v>1016</v>
      </c>
      <c r="F645" s="123"/>
      <c r="G645" s="123">
        <v>1016</v>
      </c>
      <c r="H645" s="123">
        <v>101480096</v>
      </c>
      <c r="I645" s="128"/>
      <c r="J645" s="126"/>
    </row>
    <row r="646" spans="1:10">
      <c r="A646" s="137"/>
      <c r="B646" s="122" t="s">
        <v>518</v>
      </c>
      <c r="C646" s="123">
        <v>1</v>
      </c>
      <c r="D646" s="123">
        <v>1991</v>
      </c>
      <c r="E646" s="123">
        <v>4122</v>
      </c>
      <c r="F646" s="123"/>
      <c r="G646" s="123">
        <v>4122</v>
      </c>
      <c r="H646" s="123">
        <v>101480097</v>
      </c>
      <c r="I646" s="128"/>
      <c r="J646" s="126"/>
    </row>
    <row r="647" spans="1:10">
      <c r="A647" s="137"/>
      <c r="B647" s="122" t="s">
        <v>519</v>
      </c>
      <c r="C647" s="123">
        <v>1</v>
      </c>
      <c r="D647" s="123">
        <v>2019</v>
      </c>
      <c r="E647" s="123">
        <v>7652.4</v>
      </c>
      <c r="F647" s="123"/>
      <c r="G647" s="123">
        <v>7652.4</v>
      </c>
      <c r="H647" s="123">
        <v>101480049</v>
      </c>
      <c r="I647" s="128"/>
      <c r="J647" s="126"/>
    </row>
    <row r="648" spans="1:10">
      <c r="A648" s="137"/>
      <c r="B648" s="122" t="s">
        <v>520</v>
      </c>
      <c r="C648" s="123">
        <v>1</v>
      </c>
      <c r="D648" s="123">
        <v>2016</v>
      </c>
      <c r="E648" s="123">
        <v>8000</v>
      </c>
      <c r="F648" s="123"/>
      <c r="G648" s="123">
        <v>8000</v>
      </c>
      <c r="H648" s="123">
        <v>101480093</v>
      </c>
      <c r="I648" s="128"/>
      <c r="J648" s="126"/>
    </row>
    <row r="649" spans="1:10">
      <c r="A649" s="137"/>
      <c r="B649" s="122" t="s">
        <v>195</v>
      </c>
      <c r="C649" s="123">
        <v>6</v>
      </c>
      <c r="D649" s="123">
        <v>2008</v>
      </c>
      <c r="E649" s="123">
        <v>34168</v>
      </c>
      <c r="F649" s="123"/>
      <c r="G649" s="123">
        <v>34168</v>
      </c>
      <c r="H649" s="123">
        <v>101460016</v>
      </c>
      <c r="I649" s="128"/>
      <c r="J649" s="126"/>
    </row>
    <row r="650" spans="1:10">
      <c r="A650" s="137"/>
      <c r="B650" s="122" t="s">
        <v>521</v>
      </c>
      <c r="C650" s="123">
        <v>1</v>
      </c>
      <c r="D650" s="123">
        <v>1979</v>
      </c>
      <c r="E650" s="123">
        <v>908</v>
      </c>
      <c r="F650" s="123"/>
      <c r="G650" s="123">
        <v>908</v>
      </c>
      <c r="H650" s="123">
        <v>101480099</v>
      </c>
      <c r="I650" s="128"/>
      <c r="J650" s="126"/>
    </row>
    <row r="651" spans="1:10">
      <c r="A651" s="137"/>
      <c r="B651" s="122" t="s">
        <v>522</v>
      </c>
      <c r="C651" s="123">
        <v>1</v>
      </c>
      <c r="D651" s="123">
        <v>1990</v>
      </c>
      <c r="E651" s="123">
        <v>390</v>
      </c>
      <c r="F651" s="123"/>
      <c r="G651" s="123">
        <v>390</v>
      </c>
      <c r="H651" s="123">
        <v>101480100</v>
      </c>
      <c r="I651" s="128"/>
      <c r="J651" s="126"/>
    </row>
    <row r="652" spans="1:10">
      <c r="A652" s="137"/>
      <c r="B652" s="122" t="s">
        <v>523</v>
      </c>
      <c r="C652" s="123">
        <v>1</v>
      </c>
      <c r="D652" s="123">
        <v>1989</v>
      </c>
      <c r="E652" s="123">
        <v>317</v>
      </c>
      <c r="F652" s="123"/>
      <c r="G652" s="123">
        <v>317</v>
      </c>
      <c r="H652" s="123">
        <v>101420035</v>
      </c>
      <c r="I652" s="128"/>
      <c r="J652" s="126"/>
    </row>
    <row r="653" spans="1:10">
      <c r="A653" s="137"/>
      <c r="B653" s="122" t="s">
        <v>524</v>
      </c>
      <c r="C653" s="123">
        <v>1</v>
      </c>
      <c r="D653" s="123">
        <v>1965</v>
      </c>
      <c r="E653" s="123">
        <v>367</v>
      </c>
      <c r="F653" s="123"/>
      <c r="G653" s="123">
        <v>367</v>
      </c>
      <c r="H653" s="123">
        <v>101420036</v>
      </c>
      <c r="I653" s="128"/>
      <c r="J653" s="126"/>
    </row>
    <row r="654" spans="1:10">
      <c r="A654" s="137"/>
      <c r="B654" s="122" t="s">
        <v>381</v>
      </c>
      <c r="C654" s="123">
        <v>1</v>
      </c>
      <c r="D654" s="123">
        <v>1989</v>
      </c>
      <c r="E654" s="123">
        <v>1065</v>
      </c>
      <c r="F654" s="123"/>
      <c r="G654" s="123">
        <v>1065</v>
      </c>
      <c r="H654" s="123">
        <v>101420038</v>
      </c>
      <c r="I654" s="128"/>
      <c r="J654" s="126"/>
    </row>
    <row r="655" spans="1:10">
      <c r="A655" s="137"/>
      <c r="B655" s="122" t="s">
        <v>206</v>
      </c>
      <c r="C655" s="123">
        <v>1</v>
      </c>
      <c r="D655" s="123">
        <v>1989</v>
      </c>
      <c r="E655" s="123">
        <v>867</v>
      </c>
      <c r="F655" s="123"/>
      <c r="G655" s="123">
        <v>867</v>
      </c>
      <c r="H655" s="123">
        <v>101420039</v>
      </c>
      <c r="I655" s="128"/>
      <c r="J655" s="126"/>
    </row>
    <row r="656" spans="1:10">
      <c r="A656" s="137"/>
      <c r="B656" s="122" t="s">
        <v>525</v>
      </c>
      <c r="C656" s="123">
        <v>1</v>
      </c>
      <c r="D656" s="123">
        <v>1984</v>
      </c>
      <c r="E656" s="123">
        <v>263</v>
      </c>
      <c r="F656" s="123"/>
      <c r="G656" s="123">
        <v>263</v>
      </c>
      <c r="H656" s="123">
        <v>101420040</v>
      </c>
      <c r="I656" s="128"/>
      <c r="J656" s="126"/>
    </row>
    <row r="657" spans="1:10">
      <c r="A657" s="137"/>
      <c r="B657" s="122" t="s">
        <v>526</v>
      </c>
      <c r="C657" s="123">
        <v>1</v>
      </c>
      <c r="D657" s="123">
        <v>1990</v>
      </c>
      <c r="E657" s="123">
        <v>394</v>
      </c>
      <c r="F657" s="123"/>
      <c r="G657" s="123">
        <v>394</v>
      </c>
      <c r="H657" s="123">
        <v>101420041</v>
      </c>
      <c r="I657" s="128"/>
      <c r="J657" s="126"/>
    </row>
    <row r="658" spans="1:10">
      <c r="A658" s="137"/>
      <c r="B658" s="122" t="s">
        <v>271</v>
      </c>
      <c r="C658" s="123">
        <v>1</v>
      </c>
      <c r="D658" s="123">
        <v>1989</v>
      </c>
      <c r="E658" s="123">
        <v>317</v>
      </c>
      <c r="F658" s="123"/>
      <c r="G658" s="123">
        <v>317</v>
      </c>
      <c r="H658" s="123">
        <v>101420042</v>
      </c>
      <c r="I658" s="128"/>
      <c r="J658" s="126"/>
    </row>
    <row r="659" spans="1:10">
      <c r="A659" s="137"/>
      <c r="B659" s="122" t="s">
        <v>527</v>
      </c>
      <c r="C659" s="123">
        <v>1</v>
      </c>
      <c r="D659" s="123">
        <v>1990</v>
      </c>
      <c r="E659" s="123">
        <v>635</v>
      </c>
      <c r="F659" s="123"/>
      <c r="G659" s="123">
        <v>635</v>
      </c>
      <c r="H659" s="123">
        <v>101420037</v>
      </c>
      <c r="I659" s="128"/>
      <c r="J659" s="126"/>
    </row>
    <row r="660" spans="1:10">
      <c r="A660" s="137"/>
      <c r="B660" s="122" t="s">
        <v>528</v>
      </c>
      <c r="C660" s="123">
        <v>1</v>
      </c>
      <c r="D660" s="123">
        <v>1990</v>
      </c>
      <c r="E660" s="123">
        <v>273</v>
      </c>
      <c r="F660" s="123"/>
      <c r="G660" s="123">
        <v>273</v>
      </c>
      <c r="H660" s="123">
        <v>101480101</v>
      </c>
      <c r="I660" s="128"/>
      <c r="J660" s="126"/>
    </row>
    <row r="661" ht="30" spans="1:10">
      <c r="A661" s="137"/>
      <c r="B661" s="122" t="s">
        <v>360</v>
      </c>
      <c r="C661" s="123">
        <v>1</v>
      </c>
      <c r="D661" s="123">
        <v>2020</v>
      </c>
      <c r="E661" s="123">
        <v>15855</v>
      </c>
      <c r="F661" s="123"/>
      <c r="G661" s="123">
        <v>15855</v>
      </c>
      <c r="H661" s="138">
        <v>101460015</v>
      </c>
      <c r="I661" s="128"/>
      <c r="J661" s="126"/>
    </row>
    <row r="662" spans="1:10">
      <c r="A662" s="137"/>
      <c r="B662" s="122" t="s">
        <v>529</v>
      </c>
      <c r="C662" s="123">
        <v>1</v>
      </c>
      <c r="D662" s="123">
        <v>2020</v>
      </c>
      <c r="E662" s="123">
        <v>6990</v>
      </c>
      <c r="F662" s="123"/>
      <c r="G662" s="123">
        <v>6990</v>
      </c>
      <c r="H662" s="123">
        <v>101480102</v>
      </c>
      <c r="I662" s="128"/>
      <c r="J662" s="126"/>
    </row>
    <row r="663" spans="1:10">
      <c r="A663" s="137"/>
      <c r="B663" s="122" t="s">
        <v>530</v>
      </c>
      <c r="C663" s="123">
        <v>1</v>
      </c>
      <c r="D663" s="123">
        <v>2012</v>
      </c>
      <c r="E663" s="123">
        <v>3085</v>
      </c>
      <c r="F663" s="123"/>
      <c r="G663" s="123">
        <v>3085</v>
      </c>
      <c r="H663" s="123">
        <v>101630012</v>
      </c>
      <c r="I663" s="128"/>
      <c r="J663" s="126"/>
    </row>
    <row r="664" spans="1:10">
      <c r="A664" s="137"/>
      <c r="B664" s="122" t="s">
        <v>531</v>
      </c>
      <c r="C664" s="123">
        <v>1</v>
      </c>
      <c r="D664" s="123">
        <v>1990</v>
      </c>
      <c r="E664" s="123">
        <v>1394</v>
      </c>
      <c r="F664" s="123"/>
      <c r="G664" s="123">
        <v>1394</v>
      </c>
      <c r="H664" s="123">
        <v>101630023</v>
      </c>
      <c r="I664" s="128"/>
      <c r="J664" s="126"/>
    </row>
    <row r="665" spans="1:10">
      <c r="A665" s="137"/>
      <c r="B665" s="122" t="s">
        <v>532</v>
      </c>
      <c r="C665" s="123">
        <v>2</v>
      </c>
      <c r="D665" s="123">
        <v>1991</v>
      </c>
      <c r="E665" s="123">
        <v>601</v>
      </c>
      <c r="F665" s="123"/>
      <c r="G665" s="123">
        <v>601</v>
      </c>
      <c r="H665" s="123" t="s">
        <v>533</v>
      </c>
      <c r="I665" s="128"/>
      <c r="J665" s="126"/>
    </row>
    <row r="666" spans="1:10">
      <c r="A666" s="137"/>
      <c r="B666" s="122" t="s">
        <v>534</v>
      </c>
      <c r="C666" s="123">
        <v>1</v>
      </c>
      <c r="D666" s="123">
        <v>1991</v>
      </c>
      <c r="E666" s="123">
        <v>1612</v>
      </c>
      <c r="F666" s="123"/>
      <c r="G666" s="123">
        <v>1612</v>
      </c>
      <c r="H666" s="123">
        <v>101620003</v>
      </c>
      <c r="I666" s="128"/>
      <c r="J666" s="126"/>
    </row>
    <row r="667" spans="1:10">
      <c r="A667" s="137"/>
      <c r="B667" s="122" t="s">
        <v>231</v>
      </c>
      <c r="C667" s="123">
        <v>1</v>
      </c>
      <c r="D667" s="123">
        <v>1990</v>
      </c>
      <c r="E667" s="123">
        <v>819</v>
      </c>
      <c r="F667" s="123"/>
      <c r="G667" s="123">
        <v>819</v>
      </c>
      <c r="H667" s="123">
        <v>101630040</v>
      </c>
      <c r="I667" s="128"/>
      <c r="J667" s="126"/>
    </row>
    <row r="668" spans="1:10">
      <c r="A668" s="137"/>
      <c r="B668" s="122" t="s">
        <v>535</v>
      </c>
      <c r="C668" s="123">
        <v>1</v>
      </c>
      <c r="D668" s="123">
        <v>1991</v>
      </c>
      <c r="E668" s="123">
        <v>2669</v>
      </c>
      <c r="F668" s="123"/>
      <c r="G668" s="123">
        <v>2669</v>
      </c>
      <c r="H668" s="123">
        <v>101630044</v>
      </c>
      <c r="I668" s="128"/>
      <c r="J668" s="126"/>
    </row>
    <row r="669" spans="1:10">
      <c r="A669" s="137"/>
      <c r="B669" s="122" t="s">
        <v>536</v>
      </c>
      <c r="C669" s="123">
        <v>1</v>
      </c>
      <c r="D669" s="123">
        <v>1991</v>
      </c>
      <c r="E669" s="123">
        <v>667</v>
      </c>
      <c r="F669" s="123"/>
      <c r="G669" s="123">
        <v>667</v>
      </c>
      <c r="H669" s="123">
        <v>101630045</v>
      </c>
      <c r="I669" s="128"/>
      <c r="J669" s="126"/>
    </row>
    <row r="670" spans="1:10">
      <c r="A670" s="137"/>
      <c r="B670" s="122" t="s">
        <v>231</v>
      </c>
      <c r="C670" s="123">
        <v>1</v>
      </c>
      <c r="D670" s="123">
        <v>1990</v>
      </c>
      <c r="E670" s="123">
        <v>1145</v>
      </c>
      <c r="F670" s="123"/>
      <c r="G670" s="123">
        <v>1145</v>
      </c>
      <c r="H670" s="123">
        <v>101630046</v>
      </c>
      <c r="I670" s="128"/>
      <c r="J670" s="126"/>
    </row>
    <row r="671" ht="14.25" customHeight="1" spans="1:10">
      <c r="A671" s="137"/>
      <c r="B671" s="122" t="s">
        <v>231</v>
      </c>
      <c r="C671" s="123">
        <v>1</v>
      </c>
      <c r="D671" s="123">
        <v>1990</v>
      </c>
      <c r="E671" s="123">
        <v>1334</v>
      </c>
      <c r="F671" s="123"/>
      <c r="G671" s="123">
        <v>1334</v>
      </c>
      <c r="H671" s="123">
        <v>101630050</v>
      </c>
      <c r="I671" s="128"/>
      <c r="J671" s="126"/>
    </row>
    <row r="672" spans="1:10">
      <c r="A672" s="137"/>
      <c r="B672" s="122" t="s">
        <v>537</v>
      </c>
      <c r="C672" s="123">
        <v>4</v>
      </c>
      <c r="D672" s="123">
        <v>1990</v>
      </c>
      <c r="E672" s="123">
        <v>728</v>
      </c>
      <c r="F672" s="123"/>
      <c r="G672" s="123">
        <v>728</v>
      </c>
      <c r="H672" s="123" t="s">
        <v>538</v>
      </c>
      <c r="I672" s="128"/>
      <c r="J672" s="126"/>
    </row>
    <row r="673" spans="1:10">
      <c r="A673" s="137"/>
      <c r="B673" s="131" t="s">
        <v>188</v>
      </c>
      <c r="C673" s="132">
        <f t="shared" ref="C673:G673" si="4">SUM(C627:C672)</f>
        <v>65</v>
      </c>
      <c r="D673" s="136"/>
      <c r="E673" s="134">
        <f t="shared" si="4"/>
        <v>339324.04</v>
      </c>
      <c r="F673" s="136"/>
      <c r="G673" s="134">
        <f t="shared" si="4"/>
        <v>339324.04</v>
      </c>
      <c r="H673" s="136"/>
      <c r="I673" s="128"/>
      <c r="J673" s="126"/>
    </row>
    <row r="674" ht="15.75" customHeight="1" spans="1:10">
      <c r="A674" s="113" t="s">
        <v>539</v>
      </c>
      <c r="B674" s="122" t="s">
        <v>540</v>
      </c>
      <c r="C674" s="123">
        <v>1</v>
      </c>
      <c r="D674" s="123">
        <v>1994</v>
      </c>
      <c r="E674" s="123">
        <v>2442</v>
      </c>
      <c r="F674" s="123"/>
      <c r="G674" s="123">
        <v>2442</v>
      </c>
      <c r="H674" s="123">
        <v>101480574</v>
      </c>
      <c r="I674" s="128"/>
      <c r="J674" s="126"/>
    </row>
    <row r="675" spans="1:10">
      <c r="A675" s="116"/>
      <c r="B675" s="122" t="s">
        <v>390</v>
      </c>
      <c r="C675" s="123">
        <v>1</v>
      </c>
      <c r="D675" s="123">
        <v>2019</v>
      </c>
      <c r="E675" s="123">
        <v>50000</v>
      </c>
      <c r="F675" s="123"/>
      <c r="G675" s="123">
        <v>50000</v>
      </c>
      <c r="H675" s="123">
        <v>101480575</v>
      </c>
      <c r="I675" s="128"/>
      <c r="J675" s="126"/>
    </row>
    <row r="676" spans="1:10">
      <c r="A676" s="116"/>
      <c r="B676" s="122" t="s">
        <v>299</v>
      </c>
      <c r="C676" s="123">
        <v>1</v>
      </c>
      <c r="D676" s="123">
        <v>2018</v>
      </c>
      <c r="E676" s="123">
        <v>5380</v>
      </c>
      <c r="F676" s="123"/>
      <c r="G676" s="123">
        <v>5380</v>
      </c>
      <c r="H676" s="123">
        <v>101480576</v>
      </c>
      <c r="I676" s="128"/>
      <c r="J676" s="126"/>
    </row>
    <row r="677" spans="1:10">
      <c r="A677" s="116"/>
      <c r="B677" s="122" t="s">
        <v>541</v>
      </c>
      <c r="C677" s="123">
        <v>1</v>
      </c>
      <c r="D677" s="123">
        <v>2004</v>
      </c>
      <c r="E677" s="123">
        <v>2420</v>
      </c>
      <c r="F677" s="123"/>
      <c r="G677" s="123">
        <v>2420</v>
      </c>
      <c r="H677" s="123">
        <v>101480577</v>
      </c>
      <c r="I677" s="128"/>
      <c r="J677" s="126"/>
    </row>
    <row r="678" spans="1:10">
      <c r="A678" s="116"/>
      <c r="B678" s="122" t="s">
        <v>542</v>
      </c>
      <c r="C678" s="123">
        <v>1</v>
      </c>
      <c r="D678" s="123">
        <v>2010</v>
      </c>
      <c r="E678" s="123">
        <v>2200</v>
      </c>
      <c r="F678" s="123"/>
      <c r="G678" s="123">
        <v>2200</v>
      </c>
      <c r="H678" s="123">
        <v>101480578</v>
      </c>
      <c r="I678" s="128"/>
      <c r="J678" s="126"/>
    </row>
    <row r="679" spans="1:10">
      <c r="A679" s="116"/>
      <c r="B679" s="122" t="s">
        <v>543</v>
      </c>
      <c r="C679" s="123">
        <v>1</v>
      </c>
      <c r="D679" s="123">
        <v>2017</v>
      </c>
      <c r="E679" s="123">
        <v>10968</v>
      </c>
      <c r="F679" s="123"/>
      <c r="G679" s="123">
        <v>10968</v>
      </c>
      <c r="H679" s="123">
        <v>101480579</v>
      </c>
      <c r="I679" s="128"/>
      <c r="J679" s="126"/>
    </row>
    <row r="680" spans="1:10">
      <c r="A680" s="116"/>
      <c r="B680" s="122" t="s">
        <v>544</v>
      </c>
      <c r="C680" s="123">
        <v>1</v>
      </c>
      <c r="D680" s="123">
        <v>2023</v>
      </c>
      <c r="E680" s="123">
        <v>99000</v>
      </c>
      <c r="F680" s="123"/>
      <c r="G680" s="123">
        <v>99000</v>
      </c>
      <c r="H680" s="123">
        <v>101410155</v>
      </c>
      <c r="I680" s="128"/>
      <c r="J680" s="126"/>
    </row>
    <row r="681" spans="1:10">
      <c r="A681" s="116"/>
      <c r="B681" s="122" t="s">
        <v>545</v>
      </c>
      <c r="C681" s="123">
        <v>1</v>
      </c>
      <c r="D681" s="123">
        <v>2016</v>
      </c>
      <c r="E681" s="123">
        <v>6950</v>
      </c>
      <c r="F681" s="123"/>
      <c r="G681" s="123">
        <v>6950</v>
      </c>
      <c r="H681" s="123">
        <v>101480604</v>
      </c>
      <c r="I681" s="128"/>
      <c r="J681" s="126"/>
    </row>
    <row r="682" spans="1:10">
      <c r="A682" s="116"/>
      <c r="B682" s="122" t="s">
        <v>148</v>
      </c>
      <c r="C682" s="123">
        <v>1</v>
      </c>
      <c r="D682" s="123">
        <v>2016</v>
      </c>
      <c r="E682" s="123">
        <v>12400</v>
      </c>
      <c r="F682" s="123"/>
      <c r="G682" s="123">
        <v>12400</v>
      </c>
      <c r="H682" s="123">
        <v>101480605</v>
      </c>
      <c r="I682" s="128"/>
      <c r="J682" s="126"/>
    </row>
    <row r="683" spans="1:10">
      <c r="A683" s="116"/>
      <c r="B683" s="122" t="s">
        <v>195</v>
      </c>
      <c r="C683" s="123" t="s">
        <v>546</v>
      </c>
      <c r="D683" s="123">
        <v>2004</v>
      </c>
      <c r="E683" s="123">
        <v>11712</v>
      </c>
      <c r="F683" s="123"/>
      <c r="G683" s="123">
        <v>11712</v>
      </c>
      <c r="H683" s="123">
        <v>101460378</v>
      </c>
      <c r="I683" s="128"/>
      <c r="J683" s="126"/>
    </row>
    <row r="684" spans="1:10">
      <c r="A684" s="116"/>
      <c r="B684" s="122" t="s">
        <v>547</v>
      </c>
      <c r="C684" s="123">
        <v>1</v>
      </c>
      <c r="D684" s="123">
        <v>2008</v>
      </c>
      <c r="E684" s="123">
        <v>1032</v>
      </c>
      <c r="F684" s="123"/>
      <c r="G684" s="123">
        <v>1032</v>
      </c>
      <c r="H684" s="123">
        <v>101460379</v>
      </c>
      <c r="I684" s="128"/>
      <c r="J684" s="126"/>
    </row>
    <row r="685" spans="1:10">
      <c r="A685" s="116"/>
      <c r="B685" s="122" t="s">
        <v>391</v>
      </c>
      <c r="C685" s="123">
        <v>1</v>
      </c>
      <c r="D685" s="123">
        <v>2006</v>
      </c>
      <c r="E685" s="123">
        <v>1000</v>
      </c>
      <c r="F685" s="123"/>
      <c r="G685" s="123">
        <v>1000</v>
      </c>
      <c r="H685" s="123">
        <v>101480606</v>
      </c>
      <c r="I685" s="128"/>
      <c r="J685" s="126"/>
    </row>
    <row r="686" spans="1:10">
      <c r="A686" s="116"/>
      <c r="B686" s="122" t="s">
        <v>548</v>
      </c>
      <c r="C686" s="123" t="s">
        <v>549</v>
      </c>
      <c r="D686" s="123">
        <v>2012</v>
      </c>
      <c r="E686" s="123">
        <v>62499</v>
      </c>
      <c r="F686" s="123"/>
      <c r="G686" s="123">
        <v>62499</v>
      </c>
      <c r="H686" s="123">
        <v>101460380</v>
      </c>
      <c r="I686" s="128"/>
      <c r="J686" s="126"/>
    </row>
    <row r="687" spans="1:10">
      <c r="A687" s="116"/>
      <c r="B687" s="122" t="s">
        <v>169</v>
      </c>
      <c r="C687" s="123">
        <v>1</v>
      </c>
      <c r="D687" s="123">
        <v>2018</v>
      </c>
      <c r="E687" s="123">
        <v>8594</v>
      </c>
      <c r="F687" s="123"/>
      <c r="G687" s="123">
        <v>8594</v>
      </c>
      <c r="H687" s="123">
        <v>101460381</v>
      </c>
      <c r="I687" s="128"/>
      <c r="J687" s="126"/>
    </row>
    <row r="688" spans="1:10">
      <c r="A688" s="116"/>
      <c r="B688" s="122" t="s">
        <v>246</v>
      </c>
      <c r="C688" s="123">
        <v>3</v>
      </c>
      <c r="D688" s="123">
        <v>2022</v>
      </c>
      <c r="E688" s="123">
        <v>56097</v>
      </c>
      <c r="F688" s="123"/>
      <c r="G688" s="123">
        <v>56097</v>
      </c>
      <c r="H688" s="123" t="s">
        <v>550</v>
      </c>
      <c r="I688" s="128"/>
      <c r="J688" s="126"/>
    </row>
    <row r="689" spans="1:10">
      <c r="A689" s="116"/>
      <c r="B689" s="122" t="s">
        <v>172</v>
      </c>
      <c r="C689" s="123">
        <v>1</v>
      </c>
      <c r="D689" s="123">
        <v>2022</v>
      </c>
      <c r="E689" s="123">
        <v>5462.46</v>
      </c>
      <c r="F689" s="123"/>
      <c r="G689" s="123">
        <v>5462.46</v>
      </c>
      <c r="H689" s="123">
        <v>1014400011</v>
      </c>
      <c r="I689" s="128"/>
      <c r="J689" s="126"/>
    </row>
    <row r="690" spans="1:10">
      <c r="A690" s="116"/>
      <c r="B690" s="122" t="s">
        <v>168</v>
      </c>
      <c r="C690" s="123">
        <v>1</v>
      </c>
      <c r="D690" s="123">
        <v>2018</v>
      </c>
      <c r="E690" s="123">
        <v>7330</v>
      </c>
      <c r="F690" s="123"/>
      <c r="G690" s="123">
        <v>7330</v>
      </c>
      <c r="H690" s="123">
        <v>101460382</v>
      </c>
      <c r="I690" s="128"/>
      <c r="J690" s="126"/>
    </row>
    <row r="691" spans="1:10">
      <c r="A691" s="116"/>
      <c r="B691" s="122" t="s">
        <v>551</v>
      </c>
      <c r="C691" s="123">
        <v>1</v>
      </c>
      <c r="D691" s="123">
        <v>1981</v>
      </c>
      <c r="E691" s="123">
        <v>367</v>
      </c>
      <c r="F691" s="123"/>
      <c r="G691" s="123">
        <v>367</v>
      </c>
      <c r="H691" s="123">
        <v>101480623</v>
      </c>
      <c r="I691" s="128"/>
      <c r="J691" s="126"/>
    </row>
    <row r="692" spans="1:10">
      <c r="A692" s="116"/>
      <c r="B692" s="122" t="s">
        <v>516</v>
      </c>
      <c r="C692" s="123">
        <v>1</v>
      </c>
      <c r="D692" s="123">
        <v>2017</v>
      </c>
      <c r="E692" s="123">
        <v>10000</v>
      </c>
      <c r="F692" s="123"/>
      <c r="G692" s="123">
        <v>10000</v>
      </c>
      <c r="H692" s="123">
        <v>101480624</v>
      </c>
      <c r="I692" s="128"/>
      <c r="J692" s="126"/>
    </row>
    <row r="693" spans="1:10">
      <c r="A693" s="116"/>
      <c r="B693" s="122" t="s">
        <v>144</v>
      </c>
      <c r="C693" s="123">
        <v>1</v>
      </c>
      <c r="D693" s="123">
        <v>2017</v>
      </c>
      <c r="E693" s="123">
        <v>11500</v>
      </c>
      <c r="F693" s="123"/>
      <c r="G693" s="123">
        <v>11500</v>
      </c>
      <c r="H693" s="123">
        <v>101480625</v>
      </c>
      <c r="I693" s="128"/>
      <c r="J693" s="126"/>
    </row>
    <row r="694" spans="1:10">
      <c r="A694" s="116"/>
      <c r="B694" s="122" t="s">
        <v>526</v>
      </c>
      <c r="C694" s="123">
        <v>1</v>
      </c>
      <c r="D694" s="123">
        <v>1970</v>
      </c>
      <c r="E694" s="123">
        <v>213</v>
      </c>
      <c r="F694" s="123"/>
      <c r="G694" s="123">
        <v>213</v>
      </c>
      <c r="H694" s="123">
        <v>101420164</v>
      </c>
      <c r="I694" s="128"/>
      <c r="J694" s="126"/>
    </row>
    <row r="695" spans="1:10">
      <c r="A695" s="116"/>
      <c r="B695" s="122" t="s">
        <v>552</v>
      </c>
      <c r="C695" s="123">
        <v>1</v>
      </c>
      <c r="D695" s="123">
        <v>1973</v>
      </c>
      <c r="E695" s="123">
        <v>378</v>
      </c>
      <c r="F695" s="123"/>
      <c r="G695" s="123">
        <v>378</v>
      </c>
      <c r="H695" s="123">
        <v>101420165</v>
      </c>
      <c r="I695" s="128"/>
      <c r="J695" s="126"/>
    </row>
    <row r="696" spans="1:10">
      <c r="A696" s="116"/>
      <c r="B696" s="122" t="s">
        <v>269</v>
      </c>
      <c r="C696" s="123">
        <v>1</v>
      </c>
      <c r="D696" s="123">
        <v>1976</v>
      </c>
      <c r="E696" s="123">
        <v>461</v>
      </c>
      <c r="F696" s="123"/>
      <c r="G696" s="123">
        <v>461</v>
      </c>
      <c r="H696" s="123">
        <v>101420166</v>
      </c>
      <c r="I696" s="128"/>
      <c r="J696" s="126"/>
    </row>
    <row r="697" spans="1:10">
      <c r="A697" s="116"/>
      <c r="B697" s="122" t="s">
        <v>271</v>
      </c>
      <c r="C697" s="123">
        <v>1</v>
      </c>
      <c r="D697" s="123">
        <v>1982</v>
      </c>
      <c r="E697" s="123">
        <v>203</v>
      </c>
      <c r="F697" s="123"/>
      <c r="G697" s="123">
        <v>203</v>
      </c>
      <c r="H697" s="123">
        <v>101420167</v>
      </c>
      <c r="I697" s="128"/>
      <c r="J697" s="126"/>
    </row>
    <row r="698" spans="1:10">
      <c r="A698" s="116"/>
      <c r="B698" s="122" t="s">
        <v>206</v>
      </c>
      <c r="C698" s="123">
        <v>1</v>
      </c>
      <c r="D698" s="123">
        <v>1990</v>
      </c>
      <c r="E698" s="123">
        <v>420</v>
      </c>
      <c r="F698" s="123"/>
      <c r="G698" s="123">
        <v>420</v>
      </c>
      <c r="H698" s="123">
        <v>101420168</v>
      </c>
      <c r="I698" s="128"/>
      <c r="J698" s="126"/>
    </row>
    <row r="699" spans="1:10">
      <c r="A699" s="116"/>
      <c r="B699" s="122" t="s">
        <v>269</v>
      </c>
      <c r="C699" s="123">
        <v>1</v>
      </c>
      <c r="D699" s="123">
        <v>1975</v>
      </c>
      <c r="E699" s="123">
        <v>186</v>
      </c>
      <c r="F699" s="123"/>
      <c r="G699" s="123">
        <v>186</v>
      </c>
      <c r="H699" s="123">
        <v>101420177</v>
      </c>
      <c r="I699" s="128"/>
      <c r="J699" s="126"/>
    </row>
    <row r="700" spans="1:10">
      <c r="A700" s="116"/>
      <c r="B700" s="122" t="s">
        <v>271</v>
      </c>
      <c r="C700" s="123">
        <v>1</v>
      </c>
      <c r="D700" s="123">
        <v>1987</v>
      </c>
      <c r="E700" s="123">
        <v>220</v>
      </c>
      <c r="F700" s="123"/>
      <c r="G700" s="123">
        <v>220</v>
      </c>
      <c r="H700" s="123">
        <v>101420178</v>
      </c>
      <c r="I700" s="128"/>
      <c r="J700" s="126"/>
    </row>
    <row r="701" spans="1:10">
      <c r="A701" s="116"/>
      <c r="B701" s="122" t="s">
        <v>526</v>
      </c>
      <c r="C701" s="123">
        <v>1</v>
      </c>
      <c r="D701" s="123">
        <v>1983</v>
      </c>
      <c r="E701" s="123">
        <v>184</v>
      </c>
      <c r="F701" s="123"/>
      <c r="G701" s="123">
        <v>184</v>
      </c>
      <c r="H701" s="123">
        <v>101420180</v>
      </c>
      <c r="I701" s="128"/>
      <c r="J701" s="126"/>
    </row>
    <row r="702" spans="1:10">
      <c r="A702" s="116"/>
      <c r="B702" s="122" t="s">
        <v>266</v>
      </c>
      <c r="C702" s="123">
        <v>1</v>
      </c>
      <c r="D702" s="123">
        <v>1968</v>
      </c>
      <c r="E702" s="123">
        <v>352</v>
      </c>
      <c r="F702" s="123"/>
      <c r="G702" s="123">
        <v>352</v>
      </c>
      <c r="H702" s="123">
        <v>101420181</v>
      </c>
      <c r="I702" s="128"/>
      <c r="J702" s="126"/>
    </row>
    <row r="703" ht="30.75" customHeight="1" spans="1:10">
      <c r="A703" s="116"/>
      <c r="B703" s="122" t="s">
        <v>553</v>
      </c>
      <c r="C703" s="123">
        <v>8</v>
      </c>
      <c r="D703" s="123">
        <v>1992</v>
      </c>
      <c r="E703" s="123">
        <v>123</v>
      </c>
      <c r="F703" s="123"/>
      <c r="G703" s="123">
        <v>123</v>
      </c>
      <c r="H703" s="123" t="s">
        <v>554</v>
      </c>
      <c r="I703" s="128"/>
      <c r="J703" s="126"/>
    </row>
    <row r="704" spans="1:10">
      <c r="A704" s="116"/>
      <c r="B704" s="122" t="s">
        <v>555</v>
      </c>
      <c r="C704" s="123">
        <v>1</v>
      </c>
      <c r="D704" s="123">
        <v>1983</v>
      </c>
      <c r="E704" s="123">
        <v>564</v>
      </c>
      <c r="F704" s="123"/>
      <c r="G704" s="123">
        <v>564</v>
      </c>
      <c r="H704" s="123">
        <v>101420179</v>
      </c>
      <c r="I704" s="128"/>
      <c r="J704" s="126"/>
    </row>
    <row r="705" spans="1:10">
      <c r="A705" s="116"/>
      <c r="B705" s="122" t="s">
        <v>167</v>
      </c>
      <c r="C705" s="123">
        <v>1</v>
      </c>
      <c r="D705" s="123">
        <v>2019</v>
      </c>
      <c r="E705" s="123">
        <v>6500</v>
      </c>
      <c r="F705" s="123"/>
      <c r="G705" s="123">
        <v>6500</v>
      </c>
      <c r="H705" s="123">
        <v>101480626</v>
      </c>
      <c r="I705" s="128"/>
      <c r="J705" s="126"/>
    </row>
    <row r="706" spans="1:10">
      <c r="A706" s="116"/>
      <c r="B706" s="122" t="s">
        <v>346</v>
      </c>
      <c r="C706" s="123">
        <v>1</v>
      </c>
      <c r="D706" s="123">
        <v>2019</v>
      </c>
      <c r="E706" s="123">
        <v>10000</v>
      </c>
      <c r="F706" s="123"/>
      <c r="G706" s="123">
        <v>10000</v>
      </c>
      <c r="H706" s="123">
        <v>101460383</v>
      </c>
      <c r="I706" s="128"/>
      <c r="J706" s="126"/>
    </row>
    <row r="707" spans="1:10">
      <c r="A707" s="116"/>
      <c r="B707" s="122" t="s">
        <v>346</v>
      </c>
      <c r="C707" s="123">
        <v>1</v>
      </c>
      <c r="D707" s="123">
        <v>2020</v>
      </c>
      <c r="E707" s="138">
        <v>15855</v>
      </c>
      <c r="F707" s="123"/>
      <c r="G707" s="138">
        <v>15855</v>
      </c>
      <c r="H707" s="138">
        <v>101460384</v>
      </c>
      <c r="I707" s="128"/>
      <c r="J707" s="126"/>
    </row>
    <row r="708" spans="1:10">
      <c r="A708" s="116"/>
      <c r="B708" s="122" t="s">
        <v>556</v>
      </c>
      <c r="C708" s="123">
        <v>7</v>
      </c>
      <c r="D708" s="123">
        <v>2022</v>
      </c>
      <c r="E708" s="123">
        <v>144900</v>
      </c>
      <c r="F708" s="123"/>
      <c r="G708" s="123">
        <v>144900</v>
      </c>
      <c r="H708" s="123" t="s">
        <v>557</v>
      </c>
      <c r="I708" s="139"/>
      <c r="J708" s="126"/>
    </row>
    <row r="709" spans="1:10">
      <c r="A709" s="116"/>
      <c r="B709" s="122" t="s">
        <v>184</v>
      </c>
      <c r="C709" s="123">
        <v>1</v>
      </c>
      <c r="D709" s="123">
        <v>2024</v>
      </c>
      <c r="E709" s="123">
        <v>119575.2</v>
      </c>
      <c r="F709" s="123"/>
      <c r="G709" s="123">
        <v>119575.2</v>
      </c>
      <c r="H709" s="123">
        <v>1014813280</v>
      </c>
      <c r="I709" s="130"/>
      <c r="J709" s="126"/>
    </row>
    <row r="710" ht="30.75" customHeight="1" spans="1:10">
      <c r="A710" s="120"/>
      <c r="B710" s="131" t="s">
        <v>188</v>
      </c>
      <c r="C710" s="132">
        <f t="shared" ref="C710:G710" si="5">SUM(C674:C709)</f>
        <v>49</v>
      </c>
      <c r="D710" s="132"/>
      <c r="E710" s="134">
        <f t="shared" si="5"/>
        <v>667487.66</v>
      </c>
      <c r="F710" s="132"/>
      <c r="G710" s="134">
        <f t="shared" si="5"/>
        <v>667487.66</v>
      </c>
      <c r="H710" s="138"/>
      <c r="I710" s="128"/>
      <c r="J710" s="126"/>
    </row>
    <row r="711" ht="30.75" customHeight="1" spans="1:10">
      <c r="A711" s="113" t="s">
        <v>558</v>
      </c>
      <c r="B711" s="122" t="s">
        <v>195</v>
      </c>
      <c r="C711" s="123" t="s">
        <v>559</v>
      </c>
      <c r="D711" s="123">
        <v>2007</v>
      </c>
      <c r="E711" s="123">
        <v>30289</v>
      </c>
      <c r="F711" s="123"/>
      <c r="G711" s="123">
        <v>30289</v>
      </c>
      <c r="H711" s="123" t="s">
        <v>560</v>
      </c>
      <c r="I711" s="128"/>
      <c r="J711" s="126"/>
    </row>
    <row r="712" spans="1:10">
      <c r="A712" s="116"/>
      <c r="B712" s="122" t="s">
        <v>169</v>
      </c>
      <c r="C712" s="123">
        <v>1</v>
      </c>
      <c r="D712" s="123">
        <v>2012</v>
      </c>
      <c r="E712" s="123">
        <v>3300</v>
      </c>
      <c r="F712" s="123"/>
      <c r="G712" s="123">
        <v>3300</v>
      </c>
      <c r="H712" s="123">
        <v>101460165</v>
      </c>
      <c r="I712" s="128"/>
      <c r="J712" s="126"/>
    </row>
    <row r="713" spans="1:10">
      <c r="A713" s="116"/>
      <c r="B713" s="122" t="s">
        <v>148</v>
      </c>
      <c r="C713" s="123">
        <v>1</v>
      </c>
      <c r="D713" s="123">
        <v>2013</v>
      </c>
      <c r="E713" s="123">
        <v>4240</v>
      </c>
      <c r="F713" s="123"/>
      <c r="G713" s="123">
        <v>4240</v>
      </c>
      <c r="H713" s="123">
        <v>101480274</v>
      </c>
      <c r="I713" s="128"/>
      <c r="J713" s="126"/>
    </row>
    <row r="714" spans="1:10">
      <c r="A714" s="116"/>
      <c r="B714" s="122" t="s">
        <v>561</v>
      </c>
      <c r="C714" s="123">
        <v>1</v>
      </c>
      <c r="D714" s="123">
        <v>2015</v>
      </c>
      <c r="E714" s="123">
        <v>6000</v>
      </c>
      <c r="F714" s="123"/>
      <c r="G714" s="123">
        <v>6000</v>
      </c>
      <c r="H714" s="123">
        <v>101460167</v>
      </c>
      <c r="I714" s="128"/>
      <c r="J714" s="126"/>
    </row>
    <row r="715" spans="1:10">
      <c r="A715" s="116"/>
      <c r="B715" s="122" t="s">
        <v>562</v>
      </c>
      <c r="C715" s="123">
        <v>1</v>
      </c>
      <c r="D715" s="123">
        <v>2015</v>
      </c>
      <c r="E715" s="123">
        <v>7200</v>
      </c>
      <c r="F715" s="123"/>
      <c r="G715" s="123">
        <v>7200</v>
      </c>
      <c r="H715" s="123">
        <v>101460168</v>
      </c>
      <c r="I715" s="128"/>
      <c r="J715" s="126"/>
    </row>
    <row r="716" spans="1:10">
      <c r="A716" s="116"/>
      <c r="B716" s="122" t="s">
        <v>344</v>
      </c>
      <c r="C716" s="123">
        <v>1</v>
      </c>
      <c r="D716" s="123">
        <v>2016</v>
      </c>
      <c r="E716" s="123">
        <v>6200</v>
      </c>
      <c r="F716" s="123"/>
      <c r="G716" s="123">
        <v>6200</v>
      </c>
      <c r="H716" s="123">
        <v>101460169</v>
      </c>
      <c r="I716" s="128"/>
      <c r="J716" s="126"/>
    </row>
    <row r="717" spans="1:10">
      <c r="A717" s="116"/>
      <c r="B717" s="122" t="s">
        <v>148</v>
      </c>
      <c r="C717" s="123">
        <v>1</v>
      </c>
      <c r="D717" s="123">
        <v>2016</v>
      </c>
      <c r="E717" s="123">
        <v>12400</v>
      </c>
      <c r="F717" s="123"/>
      <c r="G717" s="123">
        <v>12400</v>
      </c>
      <c r="H717" s="123">
        <v>101480275</v>
      </c>
      <c r="I717" s="128"/>
      <c r="J717" s="126"/>
    </row>
    <row r="718" spans="1:10">
      <c r="A718" s="116"/>
      <c r="B718" s="122" t="s">
        <v>169</v>
      </c>
      <c r="C718" s="123">
        <v>1</v>
      </c>
      <c r="D718" s="123">
        <v>2017</v>
      </c>
      <c r="E718" s="123">
        <v>8541</v>
      </c>
      <c r="F718" s="123"/>
      <c r="G718" s="123">
        <v>8541</v>
      </c>
      <c r="H718" s="123">
        <v>101460170</v>
      </c>
      <c r="I718" s="128"/>
      <c r="J718" s="126"/>
    </row>
    <row r="719" spans="1:10">
      <c r="A719" s="116"/>
      <c r="B719" s="122" t="s">
        <v>169</v>
      </c>
      <c r="C719" s="123">
        <v>1</v>
      </c>
      <c r="D719" s="123">
        <v>2018</v>
      </c>
      <c r="E719" s="123">
        <v>8600</v>
      </c>
      <c r="F719" s="123"/>
      <c r="G719" s="123">
        <v>8600</v>
      </c>
      <c r="H719" s="123">
        <v>101460172</v>
      </c>
      <c r="I719" s="128"/>
      <c r="J719" s="126"/>
    </row>
    <row r="720" spans="1:10">
      <c r="A720" s="116"/>
      <c r="B720" s="122" t="s">
        <v>168</v>
      </c>
      <c r="C720" s="123">
        <v>1</v>
      </c>
      <c r="D720" s="123">
        <v>2018</v>
      </c>
      <c r="E720" s="123">
        <v>7330</v>
      </c>
      <c r="F720" s="123"/>
      <c r="G720" s="123">
        <v>7330</v>
      </c>
      <c r="H720" s="123">
        <v>101460173</v>
      </c>
      <c r="I720" s="128"/>
      <c r="J720" s="126"/>
    </row>
    <row r="721" spans="1:10">
      <c r="A721" s="116"/>
      <c r="B721" s="122" t="s">
        <v>563</v>
      </c>
      <c r="C721" s="123">
        <v>1</v>
      </c>
      <c r="D721" s="123">
        <v>2023</v>
      </c>
      <c r="E721" s="123">
        <v>29900</v>
      </c>
      <c r="F721" s="123"/>
      <c r="G721" s="123">
        <v>29900</v>
      </c>
      <c r="H721" s="123">
        <v>1014813240</v>
      </c>
      <c r="I721" s="128"/>
      <c r="J721" s="126"/>
    </row>
    <row r="722" spans="1:10">
      <c r="A722" s="116"/>
      <c r="B722" s="122" t="s">
        <v>564</v>
      </c>
      <c r="C722" s="123">
        <v>1</v>
      </c>
      <c r="D722" s="123">
        <v>2023</v>
      </c>
      <c r="E722" s="123">
        <v>27999</v>
      </c>
      <c r="F722" s="123"/>
      <c r="G722" s="123">
        <v>27999</v>
      </c>
      <c r="H722" s="123">
        <v>1014613330</v>
      </c>
      <c r="I722" s="128"/>
      <c r="J722" s="126"/>
    </row>
    <row r="723" spans="1:10">
      <c r="A723" s="116"/>
      <c r="B723" s="122" t="s">
        <v>565</v>
      </c>
      <c r="C723" s="123">
        <v>1</v>
      </c>
      <c r="D723" s="123">
        <v>2017</v>
      </c>
      <c r="E723" s="123">
        <v>6750</v>
      </c>
      <c r="F723" s="123"/>
      <c r="G723" s="123">
        <v>6750</v>
      </c>
      <c r="H723" s="123">
        <v>101480283</v>
      </c>
      <c r="I723" s="128"/>
      <c r="J723" s="126"/>
    </row>
    <row r="724" spans="1:10">
      <c r="A724" s="116"/>
      <c r="B724" s="122" t="s">
        <v>271</v>
      </c>
      <c r="C724" s="123">
        <v>1</v>
      </c>
      <c r="D724" s="123">
        <v>1974</v>
      </c>
      <c r="E724" s="123">
        <v>133</v>
      </c>
      <c r="F724" s="123"/>
      <c r="G724" s="123">
        <v>133</v>
      </c>
      <c r="H724" s="123">
        <v>101420110</v>
      </c>
      <c r="I724" s="128"/>
      <c r="J724" s="126"/>
    </row>
    <row r="725" spans="1:10">
      <c r="A725" s="116"/>
      <c r="B725" s="122" t="s">
        <v>566</v>
      </c>
      <c r="C725" s="123">
        <v>1</v>
      </c>
      <c r="D725" s="123">
        <v>1978</v>
      </c>
      <c r="E725" s="123">
        <v>465</v>
      </c>
      <c r="F725" s="123"/>
      <c r="G725" s="123">
        <v>465</v>
      </c>
      <c r="H725" s="123">
        <v>101420111</v>
      </c>
      <c r="I725" s="128"/>
      <c r="J725" s="126"/>
    </row>
    <row r="726" spans="1:10">
      <c r="A726" s="116"/>
      <c r="B726" s="122" t="s">
        <v>567</v>
      </c>
      <c r="C726" s="123">
        <v>1</v>
      </c>
      <c r="D726" s="123">
        <v>1974</v>
      </c>
      <c r="E726" s="123">
        <v>420</v>
      </c>
      <c r="F726" s="123"/>
      <c r="G726" s="123">
        <v>420</v>
      </c>
      <c r="H726" s="123">
        <v>101420114</v>
      </c>
      <c r="I726" s="128"/>
      <c r="J726" s="126"/>
    </row>
    <row r="727" spans="1:10">
      <c r="A727" s="116"/>
      <c r="B727" s="122" t="s">
        <v>271</v>
      </c>
      <c r="C727" s="123">
        <v>2</v>
      </c>
      <c r="D727" s="123">
        <v>1982</v>
      </c>
      <c r="E727" s="123">
        <v>468</v>
      </c>
      <c r="F727" s="123"/>
      <c r="G727" s="123">
        <v>468</v>
      </c>
      <c r="H727" s="123" t="s">
        <v>568</v>
      </c>
      <c r="I727" s="128"/>
      <c r="J727" s="126"/>
    </row>
    <row r="728" ht="18.75" customHeight="1" spans="1:10">
      <c r="A728" s="116"/>
      <c r="B728" s="122" t="s">
        <v>269</v>
      </c>
      <c r="C728" s="123">
        <v>2</v>
      </c>
      <c r="D728" s="123">
        <v>1982</v>
      </c>
      <c r="E728" s="123">
        <v>1722</v>
      </c>
      <c r="F728" s="123"/>
      <c r="G728" s="123">
        <v>1722</v>
      </c>
      <c r="H728" s="123" t="s">
        <v>569</v>
      </c>
      <c r="I728" s="128"/>
      <c r="J728" s="126"/>
    </row>
    <row r="729" ht="17.25" customHeight="1" spans="1:10">
      <c r="A729" s="116"/>
      <c r="B729" s="122" t="s">
        <v>157</v>
      </c>
      <c r="C729" s="123">
        <v>1</v>
      </c>
      <c r="D729" s="123">
        <v>1978</v>
      </c>
      <c r="E729" s="123">
        <v>221</v>
      </c>
      <c r="F729" s="123"/>
      <c r="G729" s="123">
        <v>221</v>
      </c>
      <c r="H729" s="123">
        <v>101420112</v>
      </c>
      <c r="I729" s="128"/>
      <c r="J729" s="126"/>
    </row>
    <row r="730" spans="1:10">
      <c r="A730" s="116"/>
      <c r="B730" s="122" t="s">
        <v>570</v>
      </c>
      <c r="C730" s="123">
        <v>1</v>
      </c>
      <c r="D730" s="123">
        <v>1983</v>
      </c>
      <c r="E730" s="123">
        <v>194</v>
      </c>
      <c r="F730" s="123"/>
      <c r="G730" s="123">
        <v>194</v>
      </c>
      <c r="H730" s="123">
        <v>101420113</v>
      </c>
      <c r="I730" s="128"/>
      <c r="J730" s="126"/>
    </row>
    <row r="731" spans="1:10">
      <c r="A731" s="116"/>
      <c r="B731" s="122" t="s">
        <v>571</v>
      </c>
      <c r="C731" s="123">
        <v>1</v>
      </c>
      <c r="D731" s="123">
        <v>1986</v>
      </c>
      <c r="E731" s="123">
        <v>190</v>
      </c>
      <c r="F731" s="123"/>
      <c r="G731" s="123">
        <v>190</v>
      </c>
      <c r="H731" s="123">
        <v>101480119</v>
      </c>
      <c r="I731" s="128"/>
      <c r="J731" s="126"/>
    </row>
    <row r="732" spans="1:10">
      <c r="A732" s="116"/>
      <c r="B732" s="122" t="s">
        <v>277</v>
      </c>
      <c r="C732" s="123">
        <v>1</v>
      </c>
      <c r="D732" s="123">
        <v>1986</v>
      </c>
      <c r="E732" s="123">
        <v>284</v>
      </c>
      <c r="F732" s="123"/>
      <c r="G732" s="123">
        <v>284</v>
      </c>
      <c r="H732" s="123">
        <v>101480327</v>
      </c>
      <c r="I732" s="128"/>
      <c r="J732" s="126"/>
    </row>
    <row r="733" spans="1:10">
      <c r="A733" s="116"/>
      <c r="B733" s="122" t="s">
        <v>572</v>
      </c>
      <c r="C733" s="123">
        <v>1</v>
      </c>
      <c r="D733" s="123">
        <v>1986</v>
      </c>
      <c r="E733" s="123">
        <v>190</v>
      </c>
      <c r="F733" s="123"/>
      <c r="G733" s="123">
        <v>190</v>
      </c>
      <c r="H733" s="123">
        <v>101480287</v>
      </c>
      <c r="I733" s="128"/>
      <c r="J733" s="126"/>
    </row>
    <row r="734" spans="1:10">
      <c r="A734" s="116"/>
      <c r="B734" s="122" t="s">
        <v>169</v>
      </c>
      <c r="C734" s="123">
        <v>1</v>
      </c>
      <c r="D734" s="123">
        <v>2019</v>
      </c>
      <c r="E734" s="123">
        <v>10630</v>
      </c>
      <c r="F734" s="123"/>
      <c r="G734" s="123">
        <v>10630</v>
      </c>
      <c r="H734" s="123">
        <v>101460174</v>
      </c>
      <c r="I734" s="128"/>
      <c r="J734" s="126"/>
    </row>
    <row r="735" spans="1:10">
      <c r="A735" s="116"/>
      <c r="B735" s="122" t="s">
        <v>154</v>
      </c>
      <c r="C735" s="123">
        <v>1</v>
      </c>
      <c r="D735" s="123">
        <v>2018</v>
      </c>
      <c r="E735" s="123">
        <v>50000</v>
      </c>
      <c r="F735" s="123"/>
      <c r="G735" s="123">
        <v>50000</v>
      </c>
      <c r="H735" s="123">
        <v>101460175</v>
      </c>
      <c r="I735" s="128"/>
      <c r="J735" s="126"/>
    </row>
    <row r="736" spans="1:10">
      <c r="A736" s="116"/>
      <c r="B736" s="122" t="s">
        <v>573</v>
      </c>
      <c r="C736" s="123">
        <v>1</v>
      </c>
      <c r="D736" s="123">
        <v>2007</v>
      </c>
      <c r="E736" s="123">
        <v>985</v>
      </c>
      <c r="F736" s="123"/>
      <c r="G736" s="123">
        <v>985</v>
      </c>
      <c r="H736" s="123">
        <v>101480326</v>
      </c>
      <c r="I736" s="128"/>
      <c r="J736" s="126"/>
    </row>
    <row r="737" spans="1:10">
      <c r="A737" s="116"/>
      <c r="B737" s="122" t="s">
        <v>216</v>
      </c>
      <c r="C737" s="123">
        <v>2</v>
      </c>
      <c r="D737" s="123">
        <v>1990</v>
      </c>
      <c r="E737" s="123">
        <v>253</v>
      </c>
      <c r="F737" s="123"/>
      <c r="G737" s="123">
        <v>253</v>
      </c>
      <c r="H737" s="123" t="s">
        <v>574</v>
      </c>
      <c r="I737" s="128"/>
      <c r="J737" s="126"/>
    </row>
    <row r="738" ht="17.25" customHeight="1" spans="1:10">
      <c r="A738" s="116"/>
      <c r="B738" s="122" t="s">
        <v>575</v>
      </c>
      <c r="C738" s="123">
        <v>1</v>
      </c>
      <c r="D738" s="123">
        <v>1979</v>
      </c>
      <c r="E738" s="123">
        <v>275</v>
      </c>
      <c r="F738" s="123"/>
      <c r="G738" s="123">
        <v>275</v>
      </c>
      <c r="H738" s="123">
        <v>101480278</v>
      </c>
      <c r="I738" s="128"/>
      <c r="J738" s="126"/>
    </row>
    <row r="739" spans="1:10">
      <c r="A739" s="116"/>
      <c r="B739" s="122" t="s">
        <v>576</v>
      </c>
      <c r="C739" s="123">
        <v>1</v>
      </c>
      <c r="D739" s="123">
        <v>2008</v>
      </c>
      <c r="E739" s="123">
        <v>12566</v>
      </c>
      <c r="F739" s="123"/>
      <c r="G739" s="123">
        <v>12566</v>
      </c>
      <c r="H739" s="123">
        <v>101410097</v>
      </c>
      <c r="I739" s="128"/>
      <c r="J739" s="126"/>
    </row>
    <row r="740" spans="1:10">
      <c r="A740" s="116"/>
      <c r="B740" s="122" t="s">
        <v>577</v>
      </c>
      <c r="C740" s="123">
        <v>2</v>
      </c>
      <c r="D740" s="123">
        <v>2008</v>
      </c>
      <c r="E740" s="123">
        <v>32836</v>
      </c>
      <c r="F740" s="123"/>
      <c r="G740" s="123">
        <v>32836</v>
      </c>
      <c r="H740" s="123" t="s">
        <v>578</v>
      </c>
      <c r="I740" s="128"/>
      <c r="J740" s="126"/>
    </row>
    <row r="741" ht="14.25" customHeight="1" spans="1:10">
      <c r="A741" s="116"/>
      <c r="B741" s="122" t="s">
        <v>579</v>
      </c>
      <c r="C741" s="123">
        <v>2</v>
      </c>
      <c r="D741" s="123">
        <v>2010</v>
      </c>
      <c r="E741" s="123">
        <v>2300</v>
      </c>
      <c r="F741" s="123"/>
      <c r="G741" s="123">
        <v>2300</v>
      </c>
      <c r="H741" s="123" t="s">
        <v>580</v>
      </c>
      <c r="I741" s="128"/>
      <c r="J741" s="126"/>
    </row>
    <row r="742" ht="13.5" customHeight="1" spans="1:10">
      <c r="A742" s="116"/>
      <c r="B742" s="122" t="s">
        <v>581</v>
      </c>
      <c r="C742" s="123">
        <v>1</v>
      </c>
      <c r="D742" s="123">
        <v>2014</v>
      </c>
      <c r="E742" s="123">
        <v>23990</v>
      </c>
      <c r="F742" s="123"/>
      <c r="G742" s="123">
        <v>23990</v>
      </c>
      <c r="H742" s="123">
        <v>101410100</v>
      </c>
      <c r="I742" s="128"/>
      <c r="J742" s="126"/>
    </row>
    <row r="743" spans="1:10">
      <c r="A743" s="116"/>
      <c r="B743" s="122" t="s">
        <v>582</v>
      </c>
      <c r="C743" s="123">
        <v>1</v>
      </c>
      <c r="D743" s="123">
        <v>2005</v>
      </c>
      <c r="E743" s="123">
        <v>800</v>
      </c>
      <c r="F743" s="123"/>
      <c r="G743" s="123">
        <v>800</v>
      </c>
      <c r="H743" s="123">
        <v>101480280</v>
      </c>
      <c r="I743" s="128"/>
      <c r="J743" s="126"/>
    </row>
    <row r="744" spans="1:10">
      <c r="A744" s="116"/>
      <c r="B744" s="122" t="s">
        <v>583</v>
      </c>
      <c r="C744" s="123">
        <v>1</v>
      </c>
      <c r="D744" s="123">
        <v>2005</v>
      </c>
      <c r="E744" s="123">
        <v>3400</v>
      </c>
      <c r="F744" s="123"/>
      <c r="G744" s="123">
        <v>3400</v>
      </c>
      <c r="H744" s="123">
        <v>101480281</v>
      </c>
      <c r="I744" s="128"/>
      <c r="J744" s="126"/>
    </row>
    <row r="745" spans="1:10">
      <c r="A745" s="116"/>
      <c r="B745" s="122" t="s">
        <v>584</v>
      </c>
      <c r="C745" s="123">
        <v>1</v>
      </c>
      <c r="D745" s="123">
        <v>2015</v>
      </c>
      <c r="E745" s="123">
        <v>4934</v>
      </c>
      <c r="F745" s="123"/>
      <c r="G745" s="123">
        <v>4934</v>
      </c>
      <c r="H745" s="123">
        <v>101480282</v>
      </c>
      <c r="I745" s="128"/>
      <c r="J745" s="126"/>
    </row>
    <row r="746" spans="1:10">
      <c r="A746" s="116"/>
      <c r="B746" s="122" t="s">
        <v>167</v>
      </c>
      <c r="C746" s="123">
        <v>1</v>
      </c>
      <c r="D746" s="123">
        <v>2019</v>
      </c>
      <c r="E746" s="123">
        <v>6500</v>
      </c>
      <c r="F746" s="123"/>
      <c r="G746" s="123">
        <v>6500</v>
      </c>
      <c r="H746" s="123">
        <v>101480284</v>
      </c>
      <c r="I746" s="128"/>
      <c r="J746" s="126"/>
    </row>
    <row r="747" spans="1:10">
      <c r="A747" s="116"/>
      <c r="B747" s="122" t="s">
        <v>346</v>
      </c>
      <c r="C747" s="123">
        <v>1</v>
      </c>
      <c r="D747" s="123">
        <v>2019</v>
      </c>
      <c r="E747" s="123">
        <v>10000</v>
      </c>
      <c r="F747" s="123"/>
      <c r="G747" s="123">
        <v>10000</v>
      </c>
      <c r="H747" s="123">
        <v>101460171</v>
      </c>
      <c r="I747" s="128"/>
      <c r="J747" s="126"/>
    </row>
    <row r="748" spans="1:10">
      <c r="A748" s="116"/>
      <c r="B748" s="122" t="s">
        <v>346</v>
      </c>
      <c r="C748" s="123">
        <v>1</v>
      </c>
      <c r="D748" s="123">
        <v>2020</v>
      </c>
      <c r="E748" s="138">
        <v>15855</v>
      </c>
      <c r="F748" s="123"/>
      <c r="G748" s="138">
        <v>15855</v>
      </c>
      <c r="H748" s="138">
        <v>101460176</v>
      </c>
      <c r="I748" s="128"/>
      <c r="J748" s="126"/>
    </row>
    <row r="749" ht="30" spans="1:10">
      <c r="A749" s="116"/>
      <c r="B749" s="122" t="s">
        <v>172</v>
      </c>
      <c r="C749" s="123">
        <v>5</v>
      </c>
      <c r="D749" s="123">
        <v>2022</v>
      </c>
      <c r="E749" s="123">
        <v>27312.3</v>
      </c>
      <c r="F749" s="123"/>
      <c r="G749" s="123">
        <v>27312.3</v>
      </c>
      <c r="H749" s="129" t="s">
        <v>585</v>
      </c>
      <c r="I749" s="128"/>
      <c r="J749" s="126"/>
    </row>
    <row r="750" ht="27.75" customHeight="1" spans="1:10">
      <c r="A750" s="116"/>
      <c r="B750" s="122" t="s">
        <v>513</v>
      </c>
      <c r="C750" s="123">
        <v>1</v>
      </c>
      <c r="D750" s="123">
        <v>2022</v>
      </c>
      <c r="E750" s="123">
        <v>20700</v>
      </c>
      <c r="F750" s="123"/>
      <c r="G750" s="123">
        <v>20700</v>
      </c>
      <c r="H750" s="123">
        <v>1014613315</v>
      </c>
      <c r="I750" s="128"/>
      <c r="J750" s="126"/>
    </row>
    <row r="751" ht="30" spans="1:10">
      <c r="A751" s="116"/>
      <c r="B751" s="122" t="s">
        <v>360</v>
      </c>
      <c r="C751" s="123">
        <v>1</v>
      </c>
      <c r="D751" s="123">
        <v>2021</v>
      </c>
      <c r="E751" s="123">
        <v>19333.33</v>
      </c>
      <c r="F751" s="123"/>
      <c r="G751" s="123">
        <v>19333.33</v>
      </c>
      <c r="H751" s="123">
        <v>101460397</v>
      </c>
      <c r="I751" s="128"/>
      <c r="J751" s="126"/>
    </row>
    <row r="752" spans="1:10">
      <c r="A752" s="116"/>
      <c r="B752" s="122" t="s">
        <v>586</v>
      </c>
      <c r="C752" s="123">
        <v>1</v>
      </c>
      <c r="D752" s="123">
        <v>2002</v>
      </c>
      <c r="E752" s="123">
        <v>617</v>
      </c>
      <c r="F752" s="123"/>
      <c r="G752" s="123">
        <v>617</v>
      </c>
      <c r="H752" s="123">
        <v>101620110</v>
      </c>
      <c r="I752" s="128"/>
      <c r="J752" s="126"/>
    </row>
    <row r="753" spans="1:10">
      <c r="A753" s="116"/>
      <c r="B753" s="122" t="s">
        <v>587</v>
      </c>
      <c r="C753" s="123">
        <v>1</v>
      </c>
      <c r="D753" s="123">
        <v>2002</v>
      </c>
      <c r="E753" s="123">
        <v>3311</v>
      </c>
      <c r="F753" s="123"/>
      <c r="G753" s="123">
        <v>3311</v>
      </c>
      <c r="H753" s="123">
        <v>101620155</v>
      </c>
      <c r="I753" s="128"/>
      <c r="J753" s="126"/>
    </row>
    <row r="754" spans="1:10">
      <c r="A754" s="116"/>
      <c r="B754" s="122" t="s">
        <v>246</v>
      </c>
      <c r="C754" s="123">
        <v>1</v>
      </c>
      <c r="D754" s="123">
        <v>2022</v>
      </c>
      <c r="E754" s="123">
        <v>18699</v>
      </c>
      <c r="F754" s="123"/>
      <c r="G754" s="123">
        <v>18699</v>
      </c>
      <c r="H754" s="123">
        <v>1014613260</v>
      </c>
      <c r="I754" s="139"/>
      <c r="J754" s="126"/>
    </row>
    <row r="755" spans="1:10">
      <c r="A755" s="116"/>
      <c r="B755" s="122" t="s">
        <v>588</v>
      </c>
      <c r="C755" s="123">
        <v>1</v>
      </c>
      <c r="D755" s="123">
        <v>2004</v>
      </c>
      <c r="E755" s="123">
        <v>600</v>
      </c>
      <c r="F755" s="123"/>
      <c r="G755" s="123">
        <v>600</v>
      </c>
      <c r="H755" s="123">
        <v>101630619</v>
      </c>
      <c r="I755" s="128"/>
      <c r="J755" s="126"/>
    </row>
    <row r="756" ht="120" spans="1:10">
      <c r="A756" s="116"/>
      <c r="B756" s="122" t="s">
        <v>183</v>
      </c>
      <c r="C756" s="123">
        <v>1</v>
      </c>
      <c r="D756" s="123">
        <v>2024</v>
      </c>
      <c r="E756" s="123">
        <v>147840</v>
      </c>
      <c r="F756" s="123"/>
      <c r="G756" s="123">
        <v>147840</v>
      </c>
      <c r="H756" s="123">
        <v>1014813261</v>
      </c>
      <c r="I756" s="128"/>
      <c r="J756" s="126"/>
    </row>
    <row r="757" ht="104.25" customHeight="1" spans="1:10">
      <c r="A757" s="116"/>
      <c r="B757" s="122" t="s">
        <v>589</v>
      </c>
      <c r="C757" s="123">
        <v>1</v>
      </c>
      <c r="D757" s="123">
        <v>2024</v>
      </c>
      <c r="E757" s="123">
        <v>368761.31</v>
      </c>
      <c r="F757" s="123"/>
      <c r="G757" s="123">
        <v>368761.31</v>
      </c>
      <c r="H757" s="123">
        <v>101410162</v>
      </c>
      <c r="I757" s="128"/>
      <c r="J757" s="126"/>
    </row>
    <row r="758" ht="30" spans="1:10">
      <c r="A758" s="116"/>
      <c r="B758" s="122" t="s">
        <v>171</v>
      </c>
      <c r="C758" s="123">
        <v>2</v>
      </c>
      <c r="D758" s="123">
        <v>2024</v>
      </c>
      <c r="E758" s="123">
        <v>18472.3</v>
      </c>
      <c r="F758" s="136"/>
      <c r="G758" s="123">
        <v>18472.3</v>
      </c>
      <c r="H758" s="123" t="s">
        <v>590</v>
      </c>
      <c r="I758" s="128"/>
      <c r="J758" s="126"/>
    </row>
    <row r="759" spans="1:10">
      <c r="A759" s="116"/>
      <c r="B759" s="122" t="s">
        <v>184</v>
      </c>
      <c r="C759" s="123">
        <v>1</v>
      </c>
      <c r="D759" s="123">
        <v>2024</v>
      </c>
      <c r="E759" s="123">
        <v>119575.2</v>
      </c>
      <c r="F759" s="136"/>
      <c r="G759" s="123">
        <v>119575.2</v>
      </c>
      <c r="H759" s="123">
        <v>1014813281</v>
      </c>
      <c r="I759" s="130"/>
      <c r="J759" s="126"/>
    </row>
    <row r="760" ht="30" spans="1:10">
      <c r="A760" s="116"/>
      <c r="B760" s="122" t="s">
        <v>185</v>
      </c>
      <c r="C760" s="123">
        <v>1</v>
      </c>
      <c r="D760" s="123">
        <v>2024</v>
      </c>
      <c r="E760" s="123">
        <v>9720</v>
      </c>
      <c r="F760" s="136"/>
      <c r="G760" s="123">
        <v>9720</v>
      </c>
      <c r="H760" s="123">
        <v>1014813290</v>
      </c>
      <c r="I760" s="130"/>
      <c r="J760" s="126"/>
    </row>
    <row r="761" ht="15.75" customHeight="1" spans="1:10">
      <c r="A761" s="116"/>
      <c r="B761" s="122" t="s">
        <v>591</v>
      </c>
      <c r="C761" s="123">
        <v>1</v>
      </c>
      <c r="D761" s="123">
        <v>2025</v>
      </c>
      <c r="E761" s="123">
        <v>18256</v>
      </c>
      <c r="F761" s="136"/>
      <c r="G761" s="123">
        <v>18256</v>
      </c>
      <c r="H761" s="123">
        <v>1014813293</v>
      </c>
      <c r="I761" s="130"/>
      <c r="J761" s="126"/>
    </row>
    <row r="762" ht="15.75" customHeight="1" spans="1:10">
      <c r="A762" s="120"/>
      <c r="B762" s="131" t="s">
        <v>188</v>
      </c>
      <c r="C762" s="132">
        <f>SUM(C712:C761)</f>
        <v>60</v>
      </c>
      <c r="D762" s="132"/>
      <c r="E762" s="134">
        <f>SUM(E711:E761)</f>
        <v>1111557.44</v>
      </c>
      <c r="F762" s="132"/>
      <c r="G762" s="134">
        <f>SUM(G711:G761)</f>
        <v>1111557.44</v>
      </c>
      <c r="H762" s="138"/>
      <c r="I762" s="128"/>
      <c r="J762" s="126"/>
    </row>
    <row r="763" ht="15.75" customHeight="1" spans="1:10">
      <c r="A763" s="113" t="s">
        <v>592</v>
      </c>
      <c r="B763" s="122" t="s">
        <v>267</v>
      </c>
      <c r="C763" s="123">
        <v>1</v>
      </c>
      <c r="D763" s="123">
        <v>1973</v>
      </c>
      <c r="E763" s="123">
        <v>179</v>
      </c>
      <c r="F763" s="123"/>
      <c r="G763" s="123">
        <v>179</v>
      </c>
      <c r="H763" s="123">
        <v>101420120</v>
      </c>
      <c r="I763" s="128"/>
      <c r="J763" s="126"/>
    </row>
    <row r="764" spans="1:10">
      <c r="A764" s="116"/>
      <c r="B764" s="122" t="s">
        <v>269</v>
      </c>
      <c r="C764" s="123">
        <v>1</v>
      </c>
      <c r="D764" s="123">
        <v>1977</v>
      </c>
      <c r="E764" s="123">
        <v>725</v>
      </c>
      <c r="F764" s="123"/>
      <c r="G764" s="123">
        <v>725</v>
      </c>
      <c r="H764" s="123">
        <v>101420137</v>
      </c>
      <c r="I764" s="128"/>
      <c r="J764" s="126"/>
    </row>
    <row r="765" ht="18" customHeight="1" spans="1:10">
      <c r="A765" s="116"/>
      <c r="B765" s="122" t="s">
        <v>271</v>
      </c>
      <c r="C765" s="123">
        <v>2</v>
      </c>
      <c r="D765" s="123">
        <v>1977</v>
      </c>
      <c r="E765" s="123">
        <v>134</v>
      </c>
      <c r="F765" s="123"/>
      <c r="G765" s="123">
        <v>134</v>
      </c>
      <c r="H765" s="123" t="s">
        <v>593</v>
      </c>
      <c r="I765" s="128"/>
      <c r="J765" s="126"/>
    </row>
    <row r="766" spans="1:10">
      <c r="A766" s="116"/>
      <c r="B766" s="122" t="s">
        <v>381</v>
      </c>
      <c r="C766" s="123">
        <v>1</v>
      </c>
      <c r="D766" s="123">
        <v>1977</v>
      </c>
      <c r="E766" s="123">
        <v>464</v>
      </c>
      <c r="F766" s="123"/>
      <c r="G766" s="123">
        <v>464</v>
      </c>
      <c r="H766" s="123">
        <v>101420124</v>
      </c>
      <c r="I766" s="128"/>
      <c r="J766" s="126"/>
    </row>
    <row r="767" spans="1:10">
      <c r="A767" s="116"/>
      <c r="B767" s="122" t="s">
        <v>206</v>
      </c>
      <c r="C767" s="123">
        <v>1</v>
      </c>
      <c r="D767" s="123">
        <v>1977</v>
      </c>
      <c r="E767" s="123">
        <v>421</v>
      </c>
      <c r="F767" s="123"/>
      <c r="G767" s="123">
        <v>421</v>
      </c>
      <c r="H767" s="123">
        <v>101420131</v>
      </c>
      <c r="I767" s="128"/>
      <c r="J767" s="126"/>
    </row>
    <row r="768" spans="1:10">
      <c r="A768" s="116"/>
      <c r="B768" s="122" t="s">
        <v>567</v>
      </c>
      <c r="C768" s="123">
        <v>1</v>
      </c>
      <c r="D768" s="123">
        <v>1969</v>
      </c>
      <c r="E768" s="123">
        <v>507</v>
      </c>
      <c r="F768" s="123"/>
      <c r="G768" s="123">
        <v>507</v>
      </c>
      <c r="H768" s="123">
        <v>101420132</v>
      </c>
      <c r="I768" s="128"/>
      <c r="J768" s="126"/>
    </row>
    <row r="769" spans="1:10">
      <c r="A769" s="116"/>
      <c r="B769" s="122" t="s">
        <v>271</v>
      </c>
      <c r="C769" s="123">
        <v>1</v>
      </c>
      <c r="D769" s="123">
        <v>1977</v>
      </c>
      <c r="E769" s="123">
        <v>134</v>
      </c>
      <c r="F769" s="123"/>
      <c r="G769" s="123">
        <v>134</v>
      </c>
      <c r="H769" s="123">
        <v>101420135</v>
      </c>
      <c r="I769" s="128"/>
      <c r="J769" s="126"/>
    </row>
    <row r="770" spans="1:10">
      <c r="A770" s="116"/>
      <c r="B770" s="122" t="s">
        <v>271</v>
      </c>
      <c r="C770" s="123">
        <v>1</v>
      </c>
      <c r="D770" s="123">
        <v>1981</v>
      </c>
      <c r="E770" s="123">
        <v>182</v>
      </c>
      <c r="F770" s="123"/>
      <c r="G770" s="123">
        <v>182</v>
      </c>
      <c r="H770" s="123">
        <v>101420136</v>
      </c>
      <c r="I770" s="128"/>
      <c r="J770" s="126"/>
    </row>
    <row r="771" spans="1:10">
      <c r="A771" s="116"/>
      <c r="B771" s="122" t="s">
        <v>269</v>
      </c>
      <c r="C771" s="123">
        <v>1</v>
      </c>
      <c r="D771" s="123">
        <v>1978</v>
      </c>
      <c r="E771" s="123">
        <v>725</v>
      </c>
      <c r="F771" s="123"/>
      <c r="G771" s="123">
        <v>725</v>
      </c>
      <c r="H771" s="123">
        <v>101420121</v>
      </c>
      <c r="I771" s="128"/>
      <c r="J771" s="126"/>
    </row>
    <row r="772" spans="1:10">
      <c r="A772" s="116"/>
      <c r="B772" s="122" t="s">
        <v>526</v>
      </c>
      <c r="C772" s="123">
        <v>1</v>
      </c>
      <c r="D772" s="123">
        <v>1987</v>
      </c>
      <c r="E772" s="123">
        <v>184</v>
      </c>
      <c r="F772" s="123"/>
      <c r="G772" s="123">
        <v>184</v>
      </c>
      <c r="H772" s="123">
        <v>101420138</v>
      </c>
      <c r="I772" s="128"/>
      <c r="J772" s="126"/>
    </row>
    <row r="773" spans="1:10">
      <c r="A773" s="116"/>
      <c r="B773" s="122" t="s">
        <v>157</v>
      </c>
      <c r="C773" s="123">
        <v>1</v>
      </c>
      <c r="D773" s="123">
        <v>1977</v>
      </c>
      <c r="E773" s="123">
        <v>124</v>
      </c>
      <c r="F773" s="123"/>
      <c r="G773" s="123">
        <v>124</v>
      </c>
      <c r="H773" s="123">
        <v>101420125</v>
      </c>
      <c r="I773" s="128"/>
      <c r="J773" s="126"/>
    </row>
    <row r="774" ht="16.5" customHeight="1" spans="1:10">
      <c r="A774" s="116"/>
      <c r="B774" s="122" t="s">
        <v>384</v>
      </c>
      <c r="C774" s="123">
        <v>5</v>
      </c>
      <c r="D774" s="123">
        <v>1977</v>
      </c>
      <c r="E774" s="123">
        <v>1328</v>
      </c>
      <c r="F774" s="123"/>
      <c r="G774" s="123">
        <v>1328</v>
      </c>
      <c r="H774" s="123" t="s">
        <v>594</v>
      </c>
      <c r="I774" s="128"/>
      <c r="J774" s="126"/>
    </row>
    <row r="775" spans="1:10">
      <c r="A775" s="116"/>
      <c r="B775" s="122" t="s">
        <v>157</v>
      </c>
      <c r="C775" s="123">
        <v>2</v>
      </c>
      <c r="D775" s="123">
        <v>1977</v>
      </c>
      <c r="E775" s="123">
        <v>336</v>
      </c>
      <c r="F775" s="123"/>
      <c r="G775" s="123">
        <v>336</v>
      </c>
      <c r="H775" s="123" t="s">
        <v>595</v>
      </c>
      <c r="I775" s="128"/>
      <c r="J775" s="126"/>
    </row>
    <row r="776" ht="13.5" customHeight="1" spans="1:10">
      <c r="A776" s="116"/>
      <c r="B776" s="122" t="s">
        <v>596</v>
      </c>
      <c r="C776" s="123">
        <v>1</v>
      </c>
      <c r="D776" s="123">
        <v>2019</v>
      </c>
      <c r="E776" s="123">
        <v>56271</v>
      </c>
      <c r="F776" s="123"/>
      <c r="G776" s="123">
        <v>56271</v>
      </c>
      <c r="H776" s="123">
        <v>101480359</v>
      </c>
      <c r="I776" s="128"/>
      <c r="J776" s="126"/>
    </row>
    <row r="777" spans="1:10">
      <c r="A777" s="116"/>
      <c r="B777" s="122" t="s">
        <v>597</v>
      </c>
      <c r="C777" s="123">
        <v>1</v>
      </c>
      <c r="D777" s="123">
        <v>2017</v>
      </c>
      <c r="E777" s="123">
        <v>18000</v>
      </c>
      <c r="F777" s="123"/>
      <c r="G777" s="123">
        <v>18000</v>
      </c>
      <c r="H777" s="123">
        <v>101480361</v>
      </c>
      <c r="I777" s="128"/>
      <c r="J777" s="126"/>
    </row>
    <row r="778" spans="1:10">
      <c r="A778" s="116"/>
      <c r="B778" s="122" t="s">
        <v>598</v>
      </c>
      <c r="C778" s="123">
        <v>1</v>
      </c>
      <c r="D778" s="123">
        <v>2009</v>
      </c>
      <c r="E778" s="123">
        <v>1300</v>
      </c>
      <c r="F778" s="123"/>
      <c r="G778" s="123">
        <v>1300</v>
      </c>
      <c r="H778" s="123">
        <v>101460224</v>
      </c>
      <c r="I778" s="128"/>
      <c r="J778" s="126"/>
    </row>
    <row r="779" spans="1:10">
      <c r="A779" s="116"/>
      <c r="B779" s="122" t="s">
        <v>599</v>
      </c>
      <c r="C779" s="123">
        <v>5</v>
      </c>
      <c r="D779" s="123">
        <v>2017</v>
      </c>
      <c r="E779" s="123">
        <v>55000</v>
      </c>
      <c r="F779" s="123"/>
      <c r="G779" s="123">
        <v>55000</v>
      </c>
      <c r="H779" s="123" t="s">
        <v>600</v>
      </c>
      <c r="I779" s="128"/>
      <c r="J779" s="126"/>
    </row>
    <row r="780" ht="14.25" customHeight="1" spans="1:10">
      <c r="A780" s="116"/>
      <c r="B780" s="122" t="s">
        <v>601</v>
      </c>
      <c r="C780" s="123">
        <v>2</v>
      </c>
      <c r="D780" s="123">
        <v>2022</v>
      </c>
      <c r="E780" s="123">
        <v>37398</v>
      </c>
      <c r="F780" s="123"/>
      <c r="G780" s="123">
        <v>37398</v>
      </c>
      <c r="H780" s="123" t="s">
        <v>602</v>
      </c>
      <c r="I780" s="128"/>
      <c r="J780" s="126"/>
    </row>
    <row r="781" spans="1:10">
      <c r="A781" s="116"/>
      <c r="B781" s="122" t="s">
        <v>603</v>
      </c>
      <c r="C781" s="123">
        <v>25</v>
      </c>
      <c r="D781" s="123">
        <v>2023</v>
      </c>
      <c r="E781" s="123">
        <v>816397.75</v>
      </c>
      <c r="F781" s="123"/>
      <c r="G781" s="123">
        <v>816397.75</v>
      </c>
      <c r="H781" s="123" t="s">
        <v>604</v>
      </c>
      <c r="I781" s="128"/>
      <c r="J781" s="126"/>
    </row>
    <row r="782" ht="30" spans="1:10">
      <c r="A782" s="116"/>
      <c r="B782" s="122" t="s">
        <v>397</v>
      </c>
      <c r="C782" s="123">
        <v>1</v>
      </c>
      <c r="D782" s="123">
        <v>2021</v>
      </c>
      <c r="E782" s="123">
        <v>19333.33</v>
      </c>
      <c r="F782" s="123"/>
      <c r="G782" s="123">
        <v>19333.33</v>
      </c>
      <c r="H782" s="123">
        <v>101460392</v>
      </c>
      <c r="I782" s="128"/>
      <c r="J782" s="126"/>
    </row>
    <row r="783" ht="30" spans="1:10">
      <c r="A783" s="116"/>
      <c r="B783" s="122" t="s">
        <v>605</v>
      </c>
      <c r="C783" s="123">
        <v>1</v>
      </c>
      <c r="D783" s="123">
        <v>2021</v>
      </c>
      <c r="E783" s="123">
        <v>13500</v>
      </c>
      <c r="F783" s="123"/>
      <c r="G783" s="123">
        <v>13500</v>
      </c>
      <c r="H783" s="123">
        <v>1014312807</v>
      </c>
      <c r="I783" s="128"/>
      <c r="J783" s="126"/>
    </row>
    <row r="784" spans="1:10">
      <c r="A784" s="116"/>
      <c r="B784" s="122" t="s">
        <v>606</v>
      </c>
      <c r="C784" s="123">
        <v>1</v>
      </c>
      <c r="D784" s="123">
        <v>2023</v>
      </c>
      <c r="E784" s="123">
        <v>10000</v>
      </c>
      <c r="F784" s="123"/>
      <c r="G784" s="123">
        <v>10000</v>
      </c>
      <c r="H784" s="123">
        <v>1014813242</v>
      </c>
      <c r="I784" s="128"/>
      <c r="J784" s="126"/>
    </row>
    <row r="785" spans="1:10">
      <c r="A785" s="116"/>
      <c r="B785" s="122" t="s">
        <v>607</v>
      </c>
      <c r="C785" s="123">
        <v>1</v>
      </c>
      <c r="D785" s="123">
        <v>2016</v>
      </c>
      <c r="E785" s="123">
        <v>6900</v>
      </c>
      <c r="F785" s="123"/>
      <c r="G785" s="123">
        <v>6900</v>
      </c>
      <c r="H785" s="123">
        <v>101460232</v>
      </c>
      <c r="I785" s="128"/>
      <c r="J785" s="126"/>
    </row>
    <row r="786" spans="1:10">
      <c r="A786" s="116"/>
      <c r="B786" s="122" t="s">
        <v>608</v>
      </c>
      <c r="C786" s="123">
        <v>1</v>
      </c>
      <c r="D786" s="123">
        <v>2009</v>
      </c>
      <c r="E786" s="123">
        <v>3000</v>
      </c>
      <c r="F786" s="123"/>
      <c r="G786" s="123">
        <v>3000</v>
      </c>
      <c r="H786" s="123">
        <v>101460225</v>
      </c>
      <c r="I786" s="128"/>
      <c r="J786" s="126"/>
    </row>
    <row r="787" spans="1:10">
      <c r="A787" s="116"/>
      <c r="B787" s="122" t="s">
        <v>609</v>
      </c>
      <c r="C787" s="123">
        <v>1</v>
      </c>
      <c r="D787" s="123">
        <v>1977</v>
      </c>
      <c r="E787" s="123">
        <v>396</v>
      </c>
      <c r="F787" s="123"/>
      <c r="G787" s="123">
        <v>396</v>
      </c>
      <c r="H787" s="123">
        <v>101420139</v>
      </c>
      <c r="I787" s="128"/>
      <c r="J787" s="126"/>
    </row>
    <row r="788" spans="1:10">
      <c r="A788" s="116"/>
      <c r="B788" s="122" t="s">
        <v>610</v>
      </c>
      <c r="C788" s="123">
        <v>1</v>
      </c>
      <c r="D788" s="123">
        <v>1977</v>
      </c>
      <c r="E788" s="123">
        <v>244</v>
      </c>
      <c r="F788" s="123"/>
      <c r="G788" s="123">
        <v>244</v>
      </c>
      <c r="H788" s="123">
        <v>101420140</v>
      </c>
      <c r="I788" s="128"/>
      <c r="J788" s="126"/>
    </row>
    <row r="789" spans="1:10">
      <c r="A789" s="116"/>
      <c r="B789" s="122" t="s">
        <v>611</v>
      </c>
      <c r="C789" s="123">
        <v>1</v>
      </c>
      <c r="D789" s="123">
        <v>1977</v>
      </c>
      <c r="E789" s="123">
        <v>123</v>
      </c>
      <c r="F789" s="123"/>
      <c r="G789" s="123">
        <v>123</v>
      </c>
      <c r="H789" s="123">
        <v>101450001</v>
      </c>
      <c r="I789" s="139"/>
      <c r="J789" s="126"/>
    </row>
    <row r="790" spans="1:10">
      <c r="A790" s="116"/>
      <c r="B790" s="122" t="s">
        <v>612</v>
      </c>
      <c r="C790" s="123">
        <v>1</v>
      </c>
      <c r="D790" s="123">
        <v>2006</v>
      </c>
      <c r="E790" s="123">
        <v>1663</v>
      </c>
      <c r="F790" s="123"/>
      <c r="G790" s="123">
        <v>1663</v>
      </c>
      <c r="H790" s="123">
        <v>101410101</v>
      </c>
      <c r="I790" s="128"/>
      <c r="J790" s="126"/>
    </row>
    <row r="791" spans="1:10">
      <c r="A791" s="116"/>
      <c r="B791" s="122" t="s">
        <v>198</v>
      </c>
      <c r="C791" s="123">
        <v>1</v>
      </c>
      <c r="D791" s="123">
        <v>1981</v>
      </c>
      <c r="E791" s="123">
        <v>505</v>
      </c>
      <c r="F791" s="123"/>
      <c r="G791" s="123">
        <v>505</v>
      </c>
      <c r="H791" s="123">
        <v>101480291</v>
      </c>
      <c r="I791" s="128"/>
      <c r="J791" s="126"/>
    </row>
    <row r="792" spans="1:10">
      <c r="A792" s="116"/>
      <c r="B792" s="122" t="s">
        <v>613</v>
      </c>
      <c r="C792" s="123">
        <v>1</v>
      </c>
      <c r="D792" s="123">
        <v>1977</v>
      </c>
      <c r="E792" s="123">
        <v>170</v>
      </c>
      <c r="F792" s="123"/>
      <c r="G792" s="123">
        <v>170</v>
      </c>
      <c r="H792" s="123">
        <v>101480292</v>
      </c>
      <c r="I792" s="128"/>
      <c r="J792" s="126"/>
    </row>
    <row r="793" spans="1:10">
      <c r="A793" s="116"/>
      <c r="B793" s="122" t="s">
        <v>614</v>
      </c>
      <c r="C793" s="123">
        <v>1</v>
      </c>
      <c r="D793" s="123">
        <v>1977</v>
      </c>
      <c r="E793" s="123">
        <v>259</v>
      </c>
      <c r="F793" s="123"/>
      <c r="G793" s="123">
        <v>259</v>
      </c>
      <c r="H793" s="123">
        <v>101480293</v>
      </c>
      <c r="I793" s="128"/>
      <c r="J793" s="126"/>
    </row>
    <row r="794" spans="1:10">
      <c r="A794" s="116"/>
      <c r="B794" s="122" t="s">
        <v>615</v>
      </c>
      <c r="C794" s="123">
        <v>1</v>
      </c>
      <c r="D794" s="123">
        <v>1992</v>
      </c>
      <c r="E794" s="123">
        <v>460</v>
      </c>
      <c r="F794" s="123"/>
      <c r="G794" s="123">
        <v>460</v>
      </c>
      <c r="H794" s="123">
        <v>101480288</v>
      </c>
      <c r="I794" s="128"/>
      <c r="J794" s="126"/>
    </row>
    <row r="795" spans="1:10">
      <c r="A795" s="116"/>
      <c r="B795" s="122" t="s">
        <v>29</v>
      </c>
      <c r="C795" s="123">
        <v>2</v>
      </c>
      <c r="D795" s="123">
        <v>2023</v>
      </c>
      <c r="E795" s="123">
        <v>37640</v>
      </c>
      <c r="F795" s="123"/>
      <c r="G795" s="123">
        <v>37640</v>
      </c>
      <c r="H795" s="123" t="s">
        <v>616</v>
      </c>
      <c r="I795" s="128"/>
      <c r="J795" s="126"/>
    </row>
    <row r="796" spans="1:10">
      <c r="A796" s="116"/>
      <c r="B796" s="122" t="s">
        <v>617</v>
      </c>
      <c r="C796" s="123">
        <v>1</v>
      </c>
      <c r="D796" s="123">
        <v>2023</v>
      </c>
      <c r="E796" s="123">
        <v>7833.24</v>
      </c>
      <c r="F796" s="123"/>
      <c r="G796" s="123">
        <v>7833.24</v>
      </c>
      <c r="H796" s="123">
        <v>1014813245</v>
      </c>
      <c r="I796" s="128"/>
      <c r="J796" s="126"/>
    </row>
    <row r="797" ht="30" spans="1:10">
      <c r="A797" s="116"/>
      <c r="B797" s="122" t="s">
        <v>618</v>
      </c>
      <c r="C797" s="123">
        <v>1</v>
      </c>
      <c r="D797" s="123">
        <v>2023</v>
      </c>
      <c r="E797" s="123">
        <v>90710.37</v>
      </c>
      <c r="F797" s="123"/>
      <c r="G797" s="123">
        <v>90710.37</v>
      </c>
      <c r="H797" s="123">
        <v>1014813244</v>
      </c>
      <c r="I797" s="128"/>
      <c r="J797" s="126"/>
    </row>
    <row r="798" ht="15.75" customHeight="1" spans="1:10">
      <c r="A798" s="116"/>
      <c r="B798" s="122" t="s">
        <v>619</v>
      </c>
      <c r="C798" s="123">
        <v>1</v>
      </c>
      <c r="D798" s="123">
        <v>2017</v>
      </c>
      <c r="E798" s="123">
        <v>12000</v>
      </c>
      <c r="F798" s="123"/>
      <c r="G798" s="123">
        <v>12000</v>
      </c>
      <c r="H798" s="123">
        <v>101480360</v>
      </c>
      <c r="I798" s="128"/>
      <c r="J798" s="126"/>
    </row>
    <row r="799" spans="1:10">
      <c r="A799" s="116"/>
      <c r="B799" s="122" t="s">
        <v>620</v>
      </c>
      <c r="C799" s="123">
        <v>5</v>
      </c>
      <c r="D799" s="123">
        <v>1989</v>
      </c>
      <c r="E799" s="123">
        <v>795</v>
      </c>
      <c r="F799" s="123"/>
      <c r="G799" s="123">
        <v>795</v>
      </c>
      <c r="H799" s="123" t="s">
        <v>621</v>
      </c>
      <c r="I799" s="128"/>
      <c r="J799" s="126"/>
    </row>
    <row r="800" spans="1:10">
      <c r="A800" s="116"/>
      <c r="B800" s="122" t="s">
        <v>622</v>
      </c>
      <c r="C800" s="123">
        <v>1</v>
      </c>
      <c r="D800" s="123">
        <v>2023</v>
      </c>
      <c r="E800" s="123">
        <v>20000</v>
      </c>
      <c r="F800" s="123"/>
      <c r="G800" s="123">
        <v>20000</v>
      </c>
      <c r="H800" s="123">
        <v>101410154</v>
      </c>
      <c r="I800" s="128"/>
      <c r="J800" s="126"/>
    </row>
    <row r="801" spans="1:10">
      <c r="A801" s="116"/>
      <c r="B801" s="122" t="s">
        <v>623</v>
      </c>
      <c r="C801" s="123">
        <v>1</v>
      </c>
      <c r="D801" s="123">
        <v>2006</v>
      </c>
      <c r="E801" s="123">
        <v>3685</v>
      </c>
      <c r="F801" s="123"/>
      <c r="G801" s="123">
        <v>3685</v>
      </c>
      <c r="H801" s="123">
        <v>101410105</v>
      </c>
      <c r="I801" s="128"/>
      <c r="J801" s="126"/>
    </row>
    <row r="802" spans="1:10">
      <c r="A802" s="116"/>
      <c r="B802" s="122" t="s">
        <v>624</v>
      </c>
      <c r="C802" s="123">
        <v>1</v>
      </c>
      <c r="D802" s="123">
        <v>2008</v>
      </c>
      <c r="E802" s="123">
        <v>5530</v>
      </c>
      <c r="F802" s="123"/>
      <c r="G802" s="123">
        <v>5530</v>
      </c>
      <c r="H802" s="123">
        <v>101410107</v>
      </c>
      <c r="I802" s="128"/>
      <c r="J802" s="126"/>
    </row>
    <row r="803" spans="1:10">
      <c r="A803" s="116"/>
      <c r="B803" s="122" t="s">
        <v>263</v>
      </c>
      <c r="C803" s="123">
        <v>1</v>
      </c>
      <c r="D803" s="123">
        <v>1983</v>
      </c>
      <c r="E803" s="123">
        <v>862</v>
      </c>
      <c r="F803" s="123"/>
      <c r="G803" s="123">
        <v>862</v>
      </c>
      <c r="H803" s="123">
        <v>101420054</v>
      </c>
      <c r="I803" s="128"/>
      <c r="J803" s="126"/>
    </row>
    <row r="804" ht="26.25" customHeight="1" spans="1:10">
      <c r="A804" s="116"/>
      <c r="B804" s="122" t="s">
        <v>625</v>
      </c>
      <c r="C804" s="123">
        <v>1</v>
      </c>
      <c r="D804" s="123">
        <v>1978</v>
      </c>
      <c r="E804" s="123">
        <v>678</v>
      </c>
      <c r="F804" s="123"/>
      <c r="G804" s="123">
        <v>678</v>
      </c>
      <c r="H804" s="123">
        <v>101420061</v>
      </c>
      <c r="I804" s="128"/>
      <c r="J804" s="126"/>
    </row>
    <row r="805" spans="1:10">
      <c r="A805" s="116"/>
      <c r="B805" s="122" t="s">
        <v>467</v>
      </c>
      <c r="C805" s="123">
        <v>1</v>
      </c>
      <c r="D805" s="123">
        <v>1967</v>
      </c>
      <c r="E805" s="123">
        <v>152</v>
      </c>
      <c r="F805" s="123"/>
      <c r="G805" s="123">
        <v>152</v>
      </c>
      <c r="H805" s="123">
        <v>101420052</v>
      </c>
      <c r="I805" s="128"/>
      <c r="J805" s="126"/>
    </row>
    <row r="806" spans="1:10">
      <c r="A806" s="116"/>
      <c r="B806" s="122" t="s">
        <v>626</v>
      </c>
      <c r="C806" s="123">
        <v>1</v>
      </c>
      <c r="D806" s="123">
        <v>2008</v>
      </c>
      <c r="E806" s="123">
        <v>2690</v>
      </c>
      <c r="F806" s="123"/>
      <c r="G806" s="123">
        <v>2690</v>
      </c>
      <c r="H806" s="123">
        <v>101480356</v>
      </c>
      <c r="I806" s="128"/>
      <c r="J806" s="126"/>
    </row>
    <row r="807" spans="1:10">
      <c r="A807" s="116"/>
      <c r="B807" s="122" t="s">
        <v>192</v>
      </c>
      <c r="C807" s="123">
        <v>1</v>
      </c>
      <c r="D807" s="123">
        <v>1977</v>
      </c>
      <c r="E807" s="123">
        <v>127</v>
      </c>
      <c r="F807" s="123"/>
      <c r="G807" s="123">
        <v>127</v>
      </c>
      <c r="H807" s="123">
        <v>101480289</v>
      </c>
      <c r="I807" s="128"/>
      <c r="J807" s="126"/>
    </row>
    <row r="808" ht="18" customHeight="1" spans="1:10">
      <c r="A808" s="116"/>
      <c r="B808" s="122" t="s">
        <v>627</v>
      </c>
      <c r="C808" s="123">
        <v>1</v>
      </c>
      <c r="D808" s="123">
        <v>1978</v>
      </c>
      <c r="E808" s="123">
        <v>127</v>
      </c>
      <c r="F808" s="123"/>
      <c r="G808" s="123">
        <v>127</v>
      </c>
      <c r="H808" s="123">
        <v>101450290</v>
      </c>
      <c r="I808" s="128"/>
      <c r="J808" s="126"/>
    </row>
    <row r="809" spans="1:10">
      <c r="A809" s="116"/>
      <c r="B809" s="122" t="s">
        <v>144</v>
      </c>
      <c r="C809" s="123">
        <v>1</v>
      </c>
      <c r="D809" s="123">
        <v>1992</v>
      </c>
      <c r="E809" s="123">
        <v>1818</v>
      </c>
      <c r="F809" s="123"/>
      <c r="G809" s="123">
        <v>1818</v>
      </c>
      <c r="H809" s="123">
        <v>101480313</v>
      </c>
      <c r="I809" s="128"/>
      <c r="J809" s="126"/>
    </row>
    <row r="810" spans="1:10">
      <c r="A810" s="116"/>
      <c r="B810" s="122" t="s">
        <v>144</v>
      </c>
      <c r="C810" s="123">
        <v>1</v>
      </c>
      <c r="D810" s="123">
        <v>1993</v>
      </c>
      <c r="E810" s="123">
        <v>2678</v>
      </c>
      <c r="F810" s="123"/>
      <c r="G810" s="123">
        <v>2678</v>
      </c>
      <c r="H810" s="123">
        <v>101480314</v>
      </c>
      <c r="I810" s="128"/>
      <c r="J810" s="126"/>
    </row>
    <row r="811" spans="1:10">
      <c r="A811" s="116"/>
      <c r="B811" s="122" t="s">
        <v>628</v>
      </c>
      <c r="C811" s="123">
        <v>1</v>
      </c>
      <c r="D811" s="123">
        <v>1990</v>
      </c>
      <c r="E811" s="123">
        <v>682</v>
      </c>
      <c r="F811" s="123"/>
      <c r="G811" s="123">
        <v>682</v>
      </c>
      <c r="H811" s="123">
        <v>101480315</v>
      </c>
      <c r="I811" s="128"/>
      <c r="J811" s="126"/>
    </row>
    <row r="812" spans="1:10">
      <c r="A812" s="116"/>
      <c r="B812" s="122" t="s">
        <v>150</v>
      </c>
      <c r="C812" s="123">
        <v>1</v>
      </c>
      <c r="D812" s="123">
        <v>2006</v>
      </c>
      <c r="E812" s="123">
        <v>1600</v>
      </c>
      <c r="F812" s="123"/>
      <c r="G812" s="123">
        <v>1600</v>
      </c>
      <c r="H812" s="123">
        <v>101480316</v>
      </c>
      <c r="I812" s="128"/>
      <c r="J812" s="126"/>
    </row>
    <row r="813" spans="1:10">
      <c r="A813" s="116"/>
      <c r="B813" s="122" t="s">
        <v>450</v>
      </c>
      <c r="C813" s="123">
        <v>1</v>
      </c>
      <c r="D813" s="123">
        <v>2018</v>
      </c>
      <c r="E813" s="123">
        <v>10000</v>
      </c>
      <c r="F813" s="123"/>
      <c r="G813" s="123">
        <v>10000</v>
      </c>
      <c r="H813" s="123">
        <v>101480317</v>
      </c>
      <c r="I813" s="128"/>
      <c r="J813" s="126"/>
    </row>
    <row r="814" spans="1:10">
      <c r="A814" s="116"/>
      <c r="B814" s="122" t="s">
        <v>195</v>
      </c>
      <c r="C814" s="123" t="s">
        <v>629</v>
      </c>
      <c r="D814" s="123">
        <v>2007</v>
      </c>
      <c r="E814" s="123">
        <v>23921.68</v>
      </c>
      <c r="F814" s="123"/>
      <c r="G814" s="123">
        <v>23921.68</v>
      </c>
      <c r="H814" s="123" t="s">
        <v>630</v>
      </c>
      <c r="I814" s="128"/>
      <c r="J814" s="126"/>
    </row>
    <row r="815" spans="1:10">
      <c r="A815" s="116"/>
      <c r="B815" s="122" t="s">
        <v>631</v>
      </c>
      <c r="C815" s="123">
        <v>1</v>
      </c>
      <c r="D815" s="123">
        <v>2012</v>
      </c>
      <c r="E815" s="123">
        <v>2150</v>
      </c>
      <c r="F815" s="123"/>
      <c r="G815" s="123">
        <v>2150</v>
      </c>
      <c r="H815" s="123">
        <v>101480308</v>
      </c>
      <c r="I815" s="128"/>
      <c r="J815" s="126"/>
    </row>
    <row r="816" spans="1:10">
      <c r="A816" s="116"/>
      <c r="B816" s="122" t="s">
        <v>448</v>
      </c>
      <c r="C816" s="123">
        <v>1</v>
      </c>
      <c r="D816" s="123">
        <v>2012</v>
      </c>
      <c r="E816" s="123">
        <v>1250</v>
      </c>
      <c r="F816" s="123"/>
      <c r="G816" s="123">
        <v>1250</v>
      </c>
      <c r="H816" s="123">
        <v>101480309</v>
      </c>
      <c r="I816" s="128"/>
      <c r="J816" s="126"/>
    </row>
    <row r="817" spans="1:10">
      <c r="A817" s="116"/>
      <c r="B817" s="122" t="s">
        <v>632</v>
      </c>
      <c r="C817" s="123">
        <v>1</v>
      </c>
      <c r="D817" s="123">
        <v>2013</v>
      </c>
      <c r="E817" s="123">
        <v>2388</v>
      </c>
      <c r="F817" s="123"/>
      <c r="G817" s="123">
        <v>2388</v>
      </c>
      <c r="H817" s="123">
        <v>101460189</v>
      </c>
      <c r="I817" s="128"/>
      <c r="J817" s="126"/>
    </row>
    <row r="818" spans="1:10">
      <c r="A818" s="116"/>
      <c r="B818" s="122" t="s">
        <v>344</v>
      </c>
      <c r="C818" s="123">
        <v>1</v>
      </c>
      <c r="D818" s="123">
        <v>2016</v>
      </c>
      <c r="E818" s="123">
        <v>7700</v>
      </c>
      <c r="F818" s="123"/>
      <c r="G818" s="123">
        <v>7700</v>
      </c>
      <c r="H818" s="123">
        <v>101460194</v>
      </c>
      <c r="I818" s="128"/>
      <c r="J818" s="126"/>
    </row>
    <row r="819" spans="1:10">
      <c r="A819" s="116"/>
      <c r="B819" s="122" t="s">
        <v>346</v>
      </c>
      <c r="C819" s="123">
        <v>1</v>
      </c>
      <c r="D819" s="123">
        <v>2017</v>
      </c>
      <c r="E819" s="123">
        <v>7000</v>
      </c>
      <c r="F819" s="123"/>
      <c r="G819" s="123">
        <v>7000</v>
      </c>
      <c r="H819" s="123">
        <v>101460195</v>
      </c>
      <c r="I819" s="128"/>
      <c r="J819" s="126"/>
    </row>
    <row r="820" spans="1:10">
      <c r="A820" s="116"/>
      <c r="B820" s="122" t="s">
        <v>169</v>
      </c>
      <c r="C820" s="123">
        <v>1</v>
      </c>
      <c r="D820" s="123">
        <v>2018</v>
      </c>
      <c r="E820" s="123">
        <v>8600</v>
      </c>
      <c r="F820" s="123"/>
      <c r="G820" s="123">
        <v>8600</v>
      </c>
      <c r="H820" s="123">
        <v>101460196</v>
      </c>
      <c r="I820" s="128"/>
      <c r="J820" s="126"/>
    </row>
    <row r="821" spans="1:10">
      <c r="A821" s="116"/>
      <c r="B821" s="122" t="s">
        <v>633</v>
      </c>
      <c r="C821" s="123">
        <v>10</v>
      </c>
      <c r="D821" s="123">
        <v>2022</v>
      </c>
      <c r="E821" s="123">
        <v>224946</v>
      </c>
      <c r="F821" s="123"/>
      <c r="G821" s="123">
        <v>224946</v>
      </c>
      <c r="H821" s="123" t="s">
        <v>634</v>
      </c>
      <c r="I821" s="128"/>
      <c r="J821" s="126"/>
    </row>
    <row r="822" spans="1:10">
      <c r="A822" s="116"/>
      <c r="B822" s="122" t="s">
        <v>168</v>
      </c>
      <c r="C822" s="123">
        <v>1</v>
      </c>
      <c r="D822" s="123">
        <v>2018</v>
      </c>
      <c r="E822" s="123">
        <v>7330</v>
      </c>
      <c r="F822" s="123"/>
      <c r="G822" s="123">
        <v>7330</v>
      </c>
      <c r="H822" s="123">
        <v>101460197</v>
      </c>
      <c r="I822" s="128"/>
      <c r="J822" s="126"/>
    </row>
    <row r="823" spans="1:10">
      <c r="A823" s="116"/>
      <c r="B823" s="122" t="s">
        <v>299</v>
      </c>
      <c r="C823" s="123">
        <v>1</v>
      </c>
      <c r="D823" s="123">
        <v>2018</v>
      </c>
      <c r="E823" s="123">
        <v>5380</v>
      </c>
      <c r="F823" s="123"/>
      <c r="G823" s="123">
        <v>5380</v>
      </c>
      <c r="H823" s="123">
        <v>101480324</v>
      </c>
      <c r="I823" s="128"/>
      <c r="J823" s="126"/>
    </row>
    <row r="824" ht="15.75" customHeight="1" spans="1:10">
      <c r="A824" s="116"/>
      <c r="B824" s="122" t="s">
        <v>635</v>
      </c>
      <c r="C824" s="123">
        <v>1</v>
      </c>
      <c r="D824" s="123"/>
      <c r="E824" s="123">
        <v>4730</v>
      </c>
      <c r="F824" s="123"/>
      <c r="G824" s="123">
        <v>4730</v>
      </c>
      <c r="H824" s="123">
        <v>101480321</v>
      </c>
      <c r="I824" s="128"/>
      <c r="J824" s="126"/>
    </row>
    <row r="825" spans="1:10">
      <c r="A825" s="116"/>
      <c r="B825" s="122" t="s">
        <v>636</v>
      </c>
      <c r="C825" s="123">
        <v>1</v>
      </c>
      <c r="D825" s="123">
        <v>1984</v>
      </c>
      <c r="E825" s="123">
        <v>267</v>
      </c>
      <c r="F825" s="123"/>
      <c r="G825" s="123">
        <v>267</v>
      </c>
      <c r="H825" s="123">
        <v>101480322</v>
      </c>
      <c r="I825" s="128"/>
      <c r="J825" s="126"/>
    </row>
    <row r="826" spans="1:10">
      <c r="A826" s="116"/>
      <c r="B826" s="122" t="s">
        <v>588</v>
      </c>
      <c r="C826" s="123">
        <v>1</v>
      </c>
      <c r="D826" s="123">
        <v>2011</v>
      </c>
      <c r="E826" s="123">
        <v>1398</v>
      </c>
      <c r="F826" s="123"/>
      <c r="G826" s="123">
        <v>1398</v>
      </c>
      <c r="H826" s="123">
        <v>101480319</v>
      </c>
      <c r="I826" s="128"/>
      <c r="J826" s="126"/>
    </row>
    <row r="827" spans="1:10">
      <c r="A827" s="116"/>
      <c r="B827" s="122" t="s">
        <v>637</v>
      </c>
      <c r="C827" s="123">
        <v>1</v>
      </c>
      <c r="D827" s="123">
        <v>2011</v>
      </c>
      <c r="E827" s="123">
        <v>4548</v>
      </c>
      <c r="F827" s="123"/>
      <c r="G827" s="123">
        <v>4548</v>
      </c>
      <c r="H827" s="123">
        <v>101480320</v>
      </c>
      <c r="I827" s="128"/>
      <c r="J827" s="126"/>
    </row>
    <row r="828" spans="1:10">
      <c r="A828" s="116"/>
      <c r="B828" s="122" t="s">
        <v>638</v>
      </c>
      <c r="C828" s="123">
        <v>1</v>
      </c>
      <c r="D828" s="123">
        <v>2011</v>
      </c>
      <c r="E828" s="123">
        <v>8954</v>
      </c>
      <c r="F828" s="123"/>
      <c r="G828" s="123">
        <v>8954</v>
      </c>
      <c r="H828" s="123">
        <v>101480318</v>
      </c>
      <c r="I828" s="128"/>
      <c r="J828" s="126"/>
    </row>
    <row r="829" spans="1:10">
      <c r="A829" s="116"/>
      <c r="B829" s="122" t="s">
        <v>150</v>
      </c>
      <c r="C829" s="123">
        <v>1</v>
      </c>
      <c r="D829" s="123">
        <v>2011</v>
      </c>
      <c r="E829" s="123">
        <v>2845</v>
      </c>
      <c r="F829" s="123"/>
      <c r="G829" s="123">
        <v>2845</v>
      </c>
      <c r="H829" s="123">
        <v>101480310</v>
      </c>
      <c r="I829" s="128"/>
      <c r="J829" s="126"/>
    </row>
    <row r="830" spans="1:10">
      <c r="A830" s="116"/>
      <c r="B830" s="122" t="s">
        <v>167</v>
      </c>
      <c r="C830" s="123">
        <v>1</v>
      </c>
      <c r="D830" s="123">
        <v>2019</v>
      </c>
      <c r="E830" s="123">
        <v>6500</v>
      </c>
      <c r="F830" s="123"/>
      <c r="G830" s="123">
        <v>6500</v>
      </c>
      <c r="H830" s="123">
        <v>101480311</v>
      </c>
      <c r="I830" s="128"/>
      <c r="J830" s="126"/>
    </row>
    <row r="831" spans="1:10">
      <c r="A831" s="116"/>
      <c r="B831" s="122" t="s">
        <v>346</v>
      </c>
      <c r="C831" s="123">
        <v>1</v>
      </c>
      <c r="D831" s="123">
        <v>2019</v>
      </c>
      <c r="E831" s="123">
        <v>10000</v>
      </c>
      <c r="F831" s="123"/>
      <c r="G831" s="123">
        <v>10000</v>
      </c>
      <c r="H831" s="123">
        <v>101460312</v>
      </c>
      <c r="I831" s="128"/>
      <c r="J831" s="126"/>
    </row>
    <row r="832" spans="1:10">
      <c r="A832" s="116"/>
      <c r="B832" s="122" t="s">
        <v>346</v>
      </c>
      <c r="C832" s="123">
        <v>1</v>
      </c>
      <c r="D832" s="123">
        <v>2020</v>
      </c>
      <c r="E832" s="138">
        <v>15855</v>
      </c>
      <c r="F832" s="123"/>
      <c r="G832" s="138">
        <v>15855</v>
      </c>
      <c r="H832" s="138">
        <v>101460177</v>
      </c>
      <c r="I832" s="128"/>
      <c r="J832" s="126"/>
    </row>
    <row r="833" spans="1:10">
      <c r="A833" s="116"/>
      <c r="B833" s="122" t="s">
        <v>173</v>
      </c>
      <c r="C833" s="123">
        <v>2</v>
      </c>
      <c r="D833" s="123">
        <v>1979</v>
      </c>
      <c r="E833" s="123">
        <v>840</v>
      </c>
      <c r="F833" s="123"/>
      <c r="G833" s="123">
        <v>840</v>
      </c>
      <c r="H833" s="123" t="s">
        <v>639</v>
      </c>
      <c r="I833" s="128"/>
      <c r="J833" s="126"/>
    </row>
    <row r="834" spans="1:10">
      <c r="A834" s="116"/>
      <c r="B834" s="122" t="s">
        <v>300</v>
      </c>
      <c r="C834" s="123">
        <v>2</v>
      </c>
      <c r="D834" s="123">
        <v>1991</v>
      </c>
      <c r="E834" s="123">
        <v>666</v>
      </c>
      <c r="F834" s="123"/>
      <c r="G834" s="123">
        <v>666</v>
      </c>
      <c r="H834" s="123" t="s">
        <v>640</v>
      </c>
      <c r="I834" s="128"/>
      <c r="J834" s="126"/>
    </row>
    <row r="835" spans="1:10">
      <c r="A835" s="116"/>
      <c r="B835" s="122" t="s">
        <v>641</v>
      </c>
      <c r="C835" s="123">
        <v>1</v>
      </c>
      <c r="D835" s="123">
        <v>2023</v>
      </c>
      <c r="E835" s="123">
        <v>14000</v>
      </c>
      <c r="F835" s="123"/>
      <c r="G835" s="123">
        <v>14000</v>
      </c>
      <c r="H835" s="123">
        <v>1016800001</v>
      </c>
      <c r="I835" s="128"/>
      <c r="J835" s="126"/>
    </row>
    <row r="836" ht="120" spans="1:10">
      <c r="A836" s="116"/>
      <c r="B836" s="122" t="s">
        <v>183</v>
      </c>
      <c r="C836" s="123">
        <v>1</v>
      </c>
      <c r="D836" s="123">
        <v>2024</v>
      </c>
      <c r="E836" s="123">
        <v>147840</v>
      </c>
      <c r="F836" s="123"/>
      <c r="G836" s="123">
        <v>147840</v>
      </c>
      <c r="H836" s="123">
        <v>1014813259</v>
      </c>
      <c r="I836" s="128"/>
      <c r="J836" s="126"/>
    </row>
    <row r="837" spans="1:10">
      <c r="A837" s="116"/>
      <c r="B837" s="122" t="s">
        <v>642</v>
      </c>
      <c r="C837" s="123">
        <v>8</v>
      </c>
      <c r="D837" s="123">
        <v>2024</v>
      </c>
      <c r="E837" s="123">
        <v>55992</v>
      </c>
      <c r="F837" s="123"/>
      <c r="G837" s="123">
        <v>55992</v>
      </c>
      <c r="H837" s="123">
        <v>1014613363</v>
      </c>
      <c r="I837" s="130"/>
      <c r="J837" s="126"/>
    </row>
    <row r="838" spans="1:10">
      <c r="A838" s="116"/>
      <c r="B838" s="122" t="s">
        <v>643</v>
      </c>
      <c r="C838" s="123">
        <v>8</v>
      </c>
      <c r="D838" s="123">
        <v>2024</v>
      </c>
      <c r="E838" s="123">
        <v>55992</v>
      </c>
      <c r="F838" s="123"/>
      <c r="G838" s="123">
        <v>55992</v>
      </c>
      <c r="H838" s="123">
        <v>1014613364</v>
      </c>
      <c r="I838" s="130"/>
      <c r="J838" s="126"/>
    </row>
    <row r="839" ht="30" spans="1:10">
      <c r="A839" s="116"/>
      <c r="B839" s="122" t="s">
        <v>644</v>
      </c>
      <c r="C839" s="123">
        <v>2</v>
      </c>
      <c r="D839" s="123">
        <v>2024</v>
      </c>
      <c r="E839" s="123">
        <v>33998</v>
      </c>
      <c r="F839" s="123"/>
      <c r="G839" s="123">
        <v>33998</v>
      </c>
      <c r="H839" s="123">
        <v>1014813266</v>
      </c>
      <c r="I839" s="130"/>
      <c r="J839" s="126"/>
    </row>
    <row r="840" spans="1:10">
      <c r="A840" s="116"/>
      <c r="B840" s="122" t="s">
        <v>645</v>
      </c>
      <c r="C840" s="123">
        <v>1</v>
      </c>
      <c r="D840" s="123">
        <v>2024</v>
      </c>
      <c r="E840" s="123">
        <v>20000</v>
      </c>
      <c r="F840" s="123"/>
      <c r="G840" s="123">
        <v>20000</v>
      </c>
      <c r="H840" s="123">
        <v>1014813265</v>
      </c>
      <c r="I840" s="130"/>
      <c r="J840" s="126"/>
    </row>
    <row r="841" spans="1:10">
      <c r="A841" s="116"/>
      <c r="B841" s="122" t="s">
        <v>641</v>
      </c>
      <c r="C841" s="123">
        <v>1</v>
      </c>
      <c r="D841" s="123">
        <v>2024</v>
      </c>
      <c r="E841" s="123">
        <v>10000</v>
      </c>
      <c r="F841" s="123"/>
      <c r="G841" s="123">
        <v>10000</v>
      </c>
      <c r="H841" s="123">
        <v>1016313276</v>
      </c>
      <c r="I841" s="130"/>
      <c r="J841" s="126"/>
    </row>
    <row r="842" spans="1:10">
      <c r="A842" s="116"/>
      <c r="B842" s="122" t="s">
        <v>184</v>
      </c>
      <c r="C842" s="123">
        <v>1</v>
      </c>
      <c r="D842" s="123">
        <v>2024</v>
      </c>
      <c r="E842" s="123">
        <v>119575.2</v>
      </c>
      <c r="F842" s="123"/>
      <c r="G842" s="123">
        <v>119575.2</v>
      </c>
      <c r="H842" s="123">
        <v>1014813282</v>
      </c>
      <c r="I842" s="130"/>
      <c r="J842" s="126"/>
    </row>
    <row r="843" ht="45" spans="1:10">
      <c r="A843" s="116"/>
      <c r="B843" s="122" t="s">
        <v>187</v>
      </c>
      <c r="C843" s="123">
        <v>1</v>
      </c>
      <c r="D843" s="123">
        <v>2025</v>
      </c>
      <c r="E843" s="123">
        <v>150840</v>
      </c>
      <c r="F843" s="123"/>
      <c r="G843" s="123">
        <v>150840</v>
      </c>
      <c r="H843" s="123">
        <v>1014813335</v>
      </c>
      <c r="I843" s="130"/>
      <c r="J843" s="126"/>
    </row>
    <row r="844" ht="30" spans="1:10">
      <c r="A844" s="116"/>
      <c r="B844" s="122" t="s">
        <v>646</v>
      </c>
      <c r="C844" s="123">
        <v>1</v>
      </c>
      <c r="D844" s="123">
        <v>2025</v>
      </c>
      <c r="E844" s="123">
        <v>11820</v>
      </c>
      <c r="F844" s="123"/>
      <c r="G844" s="123">
        <v>11820</v>
      </c>
      <c r="H844" s="123">
        <v>1014813346</v>
      </c>
      <c r="I844" s="130"/>
      <c r="J844" s="126"/>
    </row>
    <row r="845" spans="1:10">
      <c r="A845" s="116"/>
      <c r="B845" s="122" t="s">
        <v>647</v>
      </c>
      <c r="C845" s="123">
        <v>2</v>
      </c>
      <c r="D845" s="123">
        <v>2025</v>
      </c>
      <c r="E845" s="123">
        <v>5484</v>
      </c>
      <c r="F845" s="123"/>
      <c r="G845" s="123">
        <v>5484</v>
      </c>
      <c r="H845" s="123" t="s">
        <v>648</v>
      </c>
      <c r="I845" s="130"/>
      <c r="J845" s="126"/>
    </row>
    <row r="846" ht="30" spans="1:10">
      <c r="A846" s="116"/>
      <c r="B846" s="122" t="s">
        <v>649</v>
      </c>
      <c r="C846" s="123">
        <v>1</v>
      </c>
      <c r="D846" s="123">
        <v>2025</v>
      </c>
      <c r="E846" s="123">
        <v>8887</v>
      </c>
      <c r="F846" s="123"/>
      <c r="G846" s="123">
        <v>8887</v>
      </c>
      <c r="H846" s="123">
        <v>1014813324</v>
      </c>
      <c r="I846" s="130"/>
      <c r="J846" s="126"/>
    </row>
    <row r="847" ht="15.75" customHeight="1" spans="1:10">
      <c r="A847" s="116"/>
      <c r="B847" s="122" t="s">
        <v>650</v>
      </c>
      <c r="C847" s="123">
        <v>1</v>
      </c>
      <c r="D847" s="123">
        <v>2025</v>
      </c>
      <c r="E847" s="123">
        <v>26496</v>
      </c>
      <c r="F847" s="123"/>
      <c r="G847" s="123">
        <v>26496</v>
      </c>
      <c r="H847" s="123">
        <v>1014813328</v>
      </c>
      <c r="I847" s="130"/>
      <c r="J847" s="126"/>
    </row>
    <row r="848" ht="18.75" customHeight="1" spans="1:10">
      <c r="A848" s="116"/>
      <c r="B848" s="122" t="s">
        <v>651</v>
      </c>
      <c r="C848" s="123">
        <v>1</v>
      </c>
      <c r="D848" s="123">
        <v>2024</v>
      </c>
      <c r="E848" s="123">
        <v>20</v>
      </c>
      <c r="F848" s="123"/>
      <c r="G848" s="123">
        <v>20</v>
      </c>
      <c r="H848" s="123">
        <v>1016313279</v>
      </c>
      <c r="I848" s="130"/>
      <c r="J848" s="126"/>
    </row>
    <row r="849" ht="30" spans="1:10">
      <c r="A849" s="116"/>
      <c r="B849" s="122" t="s">
        <v>652</v>
      </c>
      <c r="C849" s="123">
        <v>1</v>
      </c>
      <c r="D849" s="123">
        <v>2024</v>
      </c>
      <c r="E849" s="123">
        <v>15</v>
      </c>
      <c r="F849" s="123"/>
      <c r="G849" s="123">
        <v>15</v>
      </c>
      <c r="H849" s="123">
        <v>1016313280</v>
      </c>
      <c r="I849" s="130"/>
      <c r="J849" s="126"/>
    </row>
    <row r="850" ht="108" customHeight="1" spans="1:10">
      <c r="A850" s="116"/>
      <c r="B850" s="122" t="s">
        <v>653</v>
      </c>
      <c r="C850" s="123">
        <v>1</v>
      </c>
      <c r="D850" s="123">
        <v>2024</v>
      </c>
      <c r="E850" s="123">
        <v>1</v>
      </c>
      <c r="F850" s="123"/>
      <c r="G850" s="123">
        <v>1</v>
      </c>
      <c r="H850" s="123">
        <v>1016313281</v>
      </c>
      <c r="I850" s="130"/>
      <c r="J850" s="126"/>
    </row>
    <row r="851" spans="1:10">
      <c r="A851" s="116"/>
      <c r="B851" s="122" t="s">
        <v>654</v>
      </c>
      <c r="C851" s="123"/>
      <c r="D851" s="123"/>
      <c r="E851" s="123"/>
      <c r="F851" s="123"/>
      <c r="G851" s="123"/>
      <c r="H851" s="123"/>
      <c r="I851" s="130"/>
      <c r="J851" s="126"/>
    </row>
    <row r="852" ht="15.75" customHeight="1" spans="1:10">
      <c r="A852" s="116"/>
      <c r="B852" s="122" t="s">
        <v>655</v>
      </c>
      <c r="C852" s="123">
        <v>3</v>
      </c>
      <c r="D852" s="123">
        <v>2024</v>
      </c>
      <c r="E852" s="123">
        <v>27299.61</v>
      </c>
      <c r="F852" s="123"/>
      <c r="G852" s="123">
        <v>27299.61</v>
      </c>
      <c r="H852" s="123" t="s">
        <v>656</v>
      </c>
      <c r="I852" s="130"/>
      <c r="J852" s="126"/>
    </row>
    <row r="853" ht="15.75" customHeight="1" spans="1:10">
      <c r="A853" s="116"/>
      <c r="B853" s="122" t="s">
        <v>657</v>
      </c>
      <c r="C853" s="123">
        <v>1</v>
      </c>
      <c r="D853" s="123">
        <v>2024</v>
      </c>
      <c r="E853" s="123">
        <v>1</v>
      </c>
      <c r="F853" s="123"/>
      <c r="G853" s="123">
        <v>1</v>
      </c>
      <c r="H853" s="123">
        <v>1016313286</v>
      </c>
      <c r="I853" s="130"/>
      <c r="J853" s="126"/>
    </row>
    <row r="854" ht="15.75" customHeight="1" spans="1:10">
      <c r="A854" s="116"/>
      <c r="B854" s="122" t="s">
        <v>658</v>
      </c>
      <c r="C854" s="123">
        <v>1</v>
      </c>
      <c r="D854" s="123">
        <v>2024</v>
      </c>
      <c r="E854" s="123">
        <v>2</v>
      </c>
      <c r="F854" s="123"/>
      <c r="G854" s="123">
        <v>2</v>
      </c>
      <c r="H854" s="123">
        <v>1016313287</v>
      </c>
      <c r="I854" s="130"/>
      <c r="J854" s="126"/>
    </row>
    <row r="855" ht="15.75" customHeight="1" spans="1:10">
      <c r="A855" s="116"/>
      <c r="B855" s="122" t="s">
        <v>659</v>
      </c>
      <c r="C855" s="123">
        <v>1</v>
      </c>
      <c r="D855" s="123">
        <v>2024</v>
      </c>
      <c r="E855" s="123">
        <v>2</v>
      </c>
      <c r="F855" s="123"/>
      <c r="G855" s="123">
        <v>2</v>
      </c>
      <c r="H855" s="123">
        <v>1016313288</v>
      </c>
      <c r="I855" s="130"/>
      <c r="J855" s="126"/>
    </row>
    <row r="856" ht="15.75" customHeight="1" spans="1:10">
      <c r="A856" s="116"/>
      <c r="B856" s="122" t="s">
        <v>660</v>
      </c>
      <c r="C856" s="123">
        <v>1</v>
      </c>
      <c r="D856" s="123">
        <v>2024</v>
      </c>
      <c r="E856" s="123">
        <v>8</v>
      </c>
      <c r="F856" s="123"/>
      <c r="G856" s="123">
        <v>8</v>
      </c>
      <c r="H856" s="123">
        <v>1016313289</v>
      </c>
      <c r="I856" s="130"/>
      <c r="J856" s="126"/>
    </row>
    <row r="857" ht="15.75" customHeight="1" spans="1:10">
      <c r="A857" s="116"/>
      <c r="B857" s="122" t="s">
        <v>660</v>
      </c>
      <c r="C857" s="123">
        <v>2</v>
      </c>
      <c r="D857" s="123">
        <v>2024</v>
      </c>
      <c r="E857" s="123">
        <v>5803.56</v>
      </c>
      <c r="F857" s="123"/>
      <c r="G857" s="123">
        <v>5803.56</v>
      </c>
      <c r="H857" s="123" t="s">
        <v>661</v>
      </c>
      <c r="I857" s="130"/>
      <c r="J857" s="126"/>
    </row>
    <row r="858" ht="15.75" customHeight="1" spans="1:10">
      <c r="A858" s="116"/>
      <c r="B858" s="122" t="s">
        <v>662</v>
      </c>
      <c r="C858" s="123">
        <v>1</v>
      </c>
      <c r="D858" s="123">
        <v>2024</v>
      </c>
      <c r="E858" s="123">
        <v>9100</v>
      </c>
      <c r="F858" s="123"/>
      <c r="G858" s="123">
        <v>9100</v>
      </c>
      <c r="H858" s="123">
        <v>1016313293</v>
      </c>
      <c r="I858" s="130"/>
      <c r="J858" s="126"/>
    </row>
    <row r="859" ht="15.75" customHeight="1" spans="1:10">
      <c r="A859" s="116"/>
      <c r="B859" s="122" t="s">
        <v>663</v>
      </c>
      <c r="C859" s="123">
        <v>1</v>
      </c>
      <c r="D859" s="123">
        <v>2024</v>
      </c>
      <c r="E859" s="123">
        <v>15200</v>
      </c>
      <c r="F859" s="123"/>
      <c r="G859" s="123">
        <v>15200</v>
      </c>
      <c r="H859" s="123">
        <v>1016313294</v>
      </c>
      <c r="I859" s="130"/>
      <c r="J859" s="126"/>
    </row>
    <row r="860" ht="15.75" customHeight="1" spans="1:10">
      <c r="A860" s="116"/>
      <c r="B860" s="122" t="s">
        <v>664</v>
      </c>
      <c r="C860" s="123">
        <v>1</v>
      </c>
      <c r="D860" s="123">
        <v>2024</v>
      </c>
      <c r="E860" s="123">
        <v>15700</v>
      </c>
      <c r="F860" s="123"/>
      <c r="G860" s="123">
        <v>15700</v>
      </c>
      <c r="H860" s="123">
        <v>1016313295</v>
      </c>
      <c r="I860" s="130"/>
      <c r="J860" s="126"/>
    </row>
    <row r="861" ht="15.75" customHeight="1" spans="1:10">
      <c r="A861" s="116"/>
      <c r="B861" s="122" t="s">
        <v>665</v>
      </c>
      <c r="C861" s="123">
        <v>1</v>
      </c>
      <c r="D861" s="123">
        <v>2024</v>
      </c>
      <c r="E861" s="123">
        <v>12100</v>
      </c>
      <c r="F861" s="123"/>
      <c r="G861" s="123">
        <v>12100</v>
      </c>
      <c r="H861" s="123">
        <v>1016313296</v>
      </c>
      <c r="I861" s="130"/>
      <c r="J861" s="126"/>
    </row>
    <row r="862" ht="15.75" customHeight="1" spans="1:10">
      <c r="A862" s="116"/>
      <c r="B862" s="122" t="s">
        <v>666</v>
      </c>
      <c r="C862" s="123">
        <v>1</v>
      </c>
      <c r="D862" s="123">
        <v>2024</v>
      </c>
      <c r="E862" s="123">
        <v>14800</v>
      </c>
      <c r="F862" s="123"/>
      <c r="G862" s="123">
        <v>14800</v>
      </c>
      <c r="H862" s="123">
        <v>1016313297</v>
      </c>
      <c r="I862" s="130"/>
      <c r="J862" s="126"/>
    </row>
    <row r="863" ht="15.75" customHeight="1" spans="1:10">
      <c r="A863" s="116"/>
      <c r="B863" s="122" t="s">
        <v>667</v>
      </c>
      <c r="C863" s="123">
        <v>1</v>
      </c>
      <c r="D863" s="123">
        <v>2024</v>
      </c>
      <c r="E863" s="123">
        <v>12000</v>
      </c>
      <c r="F863" s="123"/>
      <c r="G863" s="123">
        <v>12000</v>
      </c>
      <c r="H863" s="123">
        <v>1016313298</v>
      </c>
      <c r="I863" s="130"/>
      <c r="J863" s="126"/>
    </row>
    <row r="864" ht="15.75" customHeight="1" spans="1:10">
      <c r="A864" s="116"/>
      <c r="B864" s="122" t="s">
        <v>668</v>
      </c>
      <c r="C864" s="123">
        <v>1</v>
      </c>
      <c r="D864" s="123">
        <v>2024</v>
      </c>
      <c r="E864" s="123">
        <v>8700</v>
      </c>
      <c r="F864" s="123"/>
      <c r="G864" s="123">
        <v>8700</v>
      </c>
      <c r="H864" s="123">
        <v>1016313299</v>
      </c>
      <c r="I864" s="130"/>
      <c r="J864" s="126"/>
    </row>
    <row r="865" ht="15.75" customHeight="1" spans="1:10">
      <c r="A865" s="116"/>
      <c r="B865" s="122" t="s">
        <v>669</v>
      </c>
      <c r="C865" s="123">
        <v>1</v>
      </c>
      <c r="D865" s="123">
        <v>2024</v>
      </c>
      <c r="E865" s="123">
        <v>12550</v>
      </c>
      <c r="F865" s="123"/>
      <c r="G865" s="123">
        <v>12550</v>
      </c>
      <c r="H865" s="123">
        <v>1016313300</v>
      </c>
      <c r="I865" s="130"/>
      <c r="J865" s="126"/>
    </row>
    <row r="866" ht="15.75" customHeight="1" spans="1:10">
      <c r="A866" s="116"/>
      <c r="B866" s="122" t="s">
        <v>670</v>
      </c>
      <c r="C866" s="123">
        <v>1</v>
      </c>
      <c r="D866" s="123">
        <v>2024</v>
      </c>
      <c r="E866" s="123">
        <v>42000</v>
      </c>
      <c r="F866" s="123"/>
      <c r="G866" s="123">
        <v>42000</v>
      </c>
      <c r="H866" s="123">
        <v>1016313301</v>
      </c>
      <c r="I866" s="130"/>
      <c r="J866" s="126"/>
    </row>
    <row r="867" ht="15.75" customHeight="1" spans="1:10">
      <c r="A867" s="116"/>
      <c r="B867" s="122" t="s">
        <v>671</v>
      </c>
      <c r="C867" s="123">
        <v>1</v>
      </c>
      <c r="D867" s="123">
        <v>2024</v>
      </c>
      <c r="E867" s="123">
        <v>21000</v>
      </c>
      <c r="F867" s="123"/>
      <c r="G867" s="123">
        <v>21000</v>
      </c>
      <c r="H867" s="123">
        <v>1016313302</v>
      </c>
      <c r="I867" s="130"/>
      <c r="J867" s="126"/>
    </row>
    <row r="868" ht="15.75" customHeight="1" spans="1:10">
      <c r="A868" s="116"/>
      <c r="B868" s="122" t="s">
        <v>672</v>
      </c>
      <c r="C868" s="123">
        <v>1</v>
      </c>
      <c r="D868" s="123">
        <v>2024</v>
      </c>
      <c r="E868" s="123">
        <v>9350</v>
      </c>
      <c r="F868" s="123"/>
      <c r="G868" s="123">
        <v>9350</v>
      </c>
      <c r="H868" s="123">
        <v>1016313303</v>
      </c>
      <c r="I868" s="130"/>
      <c r="J868" s="126"/>
    </row>
    <row r="869" ht="15.75" customHeight="1" spans="1:10">
      <c r="A869" s="116"/>
      <c r="B869" s="122" t="s">
        <v>673</v>
      </c>
      <c r="C869" s="123">
        <v>1</v>
      </c>
      <c r="D869" s="123">
        <v>2024</v>
      </c>
      <c r="E869" s="123">
        <v>14850</v>
      </c>
      <c r="F869" s="123"/>
      <c r="G869" s="123">
        <v>14850</v>
      </c>
      <c r="H869" s="123">
        <v>1016313304</v>
      </c>
      <c r="I869" s="130"/>
      <c r="J869" s="126"/>
    </row>
    <row r="870" ht="15.75" customHeight="1" spans="1:10">
      <c r="A870" s="116"/>
      <c r="B870" s="122" t="s">
        <v>674</v>
      </c>
      <c r="C870" s="123">
        <v>1</v>
      </c>
      <c r="D870" s="123">
        <v>2024</v>
      </c>
      <c r="E870" s="123">
        <v>11220</v>
      </c>
      <c r="F870" s="123"/>
      <c r="G870" s="123">
        <v>11220</v>
      </c>
      <c r="H870" s="123">
        <v>1016313305</v>
      </c>
      <c r="I870" s="130"/>
      <c r="J870" s="126"/>
    </row>
    <row r="871" ht="15.75" customHeight="1" spans="1:10">
      <c r="A871" s="116"/>
      <c r="B871" s="122" t="s">
        <v>675</v>
      </c>
      <c r="C871" s="123">
        <v>1</v>
      </c>
      <c r="D871" s="123">
        <v>2024</v>
      </c>
      <c r="E871" s="123">
        <v>15500</v>
      </c>
      <c r="F871" s="123"/>
      <c r="G871" s="123">
        <v>15500</v>
      </c>
      <c r="H871" s="123">
        <v>1016313306</v>
      </c>
      <c r="I871" s="130"/>
      <c r="J871" s="126"/>
    </row>
    <row r="872" ht="15.75" customHeight="1" spans="1:10">
      <c r="A872" s="116"/>
      <c r="B872" s="122" t="s">
        <v>676</v>
      </c>
      <c r="C872" s="123">
        <v>25</v>
      </c>
      <c r="D872" s="123">
        <v>2024</v>
      </c>
      <c r="E872" s="123">
        <v>8125</v>
      </c>
      <c r="F872" s="123"/>
      <c r="G872" s="123">
        <v>8125</v>
      </c>
      <c r="H872" s="123">
        <v>101830010</v>
      </c>
      <c r="I872" s="130"/>
      <c r="J872" s="126"/>
    </row>
    <row r="873" ht="15.75" customHeight="1" spans="1:10">
      <c r="A873" s="120"/>
      <c r="B873" s="131" t="s">
        <v>188</v>
      </c>
      <c r="C873" s="132">
        <f t="shared" ref="C873:G873" si="6">SUM(C763:C872)</f>
        <v>202</v>
      </c>
      <c r="D873" s="132"/>
      <c r="E873" s="134">
        <f t="shared" si="6"/>
        <v>2509510.74</v>
      </c>
      <c r="F873" s="132"/>
      <c r="G873" s="134">
        <f t="shared" si="6"/>
        <v>2509510.74</v>
      </c>
      <c r="H873" s="132"/>
      <c r="I873" s="128"/>
      <c r="J873" s="126"/>
    </row>
    <row r="874" ht="15.75" customHeight="1" spans="1:10">
      <c r="A874" s="113" t="s">
        <v>677</v>
      </c>
      <c r="B874" s="122" t="s">
        <v>277</v>
      </c>
      <c r="C874" s="123">
        <v>1</v>
      </c>
      <c r="D874" s="123">
        <v>1988</v>
      </c>
      <c r="E874" s="123">
        <v>438</v>
      </c>
      <c r="F874" s="123"/>
      <c r="G874" s="123">
        <v>438</v>
      </c>
      <c r="H874" s="123">
        <v>101480632</v>
      </c>
      <c r="I874" s="128"/>
      <c r="J874" s="126"/>
    </row>
    <row r="875" ht="17.25" customHeight="1" spans="1:10">
      <c r="A875" s="116"/>
      <c r="B875" s="122" t="s">
        <v>678</v>
      </c>
      <c r="C875" s="123">
        <v>2</v>
      </c>
      <c r="D875" s="123">
        <v>1986</v>
      </c>
      <c r="E875" s="123">
        <v>1317</v>
      </c>
      <c r="F875" s="123"/>
      <c r="G875" s="123">
        <v>1317</v>
      </c>
      <c r="H875" s="123" t="s">
        <v>679</v>
      </c>
      <c r="I875" s="128"/>
      <c r="J875" s="126"/>
    </row>
    <row r="876" spans="1:10">
      <c r="A876" s="116"/>
      <c r="B876" s="122" t="s">
        <v>612</v>
      </c>
      <c r="C876" s="123">
        <v>1</v>
      </c>
      <c r="D876" s="123">
        <v>2000</v>
      </c>
      <c r="E876" s="123">
        <v>1544</v>
      </c>
      <c r="F876" s="123"/>
      <c r="G876" s="123">
        <v>1544</v>
      </c>
      <c r="H876" s="123">
        <v>101410121</v>
      </c>
      <c r="I876" s="128"/>
      <c r="J876" s="126"/>
    </row>
    <row r="877" spans="1:10">
      <c r="A877" s="116"/>
      <c r="B877" s="122" t="s">
        <v>680</v>
      </c>
      <c r="C877" s="123">
        <v>1</v>
      </c>
      <c r="D877" s="123">
        <v>1986</v>
      </c>
      <c r="E877" s="123">
        <v>297</v>
      </c>
      <c r="F877" s="123"/>
      <c r="G877" s="123">
        <v>297</v>
      </c>
      <c r="H877" s="123">
        <v>101480398</v>
      </c>
      <c r="I877" s="128"/>
      <c r="J877" s="126"/>
    </row>
    <row r="878" spans="1:10">
      <c r="A878" s="116"/>
      <c r="B878" s="122" t="s">
        <v>391</v>
      </c>
      <c r="C878" s="123">
        <v>1</v>
      </c>
      <c r="D878" s="123">
        <v>2005</v>
      </c>
      <c r="E878" s="123">
        <v>1050</v>
      </c>
      <c r="F878" s="123"/>
      <c r="G878" s="123">
        <v>1050</v>
      </c>
      <c r="H878" s="123">
        <v>101480399</v>
      </c>
      <c r="I878" s="128"/>
      <c r="J878" s="126"/>
    </row>
    <row r="879" spans="1:10">
      <c r="A879" s="116"/>
      <c r="B879" s="122" t="s">
        <v>681</v>
      </c>
      <c r="C879" s="123">
        <v>1</v>
      </c>
      <c r="D879" s="123">
        <v>2008</v>
      </c>
      <c r="E879" s="123">
        <v>1578</v>
      </c>
      <c r="F879" s="123"/>
      <c r="G879" s="123">
        <v>1578</v>
      </c>
      <c r="H879" s="123">
        <v>101480400</v>
      </c>
      <c r="I879" s="128"/>
      <c r="J879" s="126"/>
    </row>
    <row r="880" spans="1:10">
      <c r="A880" s="116"/>
      <c r="B880" s="122" t="s">
        <v>682</v>
      </c>
      <c r="C880" s="123">
        <v>1</v>
      </c>
      <c r="D880" s="123">
        <v>2008</v>
      </c>
      <c r="E880" s="123">
        <v>2700</v>
      </c>
      <c r="F880" s="123"/>
      <c r="G880" s="123">
        <v>2700</v>
      </c>
      <c r="H880" s="123">
        <v>101480401</v>
      </c>
      <c r="I880" s="128"/>
      <c r="J880" s="126"/>
    </row>
    <row r="881" spans="1:10">
      <c r="A881" s="116"/>
      <c r="B881" s="122" t="s">
        <v>683</v>
      </c>
      <c r="C881" s="123">
        <v>1</v>
      </c>
      <c r="D881" s="123">
        <v>2012</v>
      </c>
      <c r="E881" s="123">
        <v>5022</v>
      </c>
      <c r="F881" s="123"/>
      <c r="G881" s="123">
        <v>5022</v>
      </c>
      <c r="H881" s="123">
        <v>101460266</v>
      </c>
      <c r="I881" s="128"/>
      <c r="J881" s="126"/>
    </row>
    <row r="882" spans="1:10">
      <c r="A882" s="116"/>
      <c r="B882" s="122" t="s">
        <v>144</v>
      </c>
      <c r="C882" s="123">
        <v>1</v>
      </c>
      <c r="D882" s="123">
        <v>2009</v>
      </c>
      <c r="E882" s="123">
        <v>10800</v>
      </c>
      <c r="F882" s="123"/>
      <c r="G882" s="123">
        <v>10800</v>
      </c>
      <c r="H882" s="123">
        <v>101480402</v>
      </c>
      <c r="I882" s="128"/>
      <c r="J882" s="126"/>
    </row>
    <row r="883" spans="1:10">
      <c r="A883" s="116"/>
      <c r="B883" s="122" t="s">
        <v>684</v>
      </c>
      <c r="C883" s="123">
        <v>1</v>
      </c>
      <c r="D883" s="123">
        <v>2009</v>
      </c>
      <c r="E883" s="123">
        <v>2399</v>
      </c>
      <c r="F883" s="123"/>
      <c r="G883" s="123">
        <v>2399</v>
      </c>
      <c r="H883" s="123">
        <v>101480403</v>
      </c>
      <c r="I883" s="128"/>
      <c r="J883" s="126"/>
    </row>
    <row r="884" spans="1:10">
      <c r="A884" s="116"/>
      <c r="B884" s="122" t="s">
        <v>611</v>
      </c>
      <c r="C884" s="123">
        <v>1</v>
      </c>
      <c r="D884" s="123"/>
      <c r="E884" s="123">
        <v>438</v>
      </c>
      <c r="F884" s="123"/>
      <c r="G884" s="123">
        <v>438</v>
      </c>
      <c r="H884" s="123">
        <v>101450003</v>
      </c>
      <c r="I884" s="128"/>
      <c r="J884" s="126"/>
    </row>
    <row r="885" spans="1:10">
      <c r="A885" s="116"/>
      <c r="B885" s="122" t="s">
        <v>168</v>
      </c>
      <c r="C885" s="123">
        <v>1</v>
      </c>
      <c r="D885" s="123">
        <v>2016</v>
      </c>
      <c r="E885" s="123">
        <v>6200</v>
      </c>
      <c r="F885" s="123"/>
      <c r="G885" s="123">
        <v>6200</v>
      </c>
      <c r="H885" s="123">
        <v>101460267</v>
      </c>
      <c r="I885" s="128"/>
      <c r="J885" s="126"/>
    </row>
    <row r="886" spans="1:10">
      <c r="A886" s="116"/>
      <c r="B886" s="122" t="s">
        <v>169</v>
      </c>
      <c r="C886" s="123">
        <v>1</v>
      </c>
      <c r="D886" s="123">
        <v>2018</v>
      </c>
      <c r="E886" s="123">
        <v>8600</v>
      </c>
      <c r="F886" s="123"/>
      <c r="G886" s="123">
        <v>8600</v>
      </c>
      <c r="H886" s="123">
        <v>101460257</v>
      </c>
      <c r="I886" s="128"/>
      <c r="J886" s="126"/>
    </row>
    <row r="887" spans="1:10">
      <c r="A887" s="116"/>
      <c r="B887" s="122" t="s">
        <v>168</v>
      </c>
      <c r="C887" s="123">
        <v>1</v>
      </c>
      <c r="D887" s="123">
        <v>2018</v>
      </c>
      <c r="E887" s="123">
        <v>8147</v>
      </c>
      <c r="F887" s="123"/>
      <c r="G887" s="123">
        <v>8147</v>
      </c>
      <c r="H887" s="123">
        <v>101480394</v>
      </c>
      <c r="I887" s="128"/>
      <c r="J887" s="126"/>
    </row>
    <row r="888" spans="1:10">
      <c r="A888" s="116"/>
      <c r="B888" s="122" t="s">
        <v>685</v>
      </c>
      <c r="C888" s="123">
        <v>1</v>
      </c>
      <c r="D888" s="123">
        <v>2012</v>
      </c>
      <c r="E888" s="123">
        <v>15653</v>
      </c>
      <c r="F888" s="123"/>
      <c r="G888" s="123">
        <v>15653</v>
      </c>
      <c r="H888" s="123">
        <v>101460258</v>
      </c>
      <c r="I888" s="128"/>
      <c r="J888" s="126"/>
    </row>
    <row r="889" spans="1:10">
      <c r="A889" s="116"/>
      <c r="B889" s="122" t="s">
        <v>195</v>
      </c>
      <c r="C889" s="123" t="s">
        <v>686</v>
      </c>
      <c r="D889" s="123">
        <v>2008</v>
      </c>
      <c r="E889" s="123">
        <v>34168</v>
      </c>
      <c r="F889" s="123"/>
      <c r="G889" s="123">
        <v>34168</v>
      </c>
      <c r="H889" s="123" t="s">
        <v>687</v>
      </c>
      <c r="I889" s="128"/>
      <c r="J889" s="126"/>
    </row>
    <row r="890" ht="17.25" customHeight="1" spans="1:10">
      <c r="A890" s="116"/>
      <c r="B890" s="122" t="s">
        <v>169</v>
      </c>
      <c r="C890" s="123">
        <v>1</v>
      </c>
      <c r="D890" s="123">
        <v>2012</v>
      </c>
      <c r="E890" s="123">
        <v>4500</v>
      </c>
      <c r="F890" s="123"/>
      <c r="G890" s="123">
        <v>4500</v>
      </c>
      <c r="H890" s="123">
        <v>101460265</v>
      </c>
      <c r="I890" s="128"/>
      <c r="J890" s="126"/>
    </row>
    <row r="891" spans="1:10">
      <c r="A891" s="116"/>
      <c r="B891" s="122" t="s">
        <v>516</v>
      </c>
      <c r="C891" s="123">
        <v>1</v>
      </c>
      <c r="D891" s="123">
        <v>2015</v>
      </c>
      <c r="E891" s="123">
        <v>3650</v>
      </c>
      <c r="F891" s="123"/>
      <c r="G891" s="123">
        <v>3650</v>
      </c>
      <c r="H891" s="123">
        <v>101480395</v>
      </c>
      <c r="I891" s="128"/>
      <c r="J891" s="126"/>
    </row>
    <row r="892" spans="1:10">
      <c r="A892" s="116"/>
      <c r="B892" s="122" t="s">
        <v>167</v>
      </c>
      <c r="C892" s="123">
        <v>1</v>
      </c>
      <c r="D892" s="123">
        <v>2019</v>
      </c>
      <c r="E892" s="123">
        <v>6500</v>
      </c>
      <c r="F892" s="123"/>
      <c r="G892" s="123">
        <v>6500</v>
      </c>
      <c r="H892" s="123">
        <v>101480393</v>
      </c>
      <c r="I892" s="128"/>
      <c r="J892" s="126"/>
    </row>
    <row r="893" spans="1:10">
      <c r="A893" s="116"/>
      <c r="B893" s="122" t="s">
        <v>346</v>
      </c>
      <c r="C893" s="123">
        <v>1</v>
      </c>
      <c r="D893" s="123">
        <v>2019</v>
      </c>
      <c r="E893" s="123">
        <v>10000</v>
      </c>
      <c r="F893" s="123"/>
      <c r="G893" s="123">
        <v>10000</v>
      </c>
      <c r="H893" s="123">
        <v>101460255</v>
      </c>
      <c r="I893" s="128"/>
      <c r="J893" s="126"/>
    </row>
    <row r="894" spans="1:10">
      <c r="A894" s="116"/>
      <c r="B894" s="140" t="s">
        <v>171</v>
      </c>
      <c r="C894" s="123">
        <v>1</v>
      </c>
      <c r="D894" s="123">
        <v>2020</v>
      </c>
      <c r="E894" s="138">
        <v>15855</v>
      </c>
      <c r="F894" s="123"/>
      <c r="G894" s="138">
        <v>15855</v>
      </c>
      <c r="H894" s="138">
        <v>101460256</v>
      </c>
      <c r="I894" s="128"/>
      <c r="J894" s="126"/>
    </row>
    <row r="895" spans="1:10">
      <c r="A895" s="116"/>
      <c r="B895" s="122" t="s">
        <v>172</v>
      </c>
      <c r="C895" s="123">
        <v>1</v>
      </c>
      <c r="D895" s="123">
        <v>2022</v>
      </c>
      <c r="E895" s="123">
        <v>5462.46</v>
      </c>
      <c r="F895" s="123"/>
      <c r="G895" s="123">
        <v>5462.46</v>
      </c>
      <c r="H895" s="138">
        <v>1014400012</v>
      </c>
      <c r="I895" s="128"/>
      <c r="J895" s="126"/>
    </row>
    <row r="896" spans="1:10">
      <c r="A896" s="116"/>
      <c r="B896" s="122" t="s">
        <v>688</v>
      </c>
      <c r="C896" s="123">
        <v>1</v>
      </c>
      <c r="D896" s="123">
        <v>2022</v>
      </c>
      <c r="E896" s="123">
        <v>41400</v>
      </c>
      <c r="F896" s="123"/>
      <c r="G896" s="123">
        <v>41400</v>
      </c>
      <c r="H896" s="138">
        <v>1014613317</v>
      </c>
      <c r="I896" s="128"/>
      <c r="J896" s="126"/>
    </row>
    <row r="897" spans="1:10">
      <c r="A897" s="116"/>
      <c r="B897" s="122" t="s">
        <v>631</v>
      </c>
      <c r="C897" s="123">
        <v>1</v>
      </c>
      <c r="D897" s="123">
        <v>2017</v>
      </c>
      <c r="E897" s="123">
        <v>12000</v>
      </c>
      <c r="F897" s="123"/>
      <c r="G897" s="123">
        <v>12000</v>
      </c>
      <c r="H897" s="138">
        <v>101400029</v>
      </c>
      <c r="I897" s="128"/>
      <c r="J897" s="126"/>
    </row>
    <row r="898" spans="1:10">
      <c r="A898" s="116"/>
      <c r="B898" s="122" t="s">
        <v>689</v>
      </c>
      <c r="C898" s="123">
        <v>1</v>
      </c>
      <c r="D898" s="123">
        <v>2017</v>
      </c>
      <c r="E898" s="123">
        <v>8500</v>
      </c>
      <c r="F898" s="123"/>
      <c r="G898" s="123">
        <v>8500</v>
      </c>
      <c r="H898" s="138">
        <v>101480030</v>
      </c>
      <c r="I898" s="128"/>
      <c r="J898" s="126"/>
    </row>
    <row r="899" spans="1:10">
      <c r="A899" s="116"/>
      <c r="B899" s="122" t="s">
        <v>690</v>
      </c>
      <c r="C899" s="123">
        <v>2</v>
      </c>
      <c r="D899" s="123">
        <v>2023</v>
      </c>
      <c r="E899" s="123">
        <v>33506.66</v>
      </c>
      <c r="F899" s="123"/>
      <c r="G899" s="123">
        <v>33506.66</v>
      </c>
      <c r="H899" s="138">
        <v>1014613361</v>
      </c>
      <c r="I899" s="128"/>
      <c r="J899" s="126"/>
    </row>
    <row r="900" spans="1:10">
      <c r="A900" s="116"/>
      <c r="B900" s="122" t="s">
        <v>691</v>
      </c>
      <c r="C900" s="123">
        <v>2</v>
      </c>
      <c r="D900" s="123">
        <v>2022</v>
      </c>
      <c r="E900" s="123">
        <v>37390</v>
      </c>
      <c r="F900" s="123"/>
      <c r="G900" s="123">
        <v>37390</v>
      </c>
      <c r="H900" s="123" t="s">
        <v>692</v>
      </c>
      <c r="I900" s="128"/>
      <c r="J900" s="126"/>
    </row>
    <row r="901" ht="30" spans="1:10">
      <c r="A901" s="116"/>
      <c r="B901" s="122" t="s">
        <v>397</v>
      </c>
      <c r="C901" s="123">
        <v>1</v>
      </c>
      <c r="D901" s="123">
        <v>2021</v>
      </c>
      <c r="E901" s="123">
        <v>19333.37</v>
      </c>
      <c r="F901" s="123"/>
      <c r="G901" s="123">
        <v>19333.37</v>
      </c>
      <c r="H901" s="123">
        <v>101460398</v>
      </c>
      <c r="I901" s="128"/>
      <c r="J901" s="126"/>
    </row>
    <row r="902" spans="1:10">
      <c r="A902" s="116"/>
      <c r="B902" s="122" t="s">
        <v>693</v>
      </c>
      <c r="C902" s="123">
        <v>1</v>
      </c>
      <c r="D902" s="123">
        <v>2021</v>
      </c>
      <c r="E902" s="123">
        <v>22485</v>
      </c>
      <c r="F902" s="123"/>
      <c r="G902" s="123">
        <v>22485</v>
      </c>
      <c r="H902" s="123">
        <v>1014312806</v>
      </c>
      <c r="I902" s="128"/>
      <c r="J902" s="126"/>
    </row>
    <row r="903" spans="1:10">
      <c r="A903" s="116"/>
      <c r="B903" s="122" t="s">
        <v>335</v>
      </c>
      <c r="C903" s="123">
        <v>12</v>
      </c>
      <c r="D903" s="123">
        <v>2004</v>
      </c>
      <c r="E903" s="123">
        <v>10800</v>
      </c>
      <c r="F903" s="123"/>
      <c r="G903" s="123">
        <v>10800</v>
      </c>
      <c r="H903" s="123" t="s">
        <v>694</v>
      </c>
      <c r="I903" s="128"/>
      <c r="J903" s="126"/>
    </row>
    <row r="904" ht="16.5" customHeight="1" spans="1:10">
      <c r="A904" s="116"/>
      <c r="B904" s="122" t="s">
        <v>695</v>
      </c>
      <c r="C904" s="123">
        <v>8</v>
      </c>
      <c r="D904" s="123">
        <v>2009</v>
      </c>
      <c r="E904" s="123">
        <v>12480</v>
      </c>
      <c r="F904" s="123"/>
      <c r="G904" s="123">
        <v>12480</v>
      </c>
      <c r="H904" s="123" t="s">
        <v>696</v>
      </c>
      <c r="I904" s="128"/>
      <c r="J904" s="126"/>
    </row>
    <row r="905" ht="15.75" customHeight="1" spans="1:10">
      <c r="A905" s="116"/>
      <c r="B905" s="122" t="s">
        <v>171</v>
      </c>
      <c r="C905" s="123">
        <v>2</v>
      </c>
      <c r="D905" s="123">
        <v>2024</v>
      </c>
      <c r="E905" s="123">
        <v>18472.3</v>
      </c>
      <c r="F905" s="123"/>
      <c r="G905" s="123">
        <v>18472.3</v>
      </c>
      <c r="H905" s="123">
        <v>1014613362</v>
      </c>
      <c r="I905" s="128"/>
      <c r="J905" s="126"/>
    </row>
    <row r="906" spans="1:10">
      <c r="A906" s="116"/>
      <c r="B906" s="131" t="s">
        <v>188</v>
      </c>
      <c r="C906" s="132">
        <f t="shared" ref="C906:G906" si="7">SUM(C874:C905)</f>
        <v>53</v>
      </c>
      <c r="D906" s="132"/>
      <c r="E906" s="134">
        <f t="shared" si="7"/>
        <v>362685.79</v>
      </c>
      <c r="F906" s="132"/>
      <c r="G906" s="134">
        <f t="shared" si="7"/>
        <v>362685.79</v>
      </c>
      <c r="H906" s="138"/>
      <c r="I906" s="128"/>
      <c r="J906" s="126"/>
    </row>
    <row r="907" ht="15.75" customHeight="1" spans="1:10">
      <c r="A907" s="113" t="s">
        <v>697</v>
      </c>
      <c r="B907" s="122" t="s">
        <v>698</v>
      </c>
      <c r="C907" s="123">
        <v>1</v>
      </c>
      <c r="D907" s="123">
        <v>1989</v>
      </c>
      <c r="E907" s="123">
        <v>21164</v>
      </c>
      <c r="F907" s="123"/>
      <c r="G907" s="123">
        <v>21164</v>
      </c>
      <c r="H907" s="123">
        <v>101410137</v>
      </c>
      <c r="I907" s="128"/>
      <c r="J907" s="126"/>
    </row>
    <row r="908" spans="1:10">
      <c r="A908" s="116"/>
      <c r="B908" s="122" t="s">
        <v>699</v>
      </c>
      <c r="C908" s="123">
        <v>1</v>
      </c>
      <c r="D908" s="123">
        <v>2008</v>
      </c>
      <c r="E908" s="123">
        <v>12556</v>
      </c>
      <c r="F908" s="123"/>
      <c r="G908" s="123">
        <v>12556</v>
      </c>
      <c r="H908" s="123">
        <v>101410141</v>
      </c>
      <c r="I908" s="139"/>
      <c r="J908" s="126"/>
    </row>
    <row r="909" spans="1:10">
      <c r="A909" s="116"/>
      <c r="B909" s="122" t="s">
        <v>526</v>
      </c>
      <c r="C909" s="123">
        <v>1</v>
      </c>
      <c r="D909" s="123">
        <v>1985</v>
      </c>
      <c r="E909" s="123">
        <v>351</v>
      </c>
      <c r="F909" s="123"/>
      <c r="G909" s="123">
        <v>351</v>
      </c>
      <c r="H909" s="123">
        <v>101420152</v>
      </c>
      <c r="I909" s="128"/>
      <c r="J909" s="126"/>
    </row>
    <row r="910" spans="1:10">
      <c r="A910" s="116"/>
      <c r="B910" s="122" t="s">
        <v>700</v>
      </c>
      <c r="C910" s="123">
        <v>1</v>
      </c>
      <c r="D910" s="123">
        <v>1989</v>
      </c>
      <c r="E910" s="123">
        <v>991</v>
      </c>
      <c r="F910" s="123"/>
      <c r="G910" s="123">
        <v>991</v>
      </c>
      <c r="H910" s="123">
        <v>101480507</v>
      </c>
      <c r="I910" s="128"/>
      <c r="J910" s="126"/>
    </row>
    <row r="911" spans="1:10">
      <c r="A911" s="116"/>
      <c r="B911" s="122" t="s">
        <v>701</v>
      </c>
      <c r="C911" s="123">
        <v>1</v>
      </c>
      <c r="D911" s="123">
        <v>1989</v>
      </c>
      <c r="E911" s="123">
        <v>496</v>
      </c>
      <c r="F911" s="123"/>
      <c r="G911" s="123">
        <v>496</v>
      </c>
      <c r="H911" s="123">
        <v>101480508</v>
      </c>
      <c r="I911" s="128"/>
      <c r="J911" s="126"/>
    </row>
    <row r="912" spans="1:10">
      <c r="A912" s="116"/>
      <c r="B912" s="122" t="s">
        <v>702</v>
      </c>
      <c r="C912" s="123">
        <v>1</v>
      </c>
      <c r="D912" s="123">
        <v>1992</v>
      </c>
      <c r="E912" s="123">
        <v>85</v>
      </c>
      <c r="F912" s="123"/>
      <c r="G912" s="123">
        <v>85</v>
      </c>
      <c r="H912" s="123">
        <v>101410138</v>
      </c>
      <c r="I912" s="128"/>
      <c r="J912" s="126"/>
    </row>
    <row r="913" spans="1:10">
      <c r="A913" s="116"/>
      <c r="B913" s="122" t="s">
        <v>703</v>
      </c>
      <c r="C913" s="123">
        <v>1</v>
      </c>
      <c r="D913" s="123">
        <v>1997</v>
      </c>
      <c r="E913" s="123">
        <v>1043</v>
      </c>
      <c r="F913" s="123"/>
      <c r="G913" s="123">
        <v>1043</v>
      </c>
      <c r="H913" s="123">
        <v>101410139</v>
      </c>
      <c r="I913" s="128"/>
      <c r="J913" s="126"/>
    </row>
    <row r="914" spans="1:10">
      <c r="A914" s="116"/>
      <c r="B914" s="122" t="s">
        <v>424</v>
      </c>
      <c r="C914" s="123">
        <v>1</v>
      </c>
      <c r="D914" s="123">
        <v>2000</v>
      </c>
      <c r="E914" s="123">
        <v>1265</v>
      </c>
      <c r="F914" s="123"/>
      <c r="G914" s="123">
        <v>1265</v>
      </c>
      <c r="H914" s="123">
        <v>101410140</v>
      </c>
      <c r="I914" s="128"/>
      <c r="J914" s="126"/>
    </row>
    <row r="915" spans="1:10">
      <c r="A915" s="116"/>
      <c r="B915" s="122" t="s">
        <v>704</v>
      </c>
      <c r="C915" s="123">
        <v>1</v>
      </c>
      <c r="D915" s="123">
        <v>1988</v>
      </c>
      <c r="E915" s="123">
        <v>231</v>
      </c>
      <c r="F915" s="123"/>
      <c r="G915" s="123">
        <v>231</v>
      </c>
      <c r="H915" s="123">
        <v>101420153</v>
      </c>
      <c r="I915" s="128"/>
      <c r="J915" s="126"/>
    </row>
    <row r="916" spans="1:10">
      <c r="A916" s="116"/>
      <c r="B916" s="122" t="s">
        <v>705</v>
      </c>
      <c r="C916" s="123">
        <v>1</v>
      </c>
      <c r="D916" s="123">
        <v>2012</v>
      </c>
      <c r="E916" s="123">
        <v>3800</v>
      </c>
      <c r="F916" s="123"/>
      <c r="G916" s="123">
        <v>3800</v>
      </c>
      <c r="H916" s="123">
        <v>101460364</v>
      </c>
      <c r="I916" s="128"/>
      <c r="J916" s="126"/>
    </row>
    <row r="917" spans="1:10">
      <c r="A917" s="116"/>
      <c r="B917" s="122" t="s">
        <v>148</v>
      </c>
      <c r="C917" s="123">
        <v>1</v>
      </c>
      <c r="D917" s="123">
        <v>2017</v>
      </c>
      <c r="E917" s="123">
        <v>12400</v>
      </c>
      <c r="F917" s="123"/>
      <c r="G917" s="123">
        <v>12400</v>
      </c>
      <c r="H917" s="123">
        <v>101480509</v>
      </c>
      <c r="I917" s="128"/>
      <c r="J917" s="126"/>
    </row>
    <row r="918" spans="1:10">
      <c r="A918" s="116"/>
      <c r="B918" s="122" t="s">
        <v>168</v>
      </c>
      <c r="C918" s="123">
        <v>1</v>
      </c>
      <c r="D918" s="123">
        <v>2018</v>
      </c>
      <c r="E918" s="123">
        <v>9600</v>
      </c>
      <c r="F918" s="123"/>
      <c r="G918" s="123">
        <v>9600</v>
      </c>
      <c r="H918" s="123">
        <v>101480532</v>
      </c>
      <c r="I918" s="128"/>
      <c r="J918" s="126"/>
    </row>
    <row r="919" spans="1:10">
      <c r="A919" s="116"/>
      <c r="B919" s="122" t="s">
        <v>299</v>
      </c>
      <c r="C919" s="123">
        <v>1</v>
      </c>
      <c r="D919" s="123">
        <v>2018</v>
      </c>
      <c r="E919" s="123">
        <v>5379</v>
      </c>
      <c r="F919" s="123"/>
      <c r="G919" s="123">
        <v>5379</v>
      </c>
      <c r="H919" s="123">
        <v>101480533</v>
      </c>
      <c r="I919" s="128"/>
      <c r="J919" s="126"/>
    </row>
    <row r="920" spans="1:10">
      <c r="A920" s="116"/>
      <c r="B920" s="122" t="s">
        <v>344</v>
      </c>
      <c r="C920" s="123">
        <v>1</v>
      </c>
      <c r="D920" s="123">
        <v>2018</v>
      </c>
      <c r="E920" s="123">
        <v>13200</v>
      </c>
      <c r="F920" s="123"/>
      <c r="G920" s="123">
        <v>13200</v>
      </c>
      <c r="H920" s="123">
        <v>101460365</v>
      </c>
      <c r="I920" s="128"/>
      <c r="J920" s="126"/>
    </row>
    <row r="921" spans="1:10">
      <c r="A921" s="116"/>
      <c r="B921" s="122" t="s">
        <v>706</v>
      </c>
      <c r="C921" s="123">
        <v>2</v>
      </c>
      <c r="D921" s="123">
        <v>2021</v>
      </c>
      <c r="E921" s="123">
        <v>28998</v>
      </c>
      <c r="F921" s="123"/>
      <c r="G921" s="123">
        <v>28998</v>
      </c>
      <c r="H921" s="123" t="s">
        <v>707</v>
      </c>
      <c r="I921" s="128"/>
      <c r="J921" s="126"/>
    </row>
    <row r="922" spans="1:10">
      <c r="A922" s="116"/>
      <c r="B922" s="122" t="s">
        <v>708</v>
      </c>
      <c r="C922" s="123">
        <v>2</v>
      </c>
      <c r="D922" s="123">
        <v>2021</v>
      </c>
      <c r="E922" s="123">
        <v>25998</v>
      </c>
      <c r="F922" s="123"/>
      <c r="G922" s="123">
        <v>25998</v>
      </c>
      <c r="H922" s="123" t="s">
        <v>709</v>
      </c>
      <c r="I922" s="128"/>
      <c r="J922" s="126"/>
    </row>
    <row r="923" spans="1:10">
      <c r="A923" s="116"/>
      <c r="B923" s="122" t="s">
        <v>710</v>
      </c>
      <c r="C923" s="123">
        <v>3</v>
      </c>
      <c r="D923" s="123">
        <v>2022</v>
      </c>
      <c r="E923" s="123">
        <v>62100</v>
      </c>
      <c r="F923" s="123"/>
      <c r="G923" s="123">
        <v>62100</v>
      </c>
      <c r="H923" s="123" t="s">
        <v>711</v>
      </c>
      <c r="I923" s="128"/>
      <c r="J923" s="126"/>
    </row>
    <row r="924" spans="1:10">
      <c r="A924" s="116"/>
      <c r="B924" s="122" t="s">
        <v>691</v>
      </c>
      <c r="C924" s="123">
        <v>3</v>
      </c>
      <c r="D924" s="123">
        <v>2022</v>
      </c>
      <c r="E924" s="123">
        <v>56097</v>
      </c>
      <c r="F924" s="123"/>
      <c r="G924" s="123">
        <v>56097</v>
      </c>
      <c r="H924" s="123" t="s">
        <v>712</v>
      </c>
      <c r="I924" s="128"/>
      <c r="J924" s="126"/>
    </row>
    <row r="925" ht="30" spans="1:10">
      <c r="A925" s="116"/>
      <c r="B925" s="122" t="s">
        <v>397</v>
      </c>
      <c r="C925" s="123">
        <v>1</v>
      </c>
      <c r="D925" s="123">
        <v>2021</v>
      </c>
      <c r="E925" s="123">
        <v>19333.33</v>
      </c>
      <c r="F925" s="123"/>
      <c r="G925" s="123">
        <v>19333.33</v>
      </c>
      <c r="H925" s="123">
        <v>101460393</v>
      </c>
      <c r="I925" s="128"/>
      <c r="J925" s="126"/>
    </row>
    <row r="926" spans="1:10">
      <c r="A926" s="116"/>
      <c r="B926" s="122" t="s">
        <v>346</v>
      </c>
      <c r="C926" s="123">
        <v>1</v>
      </c>
      <c r="D926" s="123">
        <v>2019</v>
      </c>
      <c r="E926" s="123">
        <v>7625</v>
      </c>
      <c r="F926" s="123"/>
      <c r="G926" s="123">
        <v>7625</v>
      </c>
      <c r="H926" s="123">
        <v>101460385</v>
      </c>
      <c r="I926" s="128"/>
      <c r="J926" s="126"/>
    </row>
    <row r="927" ht="17.25" customHeight="1" spans="1:10">
      <c r="A927" s="116"/>
      <c r="B927" s="122" t="s">
        <v>266</v>
      </c>
      <c r="C927" s="123">
        <v>2</v>
      </c>
      <c r="D927" s="123">
        <v>1971</v>
      </c>
      <c r="E927" s="123">
        <v>900</v>
      </c>
      <c r="F927" s="123"/>
      <c r="G927" s="123">
        <v>900</v>
      </c>
      <c r="H927" s="123" t="s">
        <v>713</v>
      </c>
      <c r="I927" s="128"/>
      <c r="J927" s="126"/>
    </row>
    <row r="928" spans="1:10">
      <c r="A928" s="116"/>
      <c r="B928" s="122" t="s">
        <v>526</v>
      </c>
      <c r="C928" s="123">
        <v>1</v>
      </c>
      <c r="D928" s="123">
        <v>1976</v>
      </c>
      <c r="E928" s="123">
        <v>205</v>
      </c>
      <c r="F928" s="123"/>
      <c r="G928" s="123">
        <v>205</v>
      </c>
      <c r="H928" s="123">
        <v>101420156</v>
      </c>
      <c r="I928" s="128"/>
      <c r="J928" s="126"/>
    </row>
    <row r="929" spans="1:10">
      <c r="A929" s="116"/>
      <c r="B929" s="122" t="s">
        <v>271</v>
      </c>
      <c r="C929" s="123">
        <v>1</v>
      </c>
      <c r="D929" s="123">
        <v>1969</v>
      </c>
      <c r="E929" s="123">
        <v>351</v>
      </c>
      <c r="F929" s="123"/>
      <c r="G929" s="123">
        <v>351</v>
      </c>
      <c r="H929" s="123">
        <v>101420157</v>
      </c>
      <c r="I929" s="128"/>
      <c r="J929" s="126"/>
    </row>
    <row r="930" spans="1:10">
      <c r="A930" s="116"/>
      <c r="B930" s="122" t="s">
        <v>525</v>
      </c>
      <c r="C930" s="123">
        <v>1</v>
      </c>
      <c r="D930" s="123">
        <v>1989</v>
      </c>
      <c r="E930" s="123">
        <v>166</v>
      </c>
      <c r="F930" s="123"/>
      <c r="G930" s="123">
        <v>166</v>
      </c>
      <c r="H930" s="123">
        <v>101420148</v>
      </c>
      <c r="I930" s="128"/>
      <c r="J930" s="126"/>
    </row>
    <row r="931" spans="1:10">
      <c r="A931" s="116"/>
      <c r="B931" s="122" t="s">
        <v>271</v>
      </c>
      <c r="C931" s="123">
        <v>1</v>
      </c>
      <c r="D931" s="123">
        <v>1987</v>
      </c>
      <c r="E931" s="123">
        <v>220</v>
      </c>
      <c r="F931" s="123"/>
      <c r="G931" s="123">
        <v>220</v>
      </c>
      <c r="H931" s="123">
        <v>101420149</v>
      </c>
      <c r="I931" s="128"/>
      <c r="J931" s="126"/>
    </row>
    <row r="932" spans="1:10">
      <c r="A932" s="116"/>
      <c r="B932" s="122" t="s">
        <v>526</v>
      </c>
      <c r="C932" s="123">
        <v>1</v>
      </c>
      <c r="D932" s="123">
        <v>1987</v>
      </c>
      <c r="E932" s="123">
        <v>573</v>
      </c>
      <c r="F932" s="123"/>
      <c r="G932" s="123">
        <v>573</v>
      </c>
      <c r="H932" s="123">
        <v>101420196</v>
      </c>
      <c r="I932" s="128"/>
      <c r="J932" s="126"/>
    </row>
    <row r="933" spans="1:10">
      <c r="A933" s="116"/>
      <c r="B933" s="122" t="s">
        <v>381</v>
      </c>
      <c r="C933" s="123">
        <v>1</v>
      </c>
      <c r="D933" s="123">
        <v>1988</v>
      </c>
      <c r="E933" s="123">
        <v>735</v>
      </c>
      <c r="F933" s="123"/>
      <c r="G933" s="123">
        <v>735</v>
      </c>
      <c r="H933" s="123">
        <v>101420198</v>
      </c>
      <c r="I933" s="128"/>
      <c r="J933" s="126"/>
    </row>
    <row r="934" ht="18" customHeight="1" spans="1:10">
      <c r="A934" s="116"/>
      <c r="B934" s="122" t="s">
        <v>206</v>
      </c>
      <c r="C934" s="123">
        <v>2</v>
      </c>
      <c r="D934" s="123">
        <v>1987</v>
      </c>
      <c r="E934" s="123">
        <v>598</v>
      </c>
      <c r="F934" s="123"/>
      <c r="G934" s="123">
        <v>598</v>
      </c>
      <c r="H934" s="123" t="s">
        <v>714</v>
      </c>
      <c r="I934" s="128"/>
      <c r="J934" s="126"/>
    </row>
    <row r="935" spans="1:10">
      <c r="A935" s="116"/>
      <c r="B935" s="122" t="s">
        <v>715</v>
      </c>
      <c r="C935" s="123">
        <v>2</v>
      </c>
      <c r="D935" s="123">
        <v>1987</v>
      </c>
      <c r="E935" s="123">
        <v>1860</v>
      </c>
      <c r="F935" s="123"/>
      <c r="G935" s="123">
        <v>1860</v>
      </c>
      <c r="H935" s="123" t="s">
        <v>716</v>
      </c>
      <c r="I935" s="128"/>
      <c r="J935" s="126"/>
    </row>
    <row r="936" spans="1:10">
      <c r="A936" s="116"/>
      <c r="B936" s="122" t="s">
        <v>271</v>
      </c>
      <c r="C936" s="123">
        <v>1</v>
      </c>
      <c r="D936" s="123">
        <v>1988</v>
      </c>
      <c r="E936" s="123">
        <v>208</v>
      </c>
      <c r="F936" s="123"/>
      <c r="G936" s="123">
        <v>208</v>
      </c>
      <c r="H936" s="123">
        <v>101420184</v>
      </c>
      <c r="I936" s="128"/>
      <c r="J936" s="126"/>
    </row>
    <row r="937" spans="1:10">
      <c r="A937" s="116"/>
      <c r="B937" s="122" t="s">
        <v>206</v>
      </c>
      <c r="C937" s="123">
        <v>1</v>
      </c>
      <c r="D937" s="123">
        <v>1988</v>
      </c>
      <c r="E937" s="123">
        <v>299</v>
      </c>
      <c r="F937" s="123"/>
      <c r="G937" s="123">
        <v>299</v>
      </c>
      <c r="H937" s="123">
        <v>101420185</v>
      </c>
      <c r="I937" s="128"/>
      <c r="J937" s="126"/>
    </row>
    <row r="938" spans="1:10">
      <c r="A938" s="116"/>
      <c r="B938" s="122" t="s">
        <v>271</v>
      </c>
      <c r="C938" s="123">
        <v>2</v>
      </c>
      <c r="D938" s="123">
        <v>1987</v>
      </c>
      <c r="E938" s="123">
        <v>441</v>
      </c>
      <c r="F938" s="123"/>
      <c r="G938" s="123">
        <v>441</v>
      </c>
      <c r="H938" s="123" t="s">
        <v>717</v>
      </c>
      <c r="I938" s="128"/>
      <c r="J938" s="126"/>
    </row>
    <row r="939" spans="1:10">
      <c r="A939" s="116"/>
      <c r="B939" s="122" t="s">
        <v>718</v>
      </c>
      <c r="C939" s="123">
        <v>1</v>
      </c>
      <c r="D939" s="123">
        <v>1977</v>
      </c>
      <c r="E939" s="123">
        <v>396</v>
      </c>
      <c r="F939" s="123"/>
      <c r="G939" s="123">
        <v>396</v>
      </c>
      <c r="H939" s="123">
        <v>101480518</v>
      </c>
      <c r="I939" s="128"/>
      <c r="J939" s="126"/>
    </row>
    <row r="940" spans="1:10">
      <c r="A940" s="116"/>
      <c r="B940" s="122" t="s">
        <v>571</v>
      </c>
      <c r="C940" s="123">
        <v>1</v>
      </c>
      <c r="D940" s="123">
        <v>1982</v>
      </c>
      <c r="E940" s="123">
        <v>190</v>
      </c>
      <c r="F940" s="123"/>
      <c r="G940" s="123">
        <v>190</v>
      </c>
      <c r="H940" s="123">
        <v>101480519</v>
      </c>
      <c r="I940" s="128"/>
      <c r="J940" s="126"/>
    </row>
    <row r="941" spans="1:10">
      <c r="A941" s="116"/>
      <c r="B941" s="122" t="s">
        <v>719</v>
      </c>
      <c r="C941" s="123">
        <v>1</v>
      </c>
      <c r="D941" s="123">
        <v>1987</v>
      </c>
      <c r="E941" s="123">
        <v>1219</v>
      </c>
      <c r="F941" s="123"/>
      <c r="G941" s="123">
        <v>1219</v>
      </c>
      <c r="H941" s="123">
        <v>101410144</v>
      </c>
      <c r="I941" s="128"/>
      <c r="J941" s="126"/>
    </row>
    <row r="942" spans="1:10">
      <c r="A942" s="116"/>
      <c r="B942" s="122" t="s">
        <v>720</v>
      </c>
      <c r="C942" s="123">
        <v>1</v>
      </c>
      <c r="D942" s="123">
        <v>1987</v>
      </c>
      <c r="E942" s="123">
        <v>262</v>
      </c>
      <c r="F942" s="123"/>
      <c r="G942" s="123">
        <v>262</v>
      </c>
      <c r="H942" s="123">
        <v>101410145</v>
      </c>
      <c r="I942" s="128"/>
      <c r="J942" s="126"/>
    </row>
    <row r="943" spans="1:10">
      <c r="A943" s="116"/>
      <c r="B943" s="122" t="s">
        <v>721</v>
      </c>
      <c r="C943" s="123">
        <v>1</v>
      </c>
      <c r="D943" s="123">
        <v>1987</v>
      </c>
      <c r="E943" s="123">
        <v>185</v>
      </c>
      <c r="F943" s="123"/>
      <c r="G943" s="123">
        <v>185</v>
      </c>
      <c r="H943" s="123">
        <v>101410146</v>
      </c>
      <c r="I943" s="128"/>
      <c r="J943" s="126"/>
    </row>
    <row r="944" spans="1:10">
      <c r="A944" s="116"/>
      <c r="B944" s="122" t="s">
        <v>722</v>
      </c>
      <c r="C944" s="123">
        <v>1</v>
      </c>
      <c r="D944" s="123">
        <v>1987</v>
      </c>
      <c r="E944" s="123">
        <v>137</v>
      </c>
      <c r="F944" s="123"/>
      <c r="G944" s="123">
        <v>137</v>
      </c>
      <c r="H944" s="123">
        <v>101410147</v>
      </c>
      <c r="I944" s="128"/>
      <c r="J944" s="126"/>
    </row>
    <row r="945" ht="19.5" customHeight="1" spans="1:10">
      <c r="A945" s="116"/>
      <c r="B945" s="122" t="s">
        <v>553</v>
      </c>
      <c r="C945" s="123">
        <v>18</v>
      </c>
      <c r="D945" s="123">
        <v>1988</v>
      </c>
      <c r="E945" s="123">
        <v>4098</v>
      </c>
      <c r="F945" s="123"/>
      <c r="G945" s="123">
        <v>4098</v>
      </c>
      <c r="H945" s="123" t="s">
        <v>723</v>
      </c>
      <c r="I945" s="128"/>
      <c r="J945" s="126"/>
    </row>
    <row r="946" spans="1:10">
      <c r="A946" s="116"/>
      <c r="B946" s="122" t="s">
        <v>386</v>
      </c>
      <c r="C946" s="123">
        <v>1</v>
      </c>
      <c r="D946" s="123">
        <v>1987</v>
      </c>
      <c r="E946" s="123">
        <v>126</v>
      </c>
      <c r="F946" s="123"/>
      <c r="G946" s="123">
        <v>126</v>
      </c>
      <c r="H946" s="123">
        <v>101420197</v>
      </c>
      <c r="I946" s="128"/>
      <c r="J946" s="126"/>
    </row>
    <row r="947" spans="1:10">
      <c r="A947" s="116"/>
      <c r="B947" s="122" t="s">
        <v>724</v>
      </c>
      <c r="C947" s="123">
        <v>1</v>
      </c>
      <c r="D947" s="123">
        <v>1989</v>
      </c>
      <c r="E947" s="123">
        <v>750</v>
      </c>
      <c r="F947" s="123"/>
      <c r="G947" s="123">
        <v>750</v>
      </c>
      <c r="H947" s="123">
        <v>101480205</v>
      </c>
      <c r="I947" s="128"/>
      <c r="J947" s="126"/>
    </row>
    <row r="948" spans="1:10">
      <c r="A948" s="116"/>
      <c r="B948" s="122" t="s">
        <v>521</v>
      </c>
      <c r="C948" s="123">
        <v>1</v>
      </c>
      <c r="D948" s="123">
        <v>1989</v>
      </c>
      <c r="E948" s="123">
        <v>824</v>
      </c>
      <c r="F948" s="123"/>
      <c r="G948" s="123">
        <v>824</v>
      </c>
      <c r="H948" s="123">
        <v>101480520</v>
      </c>
      <c r="I948" s="128"/>
      <c r="J948" s="126"/>
    </row>
    <row r="949" spans="1:10">
      <c r="A949" s="116"/>
      <c r="B949" s="122" t="s">
        <v>542</v>
      </c>
      <c r="C949" s="123">
        <v>1</v>
      </c>
      <c r="D949" s="123">
        <v>2008</v>
      </c>
      <c r="E949" s="123">
        <v>1500</v>
      </c>
      <c r="F949" s="123"/>
      <c r="G949" s="123">
        <v>1500</v>
      </c>
      <c r="H949" s="123">
        <v>101480521</v>
      </c>
      <c r="I949" s="128"/>
      <c r="J949" s="126"/>
    </row>
    <row r="950" spans="1:10">
      <c r="A950" s="116"/>
      <c r="B950" s="122" t="s">
        <v>725</v>
      </c>
      <c r="C950" s="123">
        <v>1</v>
      </c>
      <c r="D950" s="123">
        <v>2019</v>
      </c>
      <c r="E950" s="123">
        <v>12900</v>
      </c>
      <c r="F950" s="123"/>
      <c r="G950" s="123">
        <v>12900</v>
      </c>
      <c r="H950" s="123">
        <v>101480522</v>
      </c>
      <c r="I950" s="128"/>
      <c r="J950" s="126"/>
    </row>
    <row r="951" spans="1:10">
      <c r="A951" s="116"/>
      <c r="B951" s="122" t="s">
        <v>726</v>
      </c>
      <c r="C951" s="123">
        <v>1</v>
      </c>
      <c r="D951" s="123">
        <v>1990</v>
      </c>
      <c r="E951" s="123">
        <v>765</v>
      </c>
      <c r="F951" s="123"/>
      <c r="G951" s="123">
        <v>765</v>
      </c>
      <c r="H951" s="123">
        <v>101460366</v>
      </c>
      <c r="I951" s="128"/>
      <c r="J951" s="126"/>
    </row>
    <row r="952" spans="1:10">
      <c r="A952" s="116"/>
      <c r="B952" s="122" t="s">
        <v>727</v>
      </c>
      <c r="C952" s="123">
        <v>1</v>
      </c>
      <c r="D952" s="123">
        <v>1989</v>
      </c>
      <c r="E952" s="123">
        <v>194</v>
      </c>
      <c r="F952" s="123"/>
      <c r="G952" s="123">
        <v>194</v>
      </c>
      <c r="H952" s="123">
        <v>101480523</v>
      </c>
      <c r="I952" s="128"/>
      <c r="J952" s="126"/>
    </row>
    <row r="953" spans="1:10">
      <c r="A953" s="116"/>
      <c r="B953" s="122" t="s">
        <v>226</v>
      </c>
      <c r="C953" s="123">
        <v>1</v>
      </c>
      <c r="D953" s="123">
        <v>2010</v>
      </c>
      <c r="E953" s="123">
        <v>2154</v>
      </c>
      <c r="F953" s="123"/>
      <c r="G953" s="123">
        <v>2154</v>
      </c>
      <c r="H953" s="123">
        <v>101460367</v>
      </c>
      <c r="I953" s="128"/>
      <c r="J953" s="126"/>
    </row>
    <row r="954" spans="1:10">
      <c r="A954" s="116"/>
      <c r="B954" s="122" t="s">
        <v>346</v>
      </c>
      <c r="C954" s="123">
        <v>1</v>
      </c>
      <c r="D954" s="123">
        <v>2011</v>
      </c>
      <c r="E954" s="123">
        <v>4990</v>
      </c>
      <c r="F954" s="123"/>
      <c r="G954" s="123">
        <v>4990</v>
      </c>
      <c r="H954" s="123">
        <v>101460368</v>
      </c>
      <c r="I954" s="128"/>
      <c r="J954" s="126"/>
    </row>
    <row r="955" spans="1:10">
      <c r="A955" s="116"/>
      <c r="B955" s="122" t="s">
        <v>728</v>
      </c>
      <c r="C955" s="123">
        <v>1</v>
      </c>
      <c r="D955" s="123">
        <v>1978</v>
      </c>
      <c r="E955" s="123">
        <v>327</v>
      </c>
      <c r="F955" s="123"/>
      <c r="G955" s="123">
        <v>327</v>
      </c>
      <c r="H955" s="123">
        <v>101460370</v>
      </c>
      <c r="I955" s="128"/>
      <c r="J955" s="126"/>
    </row>
    <row r="956" spans="1:10">
      <c r="A956" s="116"/>
      <c r="B956" s="122" t="s">
        <v>729</v>
      </c>
      <c r="C956" s="123">
        <v>1</v>
      </c>
      <c r="D956" s="123">
        <v>1978</v>
      </c>
      <c r="E956" s="123">
        <v>272</v>
      </c>
      <c r="F956" s="123"/>
      <c r="G956" s="123">
        <v>272</v>
      </c>
      <c r="H956" s="123">
        <v>101480524</v>
      </c>
      <c r="I956" s="128"/>
      <c r="J956" s="126"/>
    </row>
    <row r="957" spans="1:10">
      <c r="A957" s="116"/>
      <c r="B957" s="122" t="s">
        <v>730</v>
      </c>
      <c r="C957" s="123">
        <v>1</v>
      </c>
      <c r="D957" s="123">
        <v>1979</v>
      </c>
      <c r="E957" s="123">
        <v>339</v>
      </c>
      <c r="F957" s="123"/>
      <c r="G957" s="123">
        <v>339</v>
      </c>
      <c r="H957" s="123">
        <v>101480525</v>
      </c>
      <c r="I957" s="128"/>
      <c r="J957" s="126"/>
    </row>
    <row r="958" spans="1:10">
      <c r="A958" s="116"/>
      <c r="B958" s="122" t="s">
        <v>277</v>
      </c>
      <c r="C958" s="123">
        <v>1</v>
      </c>
      <c r="D958" s="123">
        <v>1989</v>
      </c>
      <c r="E958" s="123">
        <v>270</v>
      </c>
      <c r="F958" s="123"/>
      <c r="G958" s="123">
        <v>270</v>
      </c>
      <c r="H958" s="123">
        <v>101480527</v>
      </c>
      <c r="I958" s="128"/>
      <c r="J958" s="126"/>
    </row>
    <row r="959" spans="1:10">
      <c r="A959" s="116"/>
      <c r="B959" s="122" t="s">
        <v>731</v>
      </c>
      <c r="C959" s="123">
        <v>1</v>
      </c>
      <c r="D959" s="123">
        <v>1989</v>
      </c>
      <c r="E959" s="123">
        <v>234</v>
      </c>
      <c r="F959" s="123"/>
      <c r="G959" s="123">
        <v>234</v>
      </c>
      <c r="H959" s="123">
        <v>101480528</v>
      </c>
      <c r="I959" s="128"/>
      <c r="J959" s="126"/>
    </row>
    <row r="960" spans="1:10">
      <c r="A960" s="116"/>
      <c r="B960" s="122" t="s">
        <v>195</v>
      </c>
      <c r="C960" s="123" t="s">
        <v>549</v>
      </c>
      <c r="D960" s="123">
        <v>2006</v>
      </c>
      <c r="E960" s="123">
        <v>39779</v>
      </c>
      <c r="F960" s="123"/>
      <c r="G960" s="123">
        <v>39779</v>
      </c>
      <c r="H960" s="123">
        <v>101460371</v>
      </c>
      <c r="I960" s="128"/>
      <c r="J960" s="126"/>
    </row>
    <row r="961" spans="1:10">
      <c r="A961" s="116"/>
      <c r="B961" s="122" t="s">
        <v>345</v>
      </c>
      <c r="C961" s="123">
        <v>1</v>
      </c>
      <c r="D961" s="123">
        <v>2010</v>
      </c>
      <c r="E961" s="123">
        <v>4483</v>
      </c>
      <c r="F961" s="123"/>
      <c r="G961" s="123">
        <v>4483</v>
      </c>
      <c r="H961" s="123">
        <v>101480529</v>
      </c>
      <c r="I961" s="128"/>
      <c r="J961" s="126"/>
    </row>
    <row r="962" spans="1:10">
      <c r="A962" s="116"/>
      <c r="B962" s="122" t="s">
        <v>148</v>
      </c>
      <c r="C962" s="123">
        <v>1</v>
      </c>
      <c r="D962" s="123">
        <v>2019</v>
      </c>
      <c r="E962" s="123">
        <v>12850</v>
      </c>
      <c r="F962" s="123"/>
      <c r="G962" s="123">
        <v>12850</v>
      </c>
      <c r="H962" s="123">
        <v>101480530</v>
      </c>
      <c r="I962" s="128"/>
      <c r="J962" s="126"/>
    </row>
    <row r="963" spans="1:10">
      <c r="A963" s="116"/>
      <c r="B963" s="122" t="s">
        <v>346</v>
      </c>
      <c r="C963" s="123">
        <v>1</v>
      </c>
      <c r="D963" s="123">
        <v>2019</v>
      </c>
      <c r="E963" s="123">
        <v>9500</v>
      </c>
      <c r="F963" s="123"/>
      <c r="G963" s="123">
        <v>9500</v>
      </c>
      <c r="H963" s="123">
        <v>101460376</v>
      </c>
      <c r="I963" s="128"/>
      <c r="J963" s="126"/>
    </row>
    <row r="964" spans="1:10">
      <c r="A964" s="116"/>
      <c r="B964" s="122" t="s">
        <v>169</v>
      </c>
      <c r="C964" s="123">
        <v>1</v>
      </c>
      <c r="D964" s="123">
        <v>2018</v>
      </c>
      <c r="E964" s="123">
        <v>8600</v>
      </c>
      <c r="F964" s="123"/>
      <c r="G964" s="123">
        <v>8600</v>
      </c>
      <c r="H964" s="123">
        <v>101460375</v>
      </c>
      <c r="I964" s="128"/>
      <c r="J964" s="126"/>
    </row>
    <row r="965" spans="1:10">
      <c r="A965" s="116"/>
      <c r="B965" s="122" t="s">
        <v>229</v>
      </c>
      <c r="C965" s="123">
        <v>1</v>
      </c>
      <c r="D965" s="123">
        <v>2019</v>
      </c>
      <c r="E965" s="123">
        <v>14999</v>
      </c>
      <c r="F965" s="123"/>
      <c r="G965" s="123">
        <v>14999</v>
      </c>
      <c r="H965" s="123">
        <v>101480531</v>
      </c>
      <c r="I965" s="128"/>
      <c r="J965" s="126"/>
    </row>
    <row r="966" spans="1:10">
      <c r="A966" s="116"/>
      <c r="B966" s="122" t="s">
        <v>198</v>
      </c>
      <c r="C966" s="123">
        <v>1</v>
      </c>
      <c r="D966" s="123">
        <v>1989</v>
      </c>
      <c r="E966" s="123">
        <v>442</v>
      </c>
      <c r="F966" s="123"/>
      <c r="G966" s="123">
        <v>442</v>
      </c>
      <c r="H966" s="123">
        <v>101480538</v>
      </c>
      <c r="I966" s="128"/>
      <c r="J966" s="126"/>
    </row>
    <row r="967" spans="1:10">
      <c r="A967" s="116"/>
      <c r="B967" s="122" t="s">
        <v>732</v>
      </c>
      <c r="C967" s="123">
        <v>1</v>
      </c>
      <c r="D967" s="123">
        <v>1989</v>
      </c>
      <c r="E967" s="123">
        <v>548</v>
      </c>
      <c r="F967" s="123"/>
      <c r="G967" s="123">
        <v>548</v>
      </c>
      <c r="H967" s="123">
        <v>101480542</v>
      </c>
      <c r="I967" s="128"/>
      <c r="J967" s="126"/>
    </row>
    <row r="968" spans="1:10">
      <c r="A968" s="116"/>
      <c r="B968" s="122" t="s">
        <v>733</v>
      </c>
      <c r="C968" s="123">
        <v>1</v>
      </c>
      <c r="D968" s="123">
        <v>1990</v>
      </c>
      <c r="E968" s="123">
        <v>1084</v>
      </c>
      <c r="F968" s="123"/>
      <c r="G968" s="123">
        <v>1084</v>
      </c>
      <c r="H968" s="123">
        <v>101480543</v>
      </c>
      <c r="I968" s="128"/>
      <c r="J968" s="126"/>
    </row>
    <row r="969" spans="1:10">
      <c r="A969" s="116"/>
      <c r="B969" s="122" t="s">
        <v>734</v>
      </c>
      <c r="C969" s="123">
        <v>1</v>
      </c>
      <c r="D969" s="123">
        <v>1989</v>
      </c>
      <c r="E969" s="123">
        <v>654</v>
      </c>
      <c r="F969" s="123"/>
      <c r="G969" s="123">
        <v>654</v>
      </c>
      <c r="H969" s="123">
        <v>101480627</v>
      </c>
      <c r="I969" s="128"/>
      <c r="J969" s="126"/>
    </row>
    <row r="970" spans="1:10">
      <c r="A970" s="116"/>
      <c r="B970" s="122" t="s">
        <v>734</v>
      </c>
      <c r="C970" s="123">
        <v>1</v>
      </c>
      <c r="D970" s="123">
        <v>1988</v>
      </c>
      <c r="E970" s="123">
        <v>653</v>
      </c>
      <c r="F970" s="123"/>
      <c r="G970" s="123">
        <v>653</v>
      </c>
      <c r="H970" s="123">
        <v>101480551</v>
      </c>
      <c r="I970" s="128"/>
      <c r="J970" s="126"/>
    </row>
    <row r="971" spans="1:10">
      <c r="A971" s="116"/>
      <c r="B971" s="122" t="s">
        <v>277</v>
      </c>
      <c r="C971" s="123">
        <v>1</v>
      </c>
      <c r="D971" s="123">
        <v>1988</v>
      </c>
      <c r="E971" s="123">
        <v>816</v>
      </c>
      <c r="F971" s="123"/>
      <c r="G971" s="123">
        <v>816</v>
      </c>
      <c r="H971" s="123">
        <v>101480553</v>
      </c>
      <c r="I971" s="128"/>
      <c r="J971" s="126"/>
    </row>
    <row r="972" spans="1:10">
      <c r="A972" s="116"/>
      <c r="B972" s="122" t="s">
        <v>735</v>
      </c>
      <c r="C972" s="123">
        <v>1</v>
      </c>
      <c r="D972" s="123">
        <v>1989</v>
      </c>
      <c r="E972" s="123">
        <v>4004</v>
      </c>
      <c r="F972" s="123"/>
      <c r="G972" s="123">
        <v>4004</v>
      </c>
      <c r="H972" s="123">
        <v>101480554</v>
      </c>
      <c r="I972" s="128"/>
      <c r="J972" s="126"/>
    </row>
    <row r="973" spans="1:10">
      <c r="A973" s="116"/>
      <c r="B973" s="122" t="s">
        <v>192</v>
      </c>
      <c r="C973" s="123">
        <v>1</v>
      </c>
      <c r="D973" s="123">
        <v>1990</v>
      </c>
      <c r="E973" s="123">
        <v>202</v>
      </c>
      <c r="F973" s="123"/>
      <c r="G973" s="123">
        <v>202</v>
      </c>
      <c r="H973" s="123">
        <v>101480555</v>
      </c>
      <c r="I973" s="128"/>
      <c r="J973" s="126"/>
    </row>
    <row r="974" spans="1:10">
      <c r="A974" s="116"/>
      <c r="B974" s="122" t="s">
        <v>148</v>
      </c>
      <c r="C974" s="123">
        <v>1</v>
      </c>
      <c r="D974" s="123">
        <v>2017</v>
      </c>
      <c r="E974" s="123">
        <v>9650</v>
      </c>
      <c r="F974" s="123"/>
      <c r="G974" s="123">
        <v>9650</v>
      </c>
      <c r="H974" s="123">
        <v>101480558</v>
      </c>
      <c r="I974" s="128"/>
      <c r="J974" s="126"/>
    </row>
    <row r="975" spans="1:10">
      <c r="A975" s="116"/>
      <c r="B975" s="122" t="s">
        <v>736</v>
      </c>
      <c r="C975" s="123">
        <v>1</v>
      </c>
      <c r="D975" s="123">
        <v>1989</v>
      </c>
      <c r="E975" s="123">
        <v>2353</v>
      </c>
      <c r="F975" s="123"/>
      <c r="G975" s="123">
        <v>2353</v>
      </c>
      <c r="H975" s="123">
        <v>101480560</v>
      </c>
      <c r="I975" s="128"/>
      <c r="J975" s="126"/>
    </row>
    <row r="976" spans="1:10">
      <c r="A976" s="116"/>
      <c r="B976" s="122" t="s">
        <v>737</v>
      </c>
      <c r="C976" s="123">
        <v>1</v>
      </c>
      <c r="D976" s="123">
        <v>1989</v>
      </c>
      <c r="E976" s="123">
        <v>683</v>
      </c>
      <c r="F976" s="123"/>
      <c r="G976" s="123">
        <v>683</v>
      </c>
      <c r="H976" s="123">
        <v>101480561</v>
      </c>
      <c r="I976" s="128"/>
      <c r="J976" s="126"/>
    </row>
    <row r="977" spans="1:10">
      <c r="A977" s="116"/>
      <c r="B977" s="122" t="s">
        <v>738</v>
      </c>
      <c r="C977" s="123">
        <v>1</v>
      </c>
      <c r="D977" s="123">
        <v>1989</v>
      </c>
      <c r="E977" s="123">
        <v>250</v>
      </c>
      <c r="F977" s="123"/>
      <c r="G977" s="123">
        <v>250</v>
      </c>
      <c r="H977" s="123">
        <v>101480562</v>
      </c>
      <c r="I977" s="128"/>
      <c r="J977" s="126"/>
    </row>
    <row r="978" spans="1:10">
      <c r="A978" s="116"/>
      <c r="B978" s="122" t="s">
        <v>150</v>
      </c>
      <c r="C978" s="123">
        <v>1</v>
      </c>
      <c r="D978" s="123">
        <v>2005</v>
      </c>
      <c r="E978" s="123">
        <v>1427</v>
      </c>
      <c r="F978" s="123"/>
      <c r="G978" s="123">
        <v>1427</v>
      </c>
      <c r="H978" s="123">
        <v>101480567</v>
      </c>
      <c r="I978" s="128"/>
      <c r="J978" s="126"/>
    </row>
    <row r="979" spans="1:10">
      <c r="A979" s="116"/>
      <c r="B979" s="122" t="s">
        <v>638</v>
      </c>
      <c r="C979" s="123">
        <v>1</v>
      </c>
      <c r="D979" s="123">
        <v>2006</v>
      </c>
      <c r="E979" s="123">
        <v>3641</v>
      </c>
      <c r="F979" s="123"/>
      <c r="G979" s="123">
        <v>3641</v>
      </c>
      <c r="H979" s="123">
        <v>101480568</v>
      </c>
      <c r="I979" s="128"/>
      <c r="J979" s="126"/>
    </row>
    <row r="980" spans="1:10">
      <c r="A980" s="116"/>
      <c r="B980" s="122" t="s">
        <v>303</v>
      </c>
      <c r="C980" s="123">
        <v>1</v>
      </c>
      <c r="D980" s="123">
        <v>2017</v>
      </c>
      <c r="E980" s="123">
        <v>15000</v>
      </c>
      <c r="F980" s="123"/>
      <c r="G980" s="123">
        <v>15000</v>
      </c>
      <c r="H980" s="123">
        <v>101480569</v>
      </c>
      <c r="I980" s="128"/>
      <c r="J980" s="126"/>
    </row>
    <row r="981" customHeight="1" spans="1:10">
      <c r="A981" s="116"/>
      <c r="B981" s="122" t="s">
        <v>577</v>
      </c>
      <c r="C981" s="123">
        <v>2</v>
      </c>
      <c r="D981" s="123">
        <v>2008</v>
      </c>
      <c r="E981" s="123">
        <v>32836</v>
      </c>
      <c r="F981" s="123"/>
      <c r="G981" s="123">
        <v>32836</v>
      </c>
      <c r="H981" s="123" t="s">
        <v>739</v>
      </c>
      <c r="I981" s="128"/>
      <c r="J981" s="126"/>
    </row>
    <row r="982" spans="1:10">
      <c r="A982" s="116"/>
      <c r="B982" s="122" t="s">
        <v>740</v>
      </c>
      <c r="C982" s="123">
        <v>1</v>
      </c>
      <c r="D982" s="123">
        <v>2014</v>
      </c>
      <c r="E982" s="123">
        <v>3499</v>
      </c>
      <c r="F982" s="123"/>
      <c r="G982" s="123">
        <v>3499</v>
      </c>
      <c r="H982" s="123">
        <v>101480517</v>
      </c>
      <c r="I982" s="128"/>
      <c r="J982" s="126"/>
    </row>
    <row r="983" spans="1:10">
      <c r="A983" s="116"/>
      <c r="B983" s="122" t="s">
        <v>741</v>
      </c>
      <c r="C983" s="123">
        <v>1</v>
      </c>
      <c r="D983" s="123">
        <v>2014</v>
      </c>
      <c r="E983" s="123">
        <v>29467</v>
      </c>
      <c r="F983" s="123"/>
      <c r="G983" s="123">
        <v>29467</v>
      </c>
      <c r="H983" s="123">
        <v>101410150</v>
      </c>
      <c r="I983" s="128"/>
      <c r="J983" s="126"/>
    </row>
    <row r="984" spans="1:10">
      <c r="A984" s="116"/>
      <c r="B984" s="122" t="s">
        <v>237</v>
      </c>
      <c r="C984" s="123">
        <v>1</v>
      </c>
      <c r="D984" s="123">
        <v>2019</v>
      </c>
      <c r="E984" s="123">
        <v>9999</v>
      </c>
      <c r="F984" s="123"/>
      <c r="G984" s="123">
        <v>9999</v>
      </c>
      <c r="H984" s="123">
        <v>101480570</v>
      </c>
      <c r="I984" s="128"/>
      <c r="J984" s="126"/>
    </row>
    <row r="985" spans="1:10">
      <c r="A985" s="116"/>
      <c r="B985" s="122" t="s">
        <v>167</v>
      </c>
      <c r="C985" s="123">
        <v>1</v>
      </c>
      <c r="D985" s="123">
        <v>2019</v>
      </c>
      <c r="E985" s="123">
        <v>6500</v>
      </c>
      <c r="F985" s="123"/>
      <c r="G985" s="123">
        <v>6500</v>
      </c>
      <c r="H985" s="123">
        <v>101480571</v>
      </c>
      <c r="I985" s="128"/>
      <c r="J985" s="126"/>
    </row>
    <row r="986" spans="1:10">
      <c r="A986" s="116"/>
      <c r="B986" s="122" t="s">
        <v>346</v>
      </c>
      <c r="C986" s="123">
        <v>1</v>
      </c>
      <c r="D986" s="123">
        <v>2019</v>
      </c>
      <c r="E986" s="123">
        <v>10000</v>
      </c>
      <c r="F986" s="123"/>
      <c r="G986" s="123">
        <v>10000</v>
      </c>
      <c r="H986" s="123">
        <v>101460376</v>
      </c>
      <c r="I986" s="128"/>
      <c r="J986" s="126"/>
    </row>
    <row r="987" spans="1:10">
      <c r="A987" s="116"/>
      <c r="B987" s="122" t="s">
        <v>171</v>
      </c>
      <c r="C987" s="123">
        <v>2</v>
      </c>
      <c r="D987" s="123">
        <v>2020</v>
      </c>
      <c r="E987" s="123">
        <v>15830</v>
      </c>
      <c r="F987" s="123"/>
      <c r="G987" s="123">
        <v>15830</v>
      </c>
      <c r="H987" s="123" t="s">
        <v>742</v>
      </c>
      <c r="I987" s="128"/>
      <c r="J987" s="126"/>
    </row>
    <row r="988" customHeight="1" spans="1:10">
      <c r="A988" s="116"/>
      <c r="B988" s="122" t="s">
        <v>237</v>
      </c>
      <c r="C988" s="123">
        <v>1</v>
      </c>
      <c r="D988" s="123">
        <v>2020</v>
      </c>
      <c r="E988" s="123">
        <v>7749</v>
      </c>
      <c r="F988" s="123"/>
      <c r="G988" s="123">
        <v>7749</v>
      </c>
      <c r="H988" s="123">
        <v>101480559</v>
      </c>
      <c r="I988" s="128"/>
      <c r="J988" s="126"/>
    </row>
    <row r="989" spans="1:10">
      <c r="A989" s="116"/>
      <c r="B989" s="122" t="s">
        <v>171</v>
      </c>
      <c r="C989" s="123">
        <v>1</v>
      </c>
      <c r="D989" s="123">
        <v>2020</v>
      </c>
      <c r="E989" s="123">
        <v>15855</v>
      </c>
      <c r="F989" s="123"/>
      <c r="G989" s="123">
        <v>15855</v>
      </c>
      <c r="H989" s="123">
        <v>101460377</v>
      </c>
      <c r="I989" s="128"/>
      <c r="J989" s="126"/>
    </row>
    <row r="990" spans="1:10">
      <c r="A990" s="116"/>
      <c r="B990" s="122" t="s">
        <v>172</v>
      </c>
      <c r="C990" s="123">
        <v>1</v>
      </c>
      <c r="D990" s="123">
        <v>2022</v>
      </c>
      <c r="E990" s="123">
        <v>5462.46</v>
      </c>
      <c r="F990" s="123"/>
      <c r="G990" s="123">
        <v>5462.46</v>
      </c>
      <c r="H990" s="123">
        <v>1014400013</v>
      </c>
      <c r="I990" s="128"/>
      <c r="J990" s="126"/>
    </row>
    <row r="991" spans="1:10">
      <c r="A991" s="116"/>
      <c r="B991" s="122" t="s">
        <v>237</v>
      </c>
      <c r="C991" s="123">
        <v>1</v>
      </c>
      <c r="D991" s="123">
        <v>2020</v>
      </c>
      <c r="E991" s="123">
        <v>10000</v>
      </c>
      <c r="F991" s="123"/>
      <c r="G991" s="123">
        <v>10000</v>
      </c>
      <c r="H991" s="123">
        <v>101480573</v>
      </c>
      <c r="I991" s="128"/>
      <c r="J991" s="126"/>
    </row>
    <row r="992" ht="120" spans="1:10">
      <c r="A992" s="116"/>
      <c r="B992" s="122" t="s">
        <v>183</v>
      </c>
      <c r="C992" s="123">
        <v>1</v>
      </c>
      <c r="D992" s="123">
        <v>2024</v>
      </c>
      <c r="E992" s="123">
        <v>147840</v>
      </c>
      <c r="F992" s="123"/>
      <c r="G992" s="123">
        <v>147840</v>
      </c>
      <c r="H992" s="123">
        <v>1014813260</v>
      </c>
      <c r="I992" s="128"/>
      <c r="J992" s="126"/>
    </row>
    <row r="993" ht="111.75" customHeight="1" spans="1:10">
      <c r="A993" s="116"/>
      <c r="B993" s="122" t="s">
        <v>589</v>
      </c>
      <c r="C993" s="123">
        <v>1</v>
      </c>
      <c r="D993" s="123">
        <v>2024</v>
      </c>
      <c r="E993" s="123">
        <v>368761</v>
      </c>
      <c r="F993" s="123"/>
      <c r="G993" s="123">
        <v>368761</v>
      </c>
      <c r="H993" s="123">
        <v>101410163</v>
      </c>
      <c r="I993" s="128"/>
      <c r="J993" s="126"/>
    </row>
    <row r="994" spans="1:10">
      <c r="A994" s="116"/>
      <c r="B994" s="122" t="s">
        <v>184</v>
      </c>
      <c r="C994" s="123">
        <v>1</v>
      </c>
      <c r="D994" s="123">
        <v>2024</v>
      </c>
      <c r="E994" s="123">
        <v>119575.2</v>
      </c>
      <c r="F994" s="123"/>
      <c r="G994" s="123">
        <v>119575.2</v>
      </c>
      <c r="H994" s="123">
        <v>1014813283</v>
      </c>
      <c r="I994" s="130" t="s">
        <v>743</v>
      </c>
      <c r="J994" s="126"/>
    </row>
    <row r="995" ht="45" spans="1:10">
      <c r="A995" s="116"/>
      <c r="B995" s="122" t="s">
        <v>187</v>
      </c>
      <c r="C995" s="123">
        <v>1</v>
      </c>
      <c r="D995" s="123">
        <v>2025</v>
      </c>
      <c r="E995" s="123">
        <v>15840</v>
      </c>
      <c r="F995" s="123"/>
      <c r="G995" s="123">
        <v>15840</v>
      </c>
      <c r="H995" s="123">
        <v>1014813336</v>
      </c>
      <c r="I995" s="130" t="s">
        <v>743</v>
      </c>
      <c r="J995" s="126"/>
    </row>
    <row r="996" ht="15.75" customHeight="1" spans="1:10">
      <c r="A996" s="120"/>
      <c r="B996" s="131" t="s">
        <v>188</v>
      </c>
      <c r="C996" s="132">
        <f t="shared" ref="C996:G996" si="8">SUM(C907:C995)</f>
        <v>117</v>
      </c>
      <c r="D996" s="132"/>
      <c r="E996" s="134">
        <f t="shared" si="8"/>
        <v>1252231.99</v>
      </c>
      <c r="F996" s="132"/>
      <c r="G996" s="134">
        <f t="shared" si="8"/>
        <v>1252231.99</v>
      </c>
      <c r="H996" s="132"/>
      <c r="I996" s="128"/>
      <c r="J996" s="126"/>
    </row>
    <row r="997" ht="15.75" customHeight="1" spans="1:10">
      <c r="A997" s="113" t="s">
        <v>744</v>
      </c>
      <c r="B997" s="122" t="s">
        <v>745</v>
      </c>
      <c r="C997" s="123">
        <v>1</v>
      </c>
      <c r="D997" s="123">
        <v>1984</v>
      </c>
      <c r="E997" s="123">
        <v>861</v>
      </c>
      <c r="F997" s="123"/>
      <c r="G997" s="123">
        <v>861</v>
      </c>
      <c r="H997" s="123">
        <v>101420144</v>
      </c>
      <c r="I997" s="128"/>
      <c r="J997" s="126"/>
    </row>
    <row r="998" spans="1:10">
      <c r="A998" s="116"/>
      <c r="B998" s="122" t="s">
        <v>269</v>
      </c>
      <c r="C998" s="123">
        <v>1</v>
      </c>
      <c r="D998" s="123">
        <v>1980</v>
      </c>
      <c r="E998" s="123">
        <v>724</v>
      </c>
      <c r="F998" s="123"/>
      <c r="G998" s="123">
        <v>724</v>
      </c>
      <c r="H998" s="123">
        <v>101420145</v>
      </c>
      <c r="I998" s="128"/>
      <c r="J998" s="126"/>
    </row>
    <row r="999" spans="1:10">
      <c r="A999" s="116"/>
      <c r="B999" s="122" t="s">
        <v>271</v>
      </c>
      <c r="C999" s="123">
        <v>1</v>
      </c>
      <c r="D999" s="123">
        <v>1981</v>
      </c>
      <c r="E999" s="123">
        <v>221</v>
      </c>
      <c r="F999" s="123"/>
      <c r="G999" s="123">
        <v>221</v>
      </c>
      <c r="H999" s="123">
        <v>101420146</v>
      </c>
      <c r="I999" s="128"/>
      <c r="J999" s="126"/>
    </row>
    <row r="1000" spans="1:10">
      <c r="A1000" s="116"/>
      <c r="B1000" s="122" t="s">
        <v>271</v>
      </c>
      <c r="C1000" s="123">
        <v>1</v>
      </c>
      <c r="D1000" s="123">
        <v>1979</v>
      </c>
      <c r="E1000" s="123">
        <v>214</v>
      </c>
      <c r="F1000" s="123"/>
      <c r="G1000" s="123">
        <v>214</v>
      </c>
      <c r="H1000" s="123">
        <v>101420147</v>
      </c>
      <c r="I1000" s="128"/>
      <c r="J1000" s="126"/>
    </row>
    <row r="1001" spans="1:10">
      <c r="A1001" s="116"/>
      <c r="B1001" s="122" t="s">
        <v>157</v>
      </c>
      <c r="C1001" s="123">
        <v>1</v>
      </c>
      <c r="D1001" s="123">
        <v>1972</v>
      </c>
      <c r="E1001" s="123">
        <v>135</v>
      </c>
      <c r="F1001" s="123"/>
      <c r="G1001" s="123">
        <v>135</v>
      </c>
      <c r="H1001" s="123">
        <v>101420148</v>
      </c>
      <c r="I1001" s="128"/>
      <c r="J1001" s="126"/>
    </row>
    <row r="1002" spans="1:10">
      <c r="A1002" s="116"/>
      <c r="B1002" s="122" t="s">
        <v>746</v>
      </c>
      <c r="C1002" s="123">
        <v>1</v>
      </c>
      <c r="D1002" s="123">
        <v>1985</v>
      </c>
      <c r="E1002" s="123">
        <v>199</v>
      </c>
      <c r="F1002" s="123"/>
      <c r="G1002" s="123">
        <v>199</v>
      </c>
      <c r="H1002" s="123">
        <v>101420149</v>
      </c>
      <c r="I1002" s="128"/>
      <c r="J1002" s="126"/>
    </row>
    <row r="1003" spans="1:10">
      <c r="A1003" s="116"/>
      <c r="B1003" s="122" t="s">
        <v>526</v>
      </c>
      <c r="C1003" s="123">
        <v>1</v>
      </c>
      <c r="D1003" s="123">
        <v>1986</v>
      </c>
      <c r="E1003" s="123">
        <v>194</v>
      </c>
      <c r="F1003" s="123"/>
      <c r="G1003" s="123">
        <v>194</v>
      </c>
      <c r="H1003" s="123">
        <v>101420150</v>
      </c>
      <c r="I1003" s="128"/>
      <c r="J1003" s="126"/>
    </row>
    <row r="1004" spans="1:10">
      <c r="A1004" s="116"/>
      <c r="B1004" s="122" t="s">
        <v>206</v>
      </c>
      <c r="C1004" s="123">
        <v>1</v>
      </c>
      <c r="D1004" s="123">
        <v>1991</v>
      </c>
      <c r="E1004" s="123">
        <v>485</v>
      </c>
      <c r="F1004" s="123"/>
      <c r="G1004" s="123">
        <v>485</v>
      </c>
      <c r="H1004" s="123">
        <v>101420151</v>
      </c>
      <c r="I1004" s="128"/>
      <c r="J1004" s="126"/>
    </row>
    <row r="1005" ht="17.25" customHeight="1" spans="1:10">
      <c r="A1005" s="116"/>
      <c r="B1005" s="122" t="s">
        <v>747</v>
      </c>
      <c r="C1005" s="123">
        <v>2</v>
      </c>
      <c r="D1005" s="123">
        <v>2001</v>
      </c>
      <c r="E1005" s="123">
        <v>5834</v>
      </c>
      <c r="F1005" s="123"/>
      <c r="G1005" s="123">
        <v>5834</v>
      </c>
      <c r="H1005" s="123" t="s">
        <v>748</v>
      </c>
      <c r="I1005" s="128"/>
      <c r="J1005" s="126"/>
    </row>
    <row r="1006" spans="1:10">
      <c r="A1006" s="116"/>
      <c r="B1006" s="122" t="s">
        <v>749</v>
      </c>
      <c r="C1006" s="123">
        <v>1</v>
      </c>
      <c r="D1006" s="123">
        <v>2007</v>
      </c>
      <c r="E1006" s="123">
        <v>4350</v>
      </c>
      <c r="F1006" s="123"/>
      <c r="G1006" s="123">
        <v>4350</v>
      </c>
      <c r="H1006" s="123">
        <v>101410103</v>
      </c>
      <c r="I1006" s="128"/>
      <c r="J1006" s="126"/>
    </row>
    <row r="1007" ht="13.5" customHeight="1" spans="1:10">
      <c r="A1007" s="116"/>
      <c r="B1007" s="122" t="s">
        <v>750</v>
      </c>
      <c r="C1007" s="123">
        <v>2</v>
      </c>
      <c r="D1007" s="123">
        <v>2002</v>
      </c>
      <c r="E1007" s="123">
        <v>1666</v>
      </c>
      <c r="F1007" s="123"/>
      <c r="G1007" s="123">
        <v>1666</v>
      </c>
      <c r="H1007" s="123" t="s">
        <v>751</v>
      </c>
      <c r="I1007" s="128"/>
      <c r="J1007" s="126"/>
    </row>
    <row r="1008" spans="1:10">
      <c r="A1008" s="116"/>
      <c r="B1008" s="122" t="s">
        <v>752</v>
      </c>
      <c r="C1008" s="123">
        <v>1</v>
      </c>
      <c r="D1008" s="123">
        <v>2002</v>
      </c>
      <c r="E1008" s="123">
        <v>880</v>
      </c>
      <c r="F1008" s="123"/>
      <c r="G1008" s="123">
        <v>880</v>
      </c>
      <c r="H1008" s="123">
        <v>101480474</v>
      </c>
      <c r="I1008" s="128"/>
      <c r="J1008" s="126"/>
    </row>
    <row r="1009" ht="17.25" customHeight="1" spans="1:10">
      <c r="A1009" s="116"/>
      <c r="B1009" s="122" t="s">
        <v>587</v>
      </c>
      <c r="C1009" s="123">
        <v>1</v>
      </c>
      <c r="D1009" s="123">
        <v>2002</v>
      </c>
      <c r="E1009" s="123">
        <v>2484</v>
      </c>
      <c r="F1009" s="123"/>
      <c r="G1009" s="123">
        <v>2484</v>
      </c>
      <c r="H1009" s="123" t="s">
        <v>753</v>
      </c>
      <c r="I1009" s="128"/>
      <c r="J1009" s="126"/>
    </row>
    <row r="1010" spans="1:10">
      <c r="A1010" s="116"/>
      <c r="B1010" s="122" t="s">
        <v>754</v>
      </c>
      <c r="C1010" s="123">
        <v>1</v>
      </c>
      <c r="D1010" s="123">
        <v>2005</v>
      </c>
      <c r="E1010" s="123">
        <v>750</v>
      </c>
      <c r="F1010" s="123"/>
      <c r="G1010" s="123">
        <v>750</v>
      </c>
      <c r="H1010" s="123">
        <v>101460357</v>
      </c>
      <c r="I1010" s="128"/>
      <c r="J1010" s="126"/>
    </row>
    <row r="1011" spans="1:10">
      <c r="A1011" s="116"/>
      <c r="B1011" s="122" t="s">
        <v>226</v>
      </c>
      <c r="C1011" s="123">
        <v>1</v>
      </c>
      <c r="D1011" s="123">
        <v>2005</v>
      </c>
      <c r="E1011" s="123">
        <v>2035</v>
      </c>
      <c r="F1011" s="123"/>
      <c r="G1011" s="123">
        <v>2035</v>
      </c>
      <c r="H1011" s="123">
        <v>101460358</v>
      </c>
      <c r="I1011" s="128"/>
      <c r="J1011" s="126"/>
    </row>
    <row r="1012" spans="1:10">
      <c r="A1012" s="116"/>
      <c r="B1012" s="122" t="s">
        <v>541</v>
      </c>
      <c r="C1012" s="123">
        <v>1</v>
      </c>
      <c r="D1012" s="123">
        <v>2005</v>
      </c>
      <c r="E1012" s="123">
        <v>1625</v>
      </c>
      <c r="F1012" s="123"/>
      <c r="G1012" s="123">
        <v>1625</v>
      </c>
      <c r="H1012" s="123">
        <v>101480497</v>
      </c>
      <c r="I1012" s="128"/>
      <c r="J1012" s="126"/>
    </row>
    <row r="1013" spans="1:10">
      <c r="A1013" s="116"/>
      <c r="B1013" s="122" t="s">
        <v>391</v>
      </c>
      <c r="C1013" s="123">
        <v>1</v>
      </c>
      <c r="D1013" s="123">
        <v>2007</v>
      </c>
      <c r="E1013" s="123">
        <v>790</v>
      </c>
      <c r="F1013" s="123"/>
      <c r="G1013" s="123">
        <v>790</v>
      </c>
      <c r="H1013" s="123">
        <v>101480498</v>
      </c>
      <c r="I1013" s="128"/>
      <c r="J1013" s="126"/>
    </row>
    <row r="1014" spans="1:10">
      <c r="A1014" s="116"/>
      <c r="B1014" s="122" t="s">
        <v>226</v>
      </c>
      <c r="C1014" s="123">
        <v>1</v>
      </c>
      <c r="D1014" s="123">
        <v>2005</v>
      </c>
      <c r="E1014" s="123">
        <v>4284</v>
      </c>
      <c r="F1014" s="123"/>
      <c r="G1014" s="123">
        <v>4284</v>
      </c>
      <c r="H1014" s="123">
        <v>101460359</v>
      </c>
      <c r="I1014" s="128"/>
      <c r="J1014" s="126"/>
    </row>
    <row r="1015" spans="1:10">
      <c r="A1015" s="116"/>
      <c r="B1015" s="122" t="s">
        <v>195</v>
      </c>
      <c r="C1015" s="123" t="s">
        <v>559</v>
      </c>
      <c r="D1015" s="123">
        <v>2008</v>
      </c>
      <c r="E1015" s="123">
        <v>34168</v>
      </c>
      <c r="F1015" s="123"/>
      <c r="G1015" s="123">
        <v>34168</v>
      </c>
      <c r="H1015" s="123">
        <v>101460360</v>
      </c>
      <c r="I1015" s="128"/>
      <c r="J1015" s="126"/>
    </row>
    <row r="1016" spans="1:10">
      <c r="A1016" s="116"/>
      <c r="B1016" s="122" t="s">
        <v>755</v>
      </c>
      <c r="C1016" s="123">
        <v>1</v>
      </c>
      <c r="D1016" s="123">
        <v>2013</v>
      </c>
      <c r="E1016" s="123">
        <v>5750</v>
      </c>
      <c r="F1016" s="123"/>
      <c r="G1016" s="123">
        <v>5750</v>
      </c>
      <c r="H1016" s="123">
        <v>101480499</v>
      </c>
      <c r="I1016" s="128"/>
      <c r="J1016" s="126"/>
    </row>
    <row r="1017" spans="1:10">
      <c r="A1017" s="116"/>
      <c r="B1017" s="122" t="s">
        <v>299</v>
      </c>
      <c r="C1017" s="123">
        <v>1</v>
      </c>
      <c r="D1017" s="123">
        <v>2013</v>
      </c>
      <c r="E1017" s="123">
        <v>1099</v>
      </c>
      <c r="F1017" s="123"/>
      <c r="G1017" s="123">
        <v>1099</v>
      </c>
      <c r="H1017" s="123">
        <v>101480500</v>
      </c>
      <c r="I1017" s="128"/>
      <c r="J1017" s="126"/>
    </row>
    <row r="1018" spans="1:10">
      <c r="A1018" s="116"/>
      <c r="B1018" s="122" t="s">
        <v>345</v>
      </c>
      <c r="C1018" s="123">
        <v>1</v>
      </c>
      <c r="D1018" s="123">
        <v>2013</v>
      </c>
      <c r="E1018" s="123">
        <v>3589</v>
      </c>
      <c r="F1018" s="123"/>
      <c r="G1018" s="123">
        <v>3589</v>
      </c>
      <c r="H1018" s="123">
        <v>101480501</v>
      </c>
      <c r="I1018" s="128"/>
      <c r="J1018" s="126"/>
    </row>
    <row r="1019" spans="1:10">
      <c r="A1019" s="116"/>
      <c r="B1019" s="122" t="s">
        <v>450</v>
      </c>
      <c r="C1019" s="123">
        <v>1</v>
      </c>
      <c r="D1019" s="123">
        <v>2014</v>
      </c>
      <c r="E1019" s="123">
        <v>5250</v>
      </c>
      <c r="F1019" s="123"/>
      <c r="G1019" s="123">
        <v>5250</v>
      </c>
      <c r="H1019" s="123">
        <v>101480502</v>
      </c>
      <c r="I1019" s="128"/>
      <c r="J1019" s="126"/>
    </row>
    <row r="1020" spans="1:10">
      <c r="A1020" s="116"/>
      <c r="B1020" s="122" t="s">
        <v>59</v>
      </c>
      <c r="C1020" s="123">
        <v>1</v>
      </c>
      <c r="D1020" s="123">
        <v>2014</v>
      </c>
      <c r="E1020" s="123">
        <v>4500</v>
      </c>
      <c r="F1020" s="123"/>
      <c r="G1020" s="123">
        <v>4500</v>
      </c>
      <c r="H1020" s="123">
        <v>101460503</v>
      </c>
      <c r="I1020" s="128"/>
      <c r="J1020" s="126"/>
    </row>
    <row r="1021" spans="1:10">
      <c r="A1021" s="116"/>
      <c r="B1021" s="122" t="s">
        <v>756</v>
      </c>
      <c r="C1021" s="123">
        <v>1</v>
      </c>
      <c r="D1021" s="123">
        <v>2016</v>
      </c>
      <c r="E1021" s="123">
        <v>12000</v>
      </c>
      <c r="F1021" s="123"/>
      <c r="G1021" s="123">
        <v>12000</v>
      </c>
      <c r="H1021" s="123">
        <v>101480506</v>
      </c>
      <c r="I1021" s="128"/>
      <c r="J1021" s="126"/>
    </row>
    <row r="1022" spans="1:10">
      <c r="A1022" s="116"/>
      <c r="B1022" s="122" t="s">
        <v>757</v>
      </c>
      <c r="C1022" s="123">
        <v>1</v>
      </c>
      <c r="D1022" s="123">
        <v>2018</v>
      </c>
      <c r="E1022" s="123">
        <v>6300</v>
      </c>
      <c r="F1022" s="123"/>
      <c r="G1022" s="123">
        <v>6300</v>
      </c>
      <c r="H1022" s="123">
        <v>101460361</v>
      </c>
      <c r="I1022" s="128"/>
      <c r="J1022" s="126"/>
    </row>
    <row r="1023" spans="1:10">
      <c r="A1023" s="116"/>
      <c r="B1023" s="122" t="s">
        <v>390</v>
      </c>
      <c r="C1023" s="123">
        <v>1</v>
      </c>
      <c r="D1023" s="123">
        <v>2019</v>
      </c>
      <c r="E1023" s="123">
        <v>150000</v>
      </c>
      <c r="F1023" s="123"/>
      <c r="G1023" s="123">
        <v>150000</v>
      </c>
      <c r="H1023" s="123">
        <v>101480504</v>
      </c>
      <c r="I1023" s="128"/>
      <c r="J1023" s="126"/>
    </row>
    <row r="1024" spans="1:10">
      <c r="A1024" s="116"/>
      <c r="B1024" s="122" t="s">
        <v>148</v>
      </c>
      <c r="C1024" s="123">
        <v>1</v>
      </c>
      <c r="D1024" s="123">
        <v>2018</v>
      </c>
      <c r="E1024" s="123">
        <v>14300</v>
      </c>
      <c r="F1024" s="123"/>
      <c r="G1024" s="123">
        <v>14300</v>
      </c>
      <c r="H1024" s="123">
        <v>101480505</v>
      </c>
      <c r="I1024" s="128"/>
      <c r="J1024" s="126"/>
    </row>
    <row r="1025" spans="1:10">
      <c r="A1025" s="116"/>
      <c r="B1025" s="122" t="s">
        <v>171</v>
      </c>
      <c r="C1025" s="123">
        <v>1</v>
      </c>
      <c r="D1025" s="123">
        <v>2020</v>
      </c>
      <c r="E1025" s="123">
        <v>15855</v>
      </c>
      <c r="F1025" s="123"/>
      <c r="G1025" s="123">
        <v>15855</v>
      </c>
      <c r="H1025" s="123">
        <v>101460362</v>
      </c>
      <c r="I1025" s="128"/>
      <c r="J1025" s="126"/>
    </row>
    <row r="1026" spans="1:10">
      <c r="A1026" s="116"/>
      <c r="B1026" s="122" t="s">
        <v>172</v>
      </c>
      <c r="C1026" s="123">
        <v>1</v>
      </c>
      <c r="D1026" s="123">
        <v>2022</v>
      </c>
      <c r="E1026" s="123">
        <v>5462.46</v>
      </c>
      <c r="F1026" s="123"/>
      <c r="G1026" s="123">
        <v>5462.46</v>
      </c>
      <c r="H1026" s="123">
        <v>1014400014</v>
      </c>
      <c r="I1026" s="128"/>
      <c r="J1026" s="126"/>
    </row>
    <row r="1027" spans="1:10">
      <c r="A1027" s="116"/>
      <c r="B1027" s="122" t="s">
        <v>758</v>
      </c>
      <c r="C1027" s="123">
        <v>1</v>
      </c>
      <c r="D1027" s="123">
        <v>2020</v>
      </c>
      <c r="E1027" s="123">
        <v>6990</v>
      </c>
      <c r="F1027" s="123"/>
      <c r="G1027" s="123">
        <v>6990</v>
      </c>
      <c r="H1027" s="123">
        <v>101460363</v>
      </c>
      <c r="I1027" s="128"/>
      <c r="J1027" s="126"/>
    </row>
    <row r="1028" spans="1:10">
      <c r="A1028" s="116"/>
      <c r="B1028" s="122" t="s">
        <v>759</v>
      </c>
      <c r="C1028" s="123">
        <v>2</v>
      </c>
      <c r="D1028" s="123">
        <v>2022</v>
      </c>
      <c r="E1028" s="123">
        <v>12500</v>
      </c>
      <c r="F1028" s="123"/>
      <c r="G1028" s="123">
        <v>12500</v>
      </c>
      <c r="H1028" s="123" t="s">
        <v>760</v>
      </c>
      <c r="I1028" s="128"/>
      <c r="J1028" s="126"/>
    </row>
    <row r="1029" ht="30" spans="1:10">
      <c r="A1029" s="116"/>
      <c r="B1029" s="122" t="s">
        <v>397</v>
      </c>
      <c r="C1029" s="123">
        <v>1</v>
      </c>
      <c r="D1029" s="123">
        <v>2021</v>
      </c>
      <c r="E1029" s="123">
        <v>19333.33</v>
      </c>
      <c r="F1029" s="123"/>
      <c r="G1029" s="123">
        <v>19333.33</v>
      </c>
      <c r="H1029" s="123">
        <v>101460394</v>
      </c>
      <c r="I1029" s="128"/>
      <c r="J1029" s="126"/>
    </row>
    <row r="1030" spans="1:10">
      <c r="A1030" s="116"/>
      <c r="B1030" s="122" t="s">
        <v>246</v>
      </c>
      <c r="C1030" s="123">
        <v>1</v>
      </c>
      <c r="D1030" s="123">
        <v>2021</v>
      </c>
      <c r="E1030" s="123">
        <v>17117</v>
      </c>
      <c r="F1030" s="123"/>
      <c r="G1030" s="123">
        <v>17117</v>
      </c>
      <c r="H1030" s="123">
        <v>1014812789</v>
      </c>
      <c r="I1030" s="128"/>
      <c r="J1030" s="126"/>
    </row>
    <row r="1031" spans="1:10">
      <c r="A1031" s="116"/>
      <c r="B1031" s="122" t="s">
        <v>181</v>
      </c>
      <c r="C1031" s="123">
        <v>2</v>
      </c>
      <c r="D1031" s="123">
        <v>2022</v>
      </c>
      <c r="E1031" s="123">
        <v>41400</v>
      </c>
      <c r="F1031" s="123"/>
      <c r="G1031" s="123">
        <v>41400</v>
      </c>
      <c r="H1031" s="123" t="s">
        <v>761</v>
      </c>
      <c r="I1031" s="128"/>
      <c r="J1031" s="126"/>
    </row>
    <row r="1032" spans="1:10">
      <c r="A1032" s="116"/>
      <c r="B1032" s="122" t="s">
        <v>762</v>
      </c>
      <c r="C1032" s="123">
        <v>1</v>
      </c>
      <c r="D1032" s="123">
        <v>2023</v>
      </c>
      <c r="E1032" s="123">
        <v>24374.17</v>
      </c>
      <c r="F1032" s="123"/>
      <c r="G1032" s="123">
        <v>24374.17</v>
      </c>
      <c r="H1032" s="123">
        <v>1014613359</v>
      </c>
      <c r="I1032" s="128"/>
      <c r="J1032" s="126"/>
    </row>
    <row r="1033" spans="1:10">
      <c r="A1033" s="116"/>
      <c r="B1033" s="122" t="s">
        <v>763</v>
      </c>
      <c r="C1033" s="123">
        <v>1</v>
      </c>
      <c r="D1033" s="123">
        <v>2023</v>
      </c>
      <c r="E1033" s="123">
        <v>39500</v>
      </c>
      <c r="F1033" s="123"/>
      <c r="G1033" s="123">
        <v>39500</v>
      </c>
      <c r="H1033" s="123">
        <v>101410158</v>
      </c>
      <c r="I1033" s="128"/>
      <c r="J1033" s="126"/>
    </row>
    <row r="1034" ht="30" spans="1:10">
      <c r="A1034" s="116"/>
      <c r="B1034" s="122" t="s">
        <v>764</v>
      </c>
      <c r="C1034" s="123">
        <v>1</v>
      </c>
      <c r="D1034" s="123">
        <v>2025</v>
      </c>
      <c r="E1034" s="123">
        <v>94500</v>
      </c>
      <c r="F1034" s="123"/>
      <c r="G1034" s="123">
        <v>94500</v>
      </c>
      <c r="H1034" s="123">
        <v>101410165</v>
      </c>
      <c r="I1034" s="130"/>
      <c r="J1034" s="126"/>
    </row>
    <row r="1035" ht="15.75" customHeight="1" spans="1:10">
      <c r="A1035" s="116"/>
      <c r="B1035" s="122" t="s">
        <v>171</v>
      </c>
      <c r="C1035" s="123">
        <v>47</v>
      </c>
      <c r="D1035" s="123">
        <v>2025</v>
      </c>
      <c r="E1035" s="123">
        <v>1239672</v>
      </c>
      <c r="F1035" s="123"/>
      <c r="G1035" s="123">
        <v>1239672</v>
      </c>
      <c r="H1035" s="123" t="s">
        <v>765</v>
      </c>
      <c r="I1035" s="130"/>
      <c r="J1035" s="126"/>
    </row>
    <row r="1036" ht="15.75" customHeight="1" spans="1:10">
      <c r="A1036" s="116"/>
      <c r="B1036" s="122" t="s">
        <v>766</v>
      </c>
      <c r="C1036" s="123">
        <v>12</v>
      </c>
      <c r="D1036" s="123">
        <v>2025</v>
      </c>
      <c r="E1036" s="123">
        <v>89760</v>
      </c>
      <c r="F1036" s="123"/>
      <c r="G1036" s="123">
        <v>89760</v>
      </c>
      <c r="H1036" s="123" t="s">
        <v>767</v>
      </c>
      <c r="I1036" s="130"/>
      <c r="J1036" s="126"/>
    </row>
    <row r="1037" ht="15.75" customHeight="1" spans="1:10">
      <c r="A1037" s="116"/>
      <c r="B1037" s="122" t="s">
        <v>768</v>
      </c>
      <c r="C1037" s="123">
        <v>1</v>
      </c>
      <c r="D1037" s="123">
        <v>2025</v>
      </c>
      <c r="E1037" s="123">
        <v>21476</v>
      </c>
      <c r="F1037" s="123"/>
      <c r="G1037" s="123">
        <v>21476</v>
      </c>
      <c r="H1037" s="123">
        <v>1014813340</v>
      </c>
      <c r="I1037" s="130"/>
      <c r="J1037" s="126"/>
    </row>
    <row r="1038" ht="15.75" customHeight="1" spans="1:10">
      <c r="A1038" s="116"/>
      <c r="B1038" s="122" t="s">
        <v>769</v>
      </c>
      <c r="C1038" s="123">
        <v>1</v>
      </c>
      <c r="D1038" s="123">
        <v>2025</v>
      </c>
      <c r="E1038" s="123">
        <v>7487</v>
      </c>
      <c r="F1038" s="123"/>
      <c r="G1038" s="123">
        <v>7487</v>
      </c>
      <c r="H1038" s="123">
        <v>1014813344</v>
      </c>
      <c r="I1038" s="130"/>
      <c r="J1038" s="126"/>
    </row>
    <row r="1039" ht="15.75" customHeight="1" spans="1:10">
      <c r="A1039" s="116"/>
      <c r="B1039" s="122" t="s">
        <v>770</v>
      </c>
      <c r="C1039" s="123">
        <v>1</v>
      </c>
      <c r="D1039" s="123">
        <v>2025</v>
      </c>
      <c r="E1039" s="123">
        <v>22944</v>
      </c>
      <c r="F1039" s="123"/>
      <c r="G1039" s="123">
        <v>22944</v>
      </c>
      <c r="H1039" s="123">
        <v>1014813341</v>
      </c>
      <c r="I1039" s="130"/>
      <c r="J1039" s="126"/>
    </row>
    <row r="1040" ht="15.75" customHeight="1" spans="1:10">
      <c r="A1040" s="116"/>
      <c r="B1040" s="122" t="s">
        <v>771</v>
      </c>
      <c r="C1040" s="123">
        <v>1</v>
      </c>
      <c r="D1040" s="123">
        <v>2025</v>
      </c>
      <c r="E1040" s="123">
        <v>53275</v>
      </c>
      <c r="F1040" s="123"/>
      <c r="G1040" s="123">
        <v>53275</v>
      </c>
      <c r="H1040" s="123">
        <v>1014813342</v>
      </c>
      <c r="I1040" s="130"/>
      <c r="J1040" s="126"/>
    </row>
    <row r="1041" ht="15.75" customHeight="1" spans="1:10">
      <c r="A1041" s="116"/>
      <c r="B1041" s="122" t="s">
        <v>772</v>
      </c>
      <c r="C1041" s="123">
        <v>1</v>
      </c>
      <c r="D1041" s="123">
        <v>2025</v>
      </c>
      <c r="E1041" s="123">
        <v>29700</v>
      </c>
      <c r="F1041" s="123"/>
      <c r="G1041" s="123">
        <v>29700</v>
      </c>
      <c r="H1041" s="123">
        <v>1014813343</v>
      </c>
      <c r="I1041" s="130"/>
      <c r="J1041" s="126"/>
    </row>
    <row r="1042" ht="15.75" customHeight="1" spans="1:10">
      <c r="A1042" s="116"/>
      <c r="B1042" s="122" t="s">
        <v>184</v>
      </c>
      <c r="C1042" s="123">
        <v>1</v>
      </c>
      <c r="D1042" s="123">
        <v>2025</v>
      </c>
      <c r="E1042" s="123">
        <v>119575.2</v>
      </c>
      <c r="F1042" s="123"/>
      <c r="G1042" s="123">
        <v>119575.2</v>
      </c>
      <c r="H1042" s="123">
        <v>1014813284</v>
      </c>
      <c r="I1042" s="130"/>
      <c r="J1042" s="126"/>
    </row>
    <row r="1043" ht="15.75" customHeight="1" spans="1:10">
      <c r="A1043" s="120"/>
      <c r="B1043" s="131" t="s">
        <v>188</v>
      </c>
      <c r="C1043" s="132">
        <f t="shared" ref="C1043:G1043" si="9">SUM(C997:C1042)</f>
        <v>106</v>
      </c>
      <c r="D1043" s="132"/>
      <c r="E1043" s="134">
        <f t="shared" si="9"/>
        <v>2125608.16</v>
      </c>
      <c r="F1043" s="132"/>
      <c r="G1043" s="134">
        <f t="shared" si="9"/>
        <v>2125608.16</v>
      </c>
      <c r="H1043" s="132"/>
      <c r="I1043" s="128"/>
      <c r="J1043" s="126"/>
    </row>
    <row r="1044" ht="15.75" customHeight="1" spans="1:10">
      <c r="A1044" s="137" t="s">
        <v>773</v>
      </c>
      <c r="B1044" s="122" t="s">
        <v>526</v>
      </c>
      <c r="C1044" s="123">
        <v>1</v>
      </c>
      <c r="D1044" s="123">
        <v>1977</v>
      </c>
      <c r="E1044" s="123">
        <v>190</v>
      </c>
      <c r="F1044" s="123"/>
      <c r="G1044" s="123">
        <v>190</v>
      </c>
      <c r="H1044" s="123">
        <v>101420084</v>
      </c>
      <c r="I1044" s="128"/>
      <c r="J1044" s="126"/>
    </row>
    <row r="1045" spans="1:10">
      <c r="A1045" s="137"/>
      <c r="B1045" s="122" t="s">
        <v>774</v>
      </c>
      <c r="C1045" s="123">
        <v>1</v>
      </c>
      <c r="D1045" s="123">
        <v>1982</v>
      </c>
      <c r="E1045" s="123">
        <v>265</v>
      </c>
      <c r="F1045" s="123"/>
      <c r="G1045" s="123">
        <v>265</v>
      </c>
      <c r="H1045" s="123">
        <v>101420085</v>
      </c>
      <c r="I1045" s="128"/>
      <c r="J1045" s="126"/>
    </row>
    <row r="1046" spans="1:10">
      <c r="A1046" s="137"/>
      <c r="B1046" s="122" t="s">
        <v>271</v>
      </c>
      <c r="C1046" s="123">
        <v>1</v>
      </c>
      <c r="D1046" s="123">
        <v>1977</v>
      </c>
      <c r="E1046" s="123">
        <v>291</v>
      </c>
      <c r="F1046" s="123"/>
      <c r="G1046" s="123">
        <v>291</v>
      </c>
      <c r="H1046" s="123">
        <v>101420086</v>
      </c>
      <c r="I1046" s="128"/>
      <c r="J1046" s="126"/>
    </row>
    <row r="1047" spans="1:10">
      <c r="A1047" s="137"/>
      <c r="B1047" s="122" t="s">
        <v>206</v>
      </c>
      <c r="C1047" s="123">
        <v>1</v>
      </c>
      <c r="D1047" s="123">
        <v>1963</v>
      </c>
      <c r="E1047" s="123">
        <v>143</v>
      </c>
      <c r="F1047" s="123"/>
      <c r="G1047" s="123">
        <v>143</v>
      </c>
      <c r="H1047" s="123">
        <v>101420087</v>
      </c>
      <c r="I1047" s="128"/>
      <c r="J1047" s="126"/>
    </row>
    <row r="1048" spans="1:10">
      <c r="A1048" s="137"/>
      <c r="B1048" s="122" t="s">
        <v>526</v>
      </c>
      <c r="C1048" s="123">
        <v>1</v>
      </c>
      <c r="D1048" s="123">
        <v>1971</v>
      </c>
      <c r="E1048" s="123">
        <v>152</v>
      </c>
      <c r="F1048" s="123"/>
      <c r="G1048" s="123">
        <v>152</v>
      </c>
      <c r="H1048" s="123">
        <v>101420088</v>
      </c>
      <c r="I1048" s="128"/>
      <c r="J1048" s="126"/>
    </row>
    <row r="1049" spans="1:10">
      <c r="A1049" s="137"/>
      <c r="B1049" s="122" t="s">
        <v>775</v>
      </c>
      <c r="C1049" s="123">
        <v>1</v>
      </c>
      <c r="D1049" s="123">
        <v>1991</v>
      </c>
      <c r="E1049" s="123">
        <v>1485</v>
      </c>
      <c r="F1049" s="123"/>
      <c r="G1049" s="123">
        <v>1485</v>
      </c>
      <c r="H1049" s="123">
        <v>101420089</v>
      </c>
      <c r="I1049" s="128"/>
      <c r="J1049" s="126"/>
    </row>
    <row r="1050" spans="1:10">
      <c r="A1050" s="137"/>
      <c r="B1050" s="122" t="s">
        <v>206</v>
      </c>
      <c r="C1050" s="123">
        <v>1</v>
      </c>
      <c r="D1050" s="123">
        <v>1990</v>
      </c>
      <c r="E1050" s="123">
        <v>654</v>
      </c>
      <c r="F1050" s="123"/>
      <c r="G1050" s="123">
        <v>654</v>
      </c>
      <c r="H1050" s="123">
        <v>101420090</v>
      </c>
      <c r="I1050" s="128"/>
      <c r="J1050" s="126"/>
    </row>
    <row r="1051" spans="1:10">
      <c r="A1051" s="137"/>
      <c r="B1051" s="122" t="s">
        <v>381</v>
      </c>
      <c r="C1051" s="123">
        <v>1</v>
      </c>
      <c r="D1051" s="123">
        <v>1990</v>
      </c>
      <c r="E1051" s="123">
        <v>762</v>
      </c>
      <c r="F1051" s="123"/>
      <c r="G1051" s="123">
        <v>762</v>
      </c>
      <c r="H1051" s="123">
        <v>101420091</v>
      </c>
      <c r="I1051" s="128"/>
      <c r="J1051" s="126"/>
    </row>
    <row r="1052" spans="1:10">
      <c r="A1052" s="137"/>
      <c r="B1052" s="122" t="s">
        <v>525</v>
      </c>
      <c r="C1052" s="123">
        <v>1</v>
      </c>
      <c r="D1052" s="123">
        <v>1990</v>
      </c>
      <c r="E1052" s="123">
        <v>214</v>
      </c>
      <c r="F1052" s="123"/>
      <c r="G1052" s="123">
        <v>214</v>
      </c>
      <c r="H1052" s="123">
        <v>101420093</v>
      </c>
      <c r="I1052" s="128"/>
      <c r="J1052" s="126"/>
    </row>
    <row r="1053" ht="15.75" customHeight="1" spans="1:10">
      <c r="A1053" s="137"/>
      <c r="B1053" s="122" t="s">
        <v>271</v>
      </c>
      <c r="C1053" s="123">
        <v>2</v>
      </c>
      <c r="D1053" s="123">
        <v>1991</v>
      </c>
      <c r="E1053" s="123">
        <v>837</v>
      </c>
      <c r="F1053" s="123"/>
      <c r="G1053" s="123">
        <v>837</v>
      </c>
      <c r="H1053" s="123" t="s">
        <v>776</v>
      </c>
      <c r="I1053" s="128"/>
      <c r="J1053" s="126"/>
    </row>
    <row r="1054" spans="1:10">
      <c r="A1054" s="137"/>
      <c r="B1054" s="122" t="s">
        <v>157</v>
      </c>
      <c r="C1054" s="123">
        <v>1</v>
      </c>
      <c r="D1054" s="123">
        <v>1990</v>
      </c>
      <c r="E1054" s="123">
        <v>144</v>
      </c>
      <c r="F1054" s="123"/>
      <c r="G1054" s="123">
        <v>144</v>
      </c>
      <c r="H1054" s="123">
        <v>101420092</v>
      </c>
      <c r="I1054" s="128"/>
      <c r="J1054" s="126"/>
    </row>
    <row r="1055" spans="1:10">
      <c r="A1055" s="137"/>
      <c r="B1055" s="122" t="s">
        <v>611</v>
      </c>
      <c r="C1055" s="123">
        <v>1</v>
      </c>
      <c r="D1055" s="123">
        <v>1981</v>
      </c>
      <c r="E1055" s="123">
        <v>231</v>
      </c>
      <c r="F1055" s="123"/>
      <c r="G1055" s="123">
        <v>231</v>
      </c>
      <c r="H1055" s="123">
        <v>101450004</v>
      </c>
      <c r="I1055" s="128"/>
      <c r="J1055" s="126"/>
    </row>
    <row r="1056" spans="1:10">
      <c r="A1056" s="137"/>
      <c r="B1056" s="122" t="s">
        <v>439</v>
      </c>
      <c r="C1056" s="123">
        <v>1</v>
      </c>
      <c r="D1056" s="123">
        <v>2001</v>
      </c>
      <c r="E1056" s="123">
        <v>500</v>
      </c>
      <c r="F1056" s="123"/>
      <c r="G1056" s="123">
        <v>500</v>
      </c>
      <c r="H1056" s="123">
        <v>101460415</v>
      </c>
      <c r="I1056" s="128"/>
      <c r="J1056" s="126"/>
    </row>
    <row r="1057" spans="1:10">
      <c r="A1057" s="137"/>
      <c r="B1057" s="122" t="s">
        <v>777</v>
      </c>
      <c r="C1057" s="123">
        <v>1</v>
      </c>
      <c r="D1057" s="123">
        <v>1990</v>
      </c>
      <c r="E1057" s="123">
        <v>2387</v>
      </c>
      <c r="F1057" s="123"/>
      <c r="G1057" s="123">
        <v>2387</v>
      </c>
      <c r="H1057" s="123">
        <v>101480096</v>
      </c>
      <c r="I1057" s="128"/>
      <c r="J1057" s="126"/>
    </row>
    <row r="1058" ht="15.75" customHeight="1" spans="1:10">
      <c r="A1058" s="137"/>
      <c r="B1058" s="122" t="s">
        <v>778</v>
      </c>
      <c r="C1058" s="123">
        <v>15</v>
      </c>
      <c r="D1058" s="123">
        <v>1991</v>
      </c>
      <c r="E1058" s="123">
        <v>2933.44</v>
      </c>
      <c r="F1058" s="123"/>
      <c r="G1058" s="123">
        <v>2933.44</v>
      </c>
      <c r="H1058" s="123" t="s">
        <v>779</v>
      </c>
      <c r="I1058" s="128"/>
      <c r="J1058" s="126"/>
    </row>
    <row r="1059" spans="1:10">
      <c r="A1059" s="137"/>
      <c r="B1059" s="122" t="s">
        <v>144</v>
      </c>
      <c r="C1059" s="123">
        <v>1</v>
      </c>
      <c r="D1059" s="123">
        <v>1997</v>
      </c>
      <c r="E1059" s="123">
        <v>556</v>
      </c>
      <c r="F1059" s="123"/>
      <c r="G1059" s="123">
        <v>556</v>
      </c>
      <c r="H1059" s="123">
        <v>101480432</v>
      </c>
      <c r="I1059" s="128"/>
      <c r="J1059" s="126"/>
    </row>
    <row r="1060" spans="1:10">
      <c r="A1060" s="137"/>
      <c r="B1060" s="122" t="s">
        <v>780</v>
      </c>
      <c r="C1060" s="123">
        <v>1</v>
      </c>
      <c r="D1060" s="123">
        <v>1997</v>
      </c>
      <c r="E1060" s="123">
        <v>139</v>
      </c>
      <c r="F1060" s="123"/>
      <c r="G1060" s="123">
        <v>139</v>
      </c>
      <c r="H1060" s="123">
        <v>101480433</v>
      </c>
      <c r="I1060" s="128"/>
      <c r="J1060" s="126"/>
    </row>
    <row r="1061" spans="1:10">
      <c r="A1061" s="137"/>
      <c r="B1061" s="122" t="s">
        <v>150</v>
      </c>
      <c r="C1061" s="123">
        <v>1</v>
      </c>
      <c r="D1061" s="123">
        <v>2005</v>
      </c>
      <c r="E1061" s="123">
        <v>1342</v>
      </c>
      <c r="F1061" s="123"/>
      <c r="G1061" s="123">
        <v>1342</v>
      </c>
      <c r="H1061" s="123">
        <v>101480435</v>
      </c>
      <c r="I1061" s="128"/>
      <c r="J1061" s="126"/>
    </row>
    <row r="1062" spans="1:10">
      <c r="A1062" s="137"/>
      <c r="B1062" s="122" t="s">
        <v>781</v>
      </c>
      <c r="C1062" s="123">
        <v>1</v>
      </c>
      <c r="D1062" s="123">
        <v>2011</v>
      </c>
      <c r="E1062" s="123">
        <v>1792</v>
      </c>
      <c r="F1062" s="123"/>
      <c r="G1062" s="123">
        <v>1792</v>
      </c>
      <c r="H1062" s="123">
        <v>101460302</v>
      </c>
      <c r="I1062" s="128"/>
      <c r="J1062" s="126"/>
    </row>
    <row r="1063" spans="1:10">
      <c r="A1063" s="137"/>
      <c r="B1063" s="122" t="s">
        <v>344</v>
      </c>
      <c r="C1063" s="123">
        <v>1</v>
      </c>
      <c r="D1063" s="123">
        <v>2013</v>
      </c>
      <c r="E1063" s="123">
        <v>2600</v>
      </c>
      <c r="F1063" s="123"/>
      <c r="G1063" s="123">
        <v>2600</v>
      </c>
      <c r="H1063" s="123">
        <v>101460303</v>
      </c>
      <c r="I1063" s="128"/>
      <c r="J1063" s="126"/>
    </row>
    <row r="1064" spans="1:10">
      <c r="A1064" s="137"/>
      <c r="B1064" s="122" t="s">
        <v>782</v>
      </c>
      <c r="C1064" s="123">
        <v>1</v>
      </c>
      <c r="D1064" s="123">
        <v>2009</v>
      </c>
      <c r="E1064" s="123">
        <v>1000</v>
      </c>
      <c r="F1064" s="123"/>
      <c r="G1064" s="123">
        <v>1000</v>
      </c>
      <c r="H1064" s="123">
        <v>101480436</v>
      </c>
      <c r="I1064" s="128"/>
      <c r="J1064" s="126"/>
    </row>
    <row r="1065" spans="1:10">
      <c r="A1065" s="137"/>
      <c r="B1065" s="122" t="s">
        <v>59</v>
      </c>
      <c r="C1065" s="123">
        <v>1</v>
      </c>
      <c r="D1065" s="123">
        <v>2013</v>
      </c>
      <c r="E1065" s="123">
        <v>5000</v>
      </c>
      <c r="F1065" s="123"/>
      <c r="G1065" s="123">
        <v>5000</v>
      </c>
      <c r="H1065" s="123">
        <v>101460305</v>
      </c>
      <c r="I1065" s="128"/>
      <c r="J1065" s="126"/>
    </row>
    <row r="1066" ht="14.25" customHeight="1" spans="1:10">
      <c r="A1066" s="137"/>
      <c r="B1066" s="122" t="s">
        <v>508</v>
      </c>
      <c r="C1066" s="123">
        <v>2</v>
      </c>
      <c r="D1066" s="123">
        <v>2013</v>
      </c>
      <c r="E1066" s="123">
        <v>50000</v>
      </c>
      <c r="F1066" s="123"/>
      <c r="G1066" s="123">
        <v>50000</v>
      </c>
      <c r="H1066" s="123" t="s">
        <v>783</v>
      </c>
      <c r="I1066" s="128"/>
      <c r="J1066" s="126"/>
    </row>
    <row r="1067" spans="1:10">
      <c r="A1067" s="137"/>
      <c r="B1067" s="122" t="s">
        <v>223</v>
      </c>
      <c r="C1067" s="123">
        <v>1</v>
      </c>
      <c r="D1067" s="123">
        <v>2013</v>
      </c>
      <c r="E1067" s="123">
        <v>1400</v>
      </c>
      <c r="F1067" s="123"/>
      <c r="G1067" s="123">
        <v>1400</v>
      </c>
      <c r="H1067" s="123">
        <v>101480438</v>
      </c>
      <c r="I1067" s="128"/>
      <c r="J1067" s="126"/>
    </row>
    <row r="1068" spans="1:10">
      <c r="A1068" s="137"/>
      <c r="B1068" s="122" t="s">
        <v>59</v>
      </c>
      <c r="C1068" s="123">
        <v>1</v>
      </c>
      <c r="D1068" s="123">
        <v>2016</v>
      </c>
      <c r="E1068" s="123">
        <v>6500</v>
      </c>
      <c r="F1068" s="123"/>
      <c r="G1068" s="123">
        <v>6500</v>
      </c>
      <c r="H1068" s="123">
        <v>101460306</v>
      </c>
      <c r="I1068" s="128"/>
      <c r="J1068" s="126"/>
    </row>
    <row r="1069" spans="1:10">
      <c r="A1069" s="137"/>
      <c r="B1069" s="122" t="s">
        <v>345</v>
      </c>
      <c r="C1069" s="123">
        <v>1</v>
      </c>
      <c r="D1069" s="123">
        <v>2016</v>
      </c>
      <c r="E1069" s="123">
        <v>8000</v>
      </c>
      <c r="F1069" s="123"/>
      <c r="G1069" s="123">
        <v>8000</v>
      </c>
      <c r="H1069" s="123">
        <v>101480439</v>
      </c>
      <c r="I1069" s="128"/>
      <c r="J1069" s="126"/>
    </row>
    <row r="1070" spans="1:10">
      <c r="A1070" s="137"/>
      <c r="B1070" s="122" t="s">
        <v>346</v>
      </c>
      <c r="C1070" s="123">
        <v>1</v>
      </c>
      <c r="D1070" s="123">
        <v>2016</v>
      </c>
      <c r="E1070" s="123">
        <v>7700</v>
      </c>
      <c r="F1070" s="123"/>
      <c r="G1070" s="123">
        <v>7700</v>
      </c>
      <c r="H1070" s="123">
        <v>101460307</v>
      </c>
      <c r="I1070" s="128"/>
      <c r="J1070" s="126"/>
    </row>
    <row r="1071" spans="1:10">
      <c r="A1071" s="137"/>
      <c r="B1071" s="122" t="s">
        <v>450</v>
      </c>
      <c r="C1071" s="123">
        <v>1</v>
      </c>
      <c r="D1071" s="123">
        <v>2017</v>
      </c>
      <c r="E1071" s="123">
        <v>10000</v>
      </c>
      <c r="F1071" s="123"/>
      <c r="G1071" s="123">
        <v>10000</v>
      </c>
      <c r="H1071" s="123">
        <v>101480097</v>
      </c>
      <c r="I1071" s="128"/>
      <c r="J1071" s="126"/>
    </row>
    <row r="1072" spans="1:10">
      <c r="A1072" s="137"/>
      <c r="B1072" s="122" t="s">
        <v>784</v>
      </c>
      <c r="C1072" s="123">
        <v>1</v>
      </c>
      <c r="D1072" s="123"/>
      <c r="E1072" s="123">
        <v>11500</v>
      </c>
      <c r="F1072" s="123"/>
      <c r="G1072" s="123">
        <v>11500</v>
      </c>
      <c r="H1072" s="123">
        <v>101480440</v>
      </c>
      <c r="I1072" s="128"/>
      <c r="J1072" s="126"/>
    </row>
    <row r="1073" spans="1:10">
      <c r="A1073" s="137"/>
      <c r="B1073" s="122" t="s">
        <v>390</v>
      </c>
      <c r="C1073" s="123">
        <v>1</v>
      </c>
      <c r="D1073" s="123">
        <v>2019</v>
      </c>
      <c r="E1073" s="123">
        <v>71825</v>
      </c>
      <c r="F1073" s="123"/>
      <c r="G1073" s="123">
        <v>71825</v>
      </c>
      <c r="H1073" s="123">
        <v>101480441</v>
      </c>
      <c r="I1073" s="128"/>
      <c r="J1073" s="126"/>
    </row>
    <row r="1074" spans="1:10">
      <c r="A1074" s="137"/>
      <c r="B1074" s="122" t="s">
        <v>169</v>
      </c>
      <c r="C1074" s="123">
        <v>1</v>
      </c>
      <c r="D1074" s="123">
        <v>2018</v>
      </c>
      <c r="E1074" s="123">
        <v>8600</v>
      </c>
      <c r="F1074" s="123"/>
      <c r="G1074" s="123">
        <v>8600</v>
      </c>
      <c r="H1074" s="123">
        <v>101460309</v>
      </c>
      <c r="I1074" s="128"/>
      <c r="J1074" s="126"/>
    </row>
    <row r="1075" spans="1:10">
      <c r="A1075" s="137"/>
      <c r="B1075" s="122" t="s">
        <v>169</v>
      </c>
      <c r="C1075" s="123">
        <v>1</v>
      </c>
      <c r="D1075" s="123">
        <v>2019</v>
      </c>
      <c r="E1075" s="123">
        <v>8536</v>
      </c>
      <c r="F1075" s="123"/>
      <c r="G1075" s="123">
        <v>8536</v>
      </c>
      <c r="H1075" s="123">
        <v>101460308</v>
      </c>
      <c r="I1075" s="128"/>
      <c r="J1075" s="126"/>
    </row>
    <row r="1076" ht="14.25" customHeight="1" spans="1:10">
      <c r="A1076" s="137"/>
      <c r="B1076" s="122" t="s">
        <v>169</v>
      </c>
      <c r="C1076" s="123">
        <v>6</v>
      </c>
      <c r="D1076" s="123">
        <v>2019</v>
      </c>
      <c r="E1076" s="123">
        <v>51204</v>
      </c>
      <c r="F1076" s="123"/>
      <c r="G1076" s="123">
        <v>51204</v>
      </c>
      <c r="H1076" s="123" t="s">
        <v>785</v>
      </c>
      <c r="I1076" s="128"/>
      <c r="J1076" s="126"/>
    </row>
    <row r="1077" spans="1:10">
      <c r="A1077" s="137"/>
      <c r="B1077" s="140" t="s">
        <v>758</v>
      </c>
      <c r="C1077" s="138">
        <v>1</v>
      </c>
      <c r="D1077" s="123">
        <v>2020</v>
      </c>
      <c r="E1077" s="138">
        <v>6990</v>
      </c>
      <c r="F1077" s="123"/>
      <c r="G1077" s="138">
        <v>6990</v>
      </c>
      <c r="H1077" s="138">
        <v>101460317</v>
      </c>
      <c r="I1077" s="128"/>
      <c r="J1077" s="126"/>
    </row>
    <row r="1078" spans="1:10">
      <c r="A1078" s="137"/>
      <c r="B1078" s="122" t="s">
        <v>172</v>
      </c>
      <c r="C1078" s="123">
        <v>1</v>
      </c>
      <c r="D1078" s="123">
        <v>2022</v>
      </c>
      <c r="E1078" s="123">
        <v>5462.46</v>
      </c>
      <c r="F1078" s="123"/>
      <c r="G1078" s="123">
        <v>5462.46</v>
      </c>
      <c r="H1078" s="138">
        <v>1014400020</v>
      </c>
      <c r="I1078" s="128"/>
      <c r="J1078" s="126"/>
    </row>
    <row r="1079" spans="1:10">
      <c r="A1079" s="137"/>
      <c r="B1079" s="122" t="s">
        <v>786</v>
      </c>
      <c r="C1079" s="123">
        <v>1</v>
      </c>
      <c r="D1079" s="123">
        <v>2021</v>
      </c>
      <c r="E1079" s="123">
        <v>5000</v>
      </c>
      <c r="F1079" s="123"/>
      <c r="G1079" s="123">
        <v>5000</v>
      </c>
      <c r="H1079" s="123">
        <v>101480070</v>
      </c>
      <c r="I1079" s="128"/>
      <c r="J1079" s="126"/>
    </row>
    <row r="1080" spans="1:10">
      <c r="A1080" s="137"/>
      <c r="B1080" s="122" t="s">
        <v>787</v>
      </c>
      <c r="C1080" s="123">
        <v>1</v>
      </c>
      <c r="D1080" s="123">
        <v>2021</v>
      </c>
      <c r="E1080" s="123">
        <v>5000</v>
      </c>
      <c r="F1080" s="123"/>
      <c r="G1080" s="123">
        <v>5000</v>
      </c>
      <c r="H1080" s="123">
        <v>101480069</v>
      </c>
      <c r="I1080" s="128"/>
      <c r="J1080" s="126"/>
    </row>
    <row r="1081" spans="1:10">
      <c r="A1081" s="137"/>
      <c r="B1081" s="122" t="s">
        <v>788</v>
      </c>
      <c r="C1081" s="123">
        <v>1</v>
      </c>
      <c r="D1081" s="123">
        <v>2021</v>
      </c>
      <c r="E1081" s="123">
        <v>780</v>
      </c>
      <c r="F1081" s="123"/>
      <c r="G1081" s="123">
        <v>780</v>
      </c>
      <c r="H1081" s="123">
        <v>101480064</v>
      </c>
      <c r="I1081" s="128"/>
      <c r="J1081" s="126"/>
    </row>
    <row r="1082" spans="1:10">
      <c r="A1082" s="137"/>
      <c r="B1082" s="122" t="s">
        <v>789</v>
      </c>
      <c r="C1082" s="123">
        <v>1</v>
      </c>
      <c r="D1082" s="123">
        <v>2021</v>
      </c>
      <c r="E1082" s="123">
        <v>8954</v>
      </c>
      <c r="F1082" s="136"/>
      <c r="G1082" s="123">
        <v>8954</v>
      </c>
      <c r="H1082" s="123">
        <v>101480068</v>
      </c>
      <c r="I1082" s="128"/>
      <c r="J1082" s="126"/>
    </row>
    <row r="1083" spans="1:10">
      <c r="A1083" s="137"/>
      <c r="B1083" s="122" t="s">
        <v>790</v>
      </c>
      <c r="C1083" s="123">
        <v>1</v>
      </c>
      <c r="D1083" s="123">
        <v>2021</v>
      </c>
      <c r="E1083" s="123">
        <v>2399</v>
      </c>
      <c r="F1083" s="123"/>
      <c r="G1083" s="123">
        <v>2399</v>
      </c>
      <c r="H1083" s="123">
        <v>101480063</v>
      </c>
      <c r="I1083" s="128"/>
      <c r="J1083" s="126"/>
    </row>
    <row r="1084" spans="1:10">
      <c r="A1084" s="137"/>
      <c r="B1084" s="122" t="s">
        <v>791</v>
      </c>
      <c r="C1084" s="123">
        <v>1</v>
      </c>
      <c r="D1084" s="123">
        <v>2021</v>
      </c>
      <c r="E1084" s="123">
        <v>400</v>
      </c>
      <c r="F1084" s="123"/>
      <c r="G1084" s="123">
        <v>400</v>
      </c>
      <c r="H1084" s="123">
        <v>101480066</v>
      </c>
      <c r="I1084" s="128"/>
      <c r="J1084" s="126"/>
    </row>
    <row r="1085" spans="1:10">
      <c r="A1085" s="137"/>
      <c r="B1085" s="122" t="s">
        <v>792</v>
      </c>
      <c r="C1085" s="123">
        <v>1</v>
      </c>
      <c r="D1085" s="123">
        <v>2021</v>
      </c>
      <c r="E1085" s="123">
        <v>3800</v>
      </c>
      <c r="F1085" s="123"/>
      <c r="G1085" s="123">
        <v>3800</v>
      </c>
      <c r="H1085" s="123">
        <v>101480071</v>
      </c>
      <c r="I1085" s="128"/>
      <c r="J1085" s="126"/>
    </row>
    <row r="1086" spans="1:10">
      <c r="A1086" s="137"/>
      <c r="B1086" s="122" t="s">
        <v>793</v>
      </c>
      <c r="C1086" s="123">
        <v>1</v>
      </c>
      <c r="D1086" s="123">
        <v>2021</v>
      </c>
      <c r="E1086" s="123">
        <v>3155</v>
      </c>
      <c r="F1086" s="123"/>
      <c r="G1086" s="123">
        <v>3155</v>
      </c>
      <c r="H1086" s="123">
        <v>101480062</v>
      </c>
      <c r="I1086" s="128"/>
      <c r="J1086" s="126"/>
    </row>
    <row r="1087" spans="1:10">
      <c r="A1087" s="137"/>
      <c r="B1087" s="122" t="s">
        <v>794</v>
      </c>
      <c r="C1087" s="123">
        <v>1</v>
      </c>
      <c r="D1087" s="123">
        <v>1991</v>
      </c>
      <c r="E1087" s="123">
        <v>2819</v>
      </c>
      <c r="F1087" s="123"/>
      <c r="G1087" s="123">
        <v>2819</v>
      </c>
      <c r="H1087" s="123">
        <v>101630101</v>
      </c>
      <c r="I1087" s="128"/>
      <c r="J1087" s="126"/>
    </row>
    <row r="1088" spans="1:10">
      <c r="A1088" s="137"/>
      <c r="B1088" s="122" t="s">
        <v>553</v>
      </c>
      <c r="C1088" s="123">
        <v>10</v>
      </c>
      <c r="D1088" s="123">
        <v>1991</v>
      </c>
      <c r="E1088" s="123">
        <v>1026.8</v>
      </c>
      <c r="F1088" s="123"/>
      <c r="G1088" s="123">
        <v>1026.8</v>
      </c>
      <c r="H1088" s="123" t="s">
        <v>795</v>
      </c>
      <c r="I1088" s="128"/>
      <c r="J1088" s="126"/>
    </row>
    <row r="1089" ht="18" customHeight="1" spans="1:10">
      <c r="A1089" s="137"/>
      <c r="B1089" s="122" t="s">
        <v>796</v>
      </c>
      <c r="C1089" s="123">
        <v>12</v>
      </c>
      <c r="D1089" s="123">
        <v>1991</v>
      </c>
      <c r="E1089" s="123">
        <v>490</v>
      </c>
      <c r="F1089" s="123"/>
      <c r="G1089" s="123">
        <v>490</v>
      </c>
      <c r="H1089" s="123" t="s">
        <v>797</v>
      </c>
      <c r="I1089" s="128"/>
      <c r="J1089" s="126"/>
    </row>
    <row r="1090" ht="18.75" customHeight="1" spans="1:10">
      <c r="A1090" s="137"/>
      <c r="B1090" s="122" t="s">
        <v>798</v>
      </c>
      <c r="C1090" s="123">
        <v>1</v>
      </c>
      <c r="D1090" s="123">
        <v>1993</v>
      </c>
      <c r="E1090" s="123">
        <v>523</v>
      </c>
      <c r="F1090" s="123"/>
      <c r="G1090" s="123">
        <v>523</v>
      </c>
      <c r="H1090" s="123">
        <v>101630176</v>
      </c>
      <c r="I1090" s="128"/>
      <c r="J1090" s="126"/>
    </row>
    <row r="1091" spans="1:10">
      <c r="A1091" s="137"/>
      <c r="B1091" s="122" t="s">
        <v>799</v>
      </c>
      <c r="C1091" s="123">
        <v>4</v>
      </c>
      <c r="D1091" s="123">
        <v>1991</v>
      </c>
      <c r="E1091" s="123">
        <v>304.6</v>
      </c>
      <c r="F1091" s="123"/>
      <c r="G1091" s="123">
        <v>304.6</v>
      </c>
      <c r="H1091" s="123" t="s">
        <v>800</v>
      </c>
      <c r="I1091" s="128"/>
      <c r="J1091" s="126"/>
    </row>
    <row r="1092" ht="16.5" customHeight="1" spans="1:10">
      <c r="A1092" s="137"/>
      <c r="B1092" s="122" t="s">
        <v>799</v>
      </c>
      <c r="C1092" s="123">
        <v>17</v>
      </c>
      <c r="D1092" s="123">
        <v>1991</v>
      </c>
      <c r="E1092" s="123">
        <v>1301</v>
      </c>
      <c r="F1092" s="123"/>
      <c r="G1092" s="123">
        <v>1301</v>
      </c>
      <c r="H1092" s="123" t="s">
        <v>801</v>
      </c>
      <c r="I1092" s="128"/>
      <c r="J1092" s="126"/>
    </row>
    <row r="1093" ht="15.75" customHeight="1" spans="1:10">
      <c r="A1093" s="137"/>
      <c r="B1093" s="122" t="s">
        <v>802</v>
      </c>
      <c r="C1093" s="123">
        <v>3</v>
      </c>
      <c r="D1093" s="123">
        <v>1991</v>
      </c>
      <c r="E1093" s="123">
        <v>1818</v>
      </c>
      <c r="F1093" s="123"/>
      <c r="G1093" s="123">
        <v>1818</v>
      </c>
      <c r="H1093" s="123" t="s">
        <v>803</v>
      </c>
      <c r="I1093" s="128"/>
      <c r="J1093" s="126"/>
    </row>
    <row r="1094" ht="16.5" customHeight="1" spans="1:10">
      <c r="A1094" s="137"/>
      <c r="B1094" s="122" t="s">
        <v>804</v>
      </c>
      <c r="C1094" s="123">
        <v>1</v>
      </c>
      <c r="D1094" s="123"/>
      <c r="E1094" s="123">
        <v>1998</v>
      </c>
      <c r="F1094" s="123"/>
      <c r="G1094" s="123">
        <v>1998</v>
      </c>
      <c r="H1094" s="123">
        <v>101620062</v>
      </c>
      <c r="I1094" s="128"/>
      <c r="J1094" s="126"/>
    </row>
    <row r="1095" spans="1:10">
      <c r="A1095" s="137"/>
      <c r="B1095" s="122" t="s">
        <v>805</v>
      </c>
      <c r="C1095" s="123">
        <v>1</v>
      </c>
      <c r="D1095" s="123"/>
      <c r="E1095" s="123">
        <v>2669</v>
      </c>
      <c r="F1095" s="123"/>
      <c r="G1095" s="123">
        <v>2669</v>
      </c>
      <c r="H1095" s="123">
        <v>101620063</v>
      </c>
      <c r="I1095" s="128"/>
      <c r="J1095" s="126"/>
    </row>
    <row r="1096" spans="1:10">
      <c r="A1096" s="137"/>
      <c r="B1096" s="122" t="s">
        <v>212</v>
      </c>
      <c r="C1096" s="123">
        <v>6</v>
      </c>
      <c r="D1096" s="123"/>
      <c r="E1096" s="123">
        <v>642</v>
      </c>
      <c r="F1096" s="123"/>
      <c r="G1096" s="123">
        <v>642</v>
      </c>
      <c r="H1096" s="123">
        <v>101630061</v>
      </c>
      <c r="I1096" s="128"/>
      <c r="J1096" s="126"/>
    </row>
    <row r="1097" spans="1:10">
      <c r="A1097" s="137"/>
      <c r="B1097" s="122" t="s">
        <v>806</v>
      </c>
      <c r="C1097" s="123">
        <v>1</v>
      </c>
      <c r="D1097" s="123"/>
      <c r="E1097" s="123">
        <v>2796</v>
      </c>
      <c r="F1097" s="123"/>
      <c r="G1097" s="123">
        <v>2796</v>
      </c>
      <c r="H1097" s="123">
        <v>101620064</v>
      </c>
      <c r="I1097" s="128"/>
      <c r="J1097" s="126"/>
    </row>
    <row r="1098" spans="1:10">
      <c r="A1098" s="137"/>
      <c r="B1098" s="122" t="s">
        <v>807</v>
      </c>
      <c r="C1098" s="123">
        <v>8</v>
      </c>
      <c r="D1098" s="123"/>
      <c r="E1098" s="123">
        <v>596</v>
      </c>
      <c r="F1098" s="123"/>
      <c r="G1098" s="123">
        <v>596</v>
      </c>
      <c r="H1098" s="123">
        <v>101630060</v>
      </c>
      <c r="I1098" s="128"/>
      <c r="J1098" s="126"/>
    </row>
    <row r="1099" ht="30" spans="1:10">
      <c r="A1099" s="137"/>
      <c r="B1099" s="122" t="s">
        <v>185</v>
      </c>
      <c r="C1099" s="123">
        <v>1</v>
      </c>
      <c r="D1099" s="123">
        <v>2024</v>
      </c>
      <c r="E1099" s="123">
        <v>9720</v>
      </c>
      <c r="F1099" s="123"/>
      <c r="G1099" s="123">
        <v>9720</v>
      </c>
      <c r="H1099" s="123">
        <v>1014813291</v>
      </c>
      <c r="I1099" s="130"/>
      <c r="J1099" s="126"/>
    </row>
    <row r="1100" spans="1:10">
      <c r="A1100" s="137"/>
      <c r="B1100" s="131" t="s">
        <v>188</v>
      </c>
      <c r="C1100" s="132">
        <f t="shared" ref="C1100:G1100" si="10">SUM(C1044:C1099)</f>
        <v>130</v>
      </c>
      <c r="D1100" s="132"/>
      <c r="E1100" s="134">
        <f t="shared" si="10"/>
        <v>327526.3</v>
      </c>
      <c r="F1100" s="132"/>
      <c r="G1100" s="134">
        <f t="shared" si="10"/>
        <v>327526.3</v>
      </c>
      <c r="H1100" s="132"/>
      <c r="I1100" s="128"/>
      <c r="J1100" s="126"/>
    </row>
    <row r="1101" ht="15.75" customHeight="1" spans="1:10">
      <c r="A1101" s="113" t="s">
        <v>808</v>
      </c>
      <c r="B1101" s="122" t="s">
        <v>809</v>
      </c>
      <c r="C1101" s="123">
        <v>1</v>
      </c>
      <c r="D1101" s="123">
        <v>2006</v>
      </c>
      <c r="E1101" s="123">
        <v>7105</v>
      </c>
      <c r="F1101" s="123"/>
      <c r="G1101" s="123">
        <v>7105</v>
      </c>
      <c r="H1101" s="123">
        <v>101410131</v>
      </c>
      <c r="I1101" s="128"/>
      <c r="J1101" s="126"/>
    </row>
    <row r="1102" spans="1:10">
      <c r="A1102" s="116"/>
      <c r="B1102" s="122" t="s">
        <v>423</v>
      </c>
      <c r="C1102" s="123">
        <v>1</v>
      </c>
      <c r="D1102" s="123">
        <v>2009</v>
      </c>
      <c r="E1102" s="123">
        <v>1440</v>
      </c>
      <c r="F1102" s="123"/>
      <c r="G1102" s="123">
        <v>1440</v>
      </c>
      <c r="H1102" s="123">
        <v>101410132</v>
      </c>
      <c r="I1102" s="128"/>
      <c r="J1102" s="126"/>
    </row>
    <row r="1103" spans="1:10">
      <c r="A1103" s="116"/>
      <c r="B1103" s="122" t="s">
        <v>810</v>
      </c>
      <c r="C1103" s="123">
        <v>1</v>
      </c>
      <c r="D1103" s="123">
        <v>2010</v>
      </c>
      <c r="E1103" s="123">
        <v>1850</v>
      </c>
      <c r="F1103" s="123"/>
      <c r="G1103" s="123">
        <v>1850</v>
      </c>
      <c r="H1103" s="123">
        <v>101480133</v>
      </c>
      <c r="I1103" s="128"/>
      <c r="J1103" s="126"/>
    </row>
    <row r="1104" spans="1:10">
      <c r="A1104" s="116"/>
      <c r="B1104" s="122" t="s">
        <v>811</v>
      </c>
      <c r="C1104" s="123">
        <v>1</v>
      </c>
      <c r="D1104" s="123">
        <v>2012</v>
      </c>
      <c r="E1104" s="123">
        <v>2000</v>
      </c>
      <c r="F1104" s="123"/>
      <c r="G1104" s="123">
        <v>2000</v>
      </c>
      <c r="H1104" s="123">
        <v>101480134</v>
      </c>
      <c r="I1104" s="128"/>
      <c r="J1104" s="126"/>
    </row>
    <row r="1105" spans="1:10">
      <c r="A1105" s="116"/>
      <c r="B1105" s="122" t="s">
        <v>391</v>
      </c>
      <c r="C1105" s="123">
        <v>1</v>
      </c>
      <c r="D1105" s="123">
        <v>2012</v>
      </c>
      <c r="E1105" s="123">
        <v>3150</v>
      </c>
      <c r="F1105" s="123"/>
      <c r="G1105" s="123">
        <v>3150</v>
      </c>
      <c r="H1105" s="123">
        <v>101480135</v>
      </c>
      <c r="I1105" s="128"/>
      <c r="J1105" s="126"/>
    </row>
    <row r="1106" spans="1:10">
      <c r="A1106" s="116"/>
      <c r="B1106" s="122" t="s">
        <v>812</v>
      </c>
      <c r="C1106" s="123">
        <v>1</v>
      </c>
      <c r="D1106" s="123">
        <v>2012</v>
      </c>
      <c r="E1106" s="123">
        <v>4000</v>
      </c>
      <c r="F1106" s="123"/>
      <c r="G1106" s="123">
        <v>4000</v>
      </c>
      <c r="H1106" s="123">
        <v>101480136</v>
      </c>
      <c r="I1106" s="128"/>
      <c r="J1106" s="126"/>
    </row>
    <row r="1107" spans="1:10">
      <c r="A1107" s="116"/>
      <c r="B1107" s="122" t="s">
        <v>813</v>
      </c>
      <c r="C1107" s="123">
        <v>1</v>
      </c>
      <c r="D1107" s="123">
        <v>2015</v>
      </c>
      <c r="E1107" s="123">
        <v>5400</v>
      </c>
      <c r="F1107" s="123"/>
      <c r="G1107" s="123">
        <v>5400</v>
      </c>
      <c r="H1107" s="123">
        <v>101480137</v>
      </c>
      <c r="I1107" s="128"/>
      <c r="J1107" s="126"/>
    </row>
    <row r="1108" spans="1:10">
      <c r="A1108" s="116"/>
      <c r="B1108" s="122" t="s">
        <v>226</v>
      </c>
      <c r="C1108" s="123">
        <v>1</v>
      </c>
      <c r="D1108" s="123">
        <v>2012</v>
      </c>
      <c r="E1108" s="123">
        <v>5456</v>
      </c>
      <c r="F1108" s="123"/>
      <c r="G1108" s="123">
        <v>5456</v>
      </c>
      <c r="H1108" s="123">
        <v>101460138</v>
      </c>
      <c r="I1108" s="128"/>
      <c r="J1108" s="126"/>
    </row>
    <row r="1109" spans="1:10">
      <c r="A1109" s="116"/>
      <c r="B1109" s="122" t="s">
        <v>346</v>
      </c>
      <c r="C1109" s="123">
        <v>1</v>
      </c>
      <c r="D1109" s="123">
        <v>2016</v>
      </c>
      <c r="E1109" s="123">
        <v>7700</v>
      </c>
      <c r="F1109" s="123"/>
      <c r="G1109" s="123">
        <v>7700</v>
      </c>
      <c r="H1109" s="123">
        <v>101460029</v>
      </c>
      <c r="I1109" s="128"/>
      <c r="J1109" s="126"/>
    </row>
    <row r="1110" spans="1:10">
      <c r="A1110" s="116"/>
      <c r="B1110" s="122" t="s">
        <v>814</v>
      </c>
      <c r="C1110" s="123">
        <v>1</v>
      </c>
      <c r="D1110" s="123">
        <v>2018</v>
      </c>
      <c r="E1110" s="123">
        <v>12000</v>
      </c>
      <c r="F1110" s="123"/>
      <c r="G1110" s="123">
        <v>12000</v>
      </c>
      <c r="H1110" s="123">
        <v>101480139</v>
      </c>
      <c r="I1110" s="128"/>
      <c r="J1110" s="126"/>
    </row>
    <row r="1111" spans="1:10">
      <c r="A1111" s="116"/>
      <c r="B1111" s="122" t="s">
        <v>195</v>
      </c>
      <c r="C1111" s="123" t="s">
        <v>815</v>
      </c>
      <c r="D1111" s="123">
        <v>2008</v>
      </c>
      <c r="E1111" s="123">
        <v>27304</v>
      </c>
      <c r="F1111" s="123"/>
      <c r="G1111" s="123">
        <v>27304</v>
      </c>
      <c r="H1111" s="123">
        <v>101460030</v>
      </c>
      <c r="I1111" s="128"/>
      <c r="J1111" s="126"/>
    </row>
    <row r="1112" spans="1:10">
      <c r="A1112" s="116"/>
      <c r="B1112" s="122" t="s">
        <v>754</v>
      </c>
      <c r="C1112" s="123">
        <v>1</v>
      </c>
      <c r="D1112" s="123">
        <v>2005</v>
      </c>
      <c r="E1112" s="123">
        <v>1203</v>
      </c>
      <c r="F1112" s="123"/>
      <c r="G1112" s="123">
        <v>1203</v>
      </c>
      <c r="H1112" s="123">
        <v>101460031</v>
      </c>
      <c r="I1112" s="128"/>
      <c r="J1112" s="126"/>
    </row>
    <row r="1113" spans="1:10">
      <c r="A1113" s="116"/>
      <c r="B1113" s="122" t="s">
        <v>266</v>
      </c>
      <c r="C1113" s="123">
        <v>1</v>
      </c>
      <c r="D1113" s="123">
        <v>1960</v>
      </c>
      <c r="E1113" s="123">
        <v>383</v>
      </c>
      <c r="F1113" s="123"/>
      <c r="G1113" s="123">
        <v>383</v>
      </c>
      <c r="H1113" s="123">
        <v>101420006</v>
      </c>
      <c r="I1113" s="128"/>
      <c r="J1113" s="126"/>
    </row>
    <row r="1114" spans="1:10">
      <c r="A1114" s="116"/>
      <c r="B1114" s="122" t="s">
        <v>465</v>
      </c>
      <c r="C1114" s="123">
        <v>1</v>
      </c>
      <c r="D1114" s="123">
        <v>1962</v>
      </c>
      <c r="E1114" s="123">
        <v>401</v>
      </c>
      <c r="F1114" s="123"/>
      <c r="G1114" s="123">
        <v>401</v>
      </c>
      <c r="H1114" s="123">
        <v>101420007</v>
      </c>
      <c r="I1114" s="128"/>
      <c r="J1114" s="126"/>
    </row>
    <row r="1115" spans="1:10">
      <c r="A1115" s="116"/>
      <c r="B1115" s="122" t="s">
        <v>526</v>
      </c>
      <c r="C1115" s="123">
        <v>1</v>
      </c>
      <c r="D1115" s="123">
        <v>1966</v>
      </c>
      <c r="E1115" s="123">
        <v>237</v>
      </c>
      <c r="F1115" s="123"/>
      <c r="G1115" s="123">
        <v>237</v>
      </c>
      <c r="H1115" s="123">
        <v>101420002</v>
      </c>
      <c r="I1115" s="128"/>
      <c r="J1115" s="126"/>
    </row>
    <row r="1116" spans="1:10">
      <c r="A1116" s="116"/>
      <c r="B1116" s="122" t="s">
        <v>775</v>
      </c>
      <c r="C1116" s="123">
        <v>1</v>
      </c>
      <c r="D1116" s="123">
        <v>1983</v>
      </c>
      <c r="E1116" s="123">
        <v>731</v>
      </c>
      <c r="F1116" s="123"/>
      <c r="G1116" s="123">
        <v>731</v>
      </c>
      <c r="H1116" s="123">
        <v>101420009</v>
      </c>
      <c r="I1116" s="128"/>
      <c r="J1116" s="126"/>
    </row>
    <row r="1117" spans="1:10">
      <c r="A1117" s="116"/>
      <c r="B1117" s="122" t="s">
        <v>223</v>
      </c>
      <c r="C1117" s="123">
        <v>1</v>
      </c>
      <c r="D1117" s="123">
        <v>2010</v>
      </c>
      <c r="E1117" s="123">
        <v>2210</v>
      </c>
      <c r="F1117" s="123"/>
      <c r="G1117" s="123">
        <v>2210</v>
      </c>
      <c r="H1117" s="123">
        <v>101480140</v>
      </c>
      <c r="I1117" s="128"/>
      <c r="J1117" s="126"/>
    </row>
    <row r="1118" spans="1:10">
      <c r="A1118" s="116"/>
      <c r="B1118" s="122" t="s">
        <v>684</v>
      </c>
      <c r="C1118" s="123">
        <v>1</v>
      </c>
      <c r="D1118" s="123">
        <v>2010</v>
      </c>
      <c r="E1118" s="123">
        <v>2390</v>
      </c>
      <c r="F1118" s="123"/>
      <c r="G1118" s="123">
        <v>2390</v>
      </c>
      <c r="H1118" s="123">
        <v>101480141</v>
      </c>
      <c r="I1118" s="128"/>
      <c r="J1118" s="126"/>
    </row>
    <row r="1119" spans="1:10">
      <c r="A1119" s="116"/>
      <c r="B1119" s="122" t="s">
        <v>816</v>
      </c>
      <c r="C1119" s="123">
        <v>1</v>
      </c>
      <c r="D1119" s="123">
        <v>2010</v>
      </c>
      <c r="E1119" s="123">
        <v>1000</v>
      </c>
      <c r="F1119" s="123"/>
      <c r="G1119" s="123">
        <v>1000</v>
      </c>
      <c r="H1119" s="123">
        <v>101480142</v>
      </c>
      <c r="I1119" s="128"/>
      <c r="J1119" s="126"/>
    </row>
    <row r="1120" spans="1:10">
      <c r="A1120" s="116"/>
      <c r="B1120" s="122" t="s">
        <v>817</v>
      </c>
      <c r="C1120" s="123">
        <v>1</v>
      </c>
      <c r="D1120" s="123">
        <v>2010</v>
      </c>
      <c r="E1120" s="123">
        <v>1600</v>
      </c>
      <c r="F1120" s="123"/>
      <c r="G1120" s="123">
        <v>1600</v>
      </c>
      <c r="H1120" s="123">
        <v>101410003</v>
      </c>
      <c r="I1120" s="128"/>
      <c r="J1120" s="126"/>
    </row>
    <row r="1121" spans="1:10">
      <c r="A1121" s="116"/>
      <c r="B1121" s="122" t="s">
        <v>168</v>
      </c>
      <c r="C1121" s="123">
        <v>1</v>
      </c>
      <c r="D1121" s="123">
        <v>2018</v>
      </c>
      <c r="E1121" s="123">
        <v>7910</v>
      </c>
      <c r="F1121" s="123"/>
      <c r="G1121" s="123">
        <v>7910</v>
      </c>
      <c r="H1121" s="123">
        <v>101480143</v>
      </c>
      <c r="I1121" s="128"/>
      <c r="J1121" s="126"/>
    </row>
    <row r="1122" spans="1:10">
      <c r="A1122" s="116"/>
      <c r="B1122" s="122" t="s">
        <v>167</v>
      </c>
      <c r="C1122" s="123">
        <v>1</v>
      </c>
      <c r="D1122" s="123">
        <v>2019</v>
      </c>
      <c r="E1122" s="123">
        <v>6500</v>
      </c>
      <c r="F1122" s="123"/>
      <c r="G1122" s="123">
        <v>6500</v>
      </c>
      <c r="H1122" s="123">
        <v>101480144</v>
      </c>
      <c r="I1122" s="128"/>
      <c r="J1122" s="126"/>
    </row>
    <row r="1123" spans="1:10">
      <c r="A1123" s="116"/>
      <c r="B1123" s="122" t="s">
        <v>346</v>
      </c>
      <c r="C1123" s="123">
        <v>1</v>
      </c>
      <c r="D1123" s="123">
        <v>2019</v>
      </c>
      <c r="E1123" s="123">
        <v>10000</v>
      </c>
      <c r="F1123" s="123"/>
      <c r="G1123" s="123">
        <v>10000</v>
      </c>
      <c r="H1123" s="123">
        <v>101460032</v>
      </c>
      <c r="I1123" s="128"/>
      <c r="J1123" s="126"/>
    </row>
    <row r="1124" spans="1:10">
      <c r="A1124" s="116"/>
      <c r="B1124" s="140" t="s">
        <v>818</v>
      </c>
      <c r="C1124" s="123">
        <v>1</v>
      </c>
      <c r="D1124" s="123">
        <v>2020</v>
      </c>
      <c r="E1124" s="138">
        <v>15855</v>
      </c>
      <c r="F1124" s="123"/>
      <c r="G1124" s="138">
        <v>15855</v>
      </c>
      <c r="H1124" s="138">
        <v>101460033</v>
      </c>
      <c r="I1124" s="128"/>
      <c r="J1124" s="126"/>
    </row>
    <row r="1125" spans="1:10">
      <c r="A1125" s="116"/>
      <c r="B1125" s="122" t="s">
        <v>172</v>
      </c>
      <c r="C1125" s="123">
        <v>1</v>
      </c>
      <c r="D1125" s="123">
        <v>2022</v>
      </c>
      <c r="E1125" s="123">
        <v>5462.46</v>
      </c>
      <c r="F1125" s="123"/>
      <c r="G1125" s="123">
        <v>5462.46</v>
      </c>
      <c r="H1125" s="138">
        <v>1014400010</v>
      </c>
      <c r="I1125" s="128"/>
      <c r="J1125" s="126"/>
    </row>
    <row r="1126" spans="1:10">
      <c r="A1126" s="116"/>
      <c r="B1126" s="122" t="s">
        <v>819</v>
      </c>
      <c r="C1126" s="123">
        <v>1</v>
      </c>
      <c r="D1126" s="123">
        <v>2022</v>
      </c>
      <c r="E1126" s="123">
        <v>50000</v>
      </c>
      <c r="F1126" s="123"/>
      <c r="G1126" s="123">
        <v>50000</v>
      </c>
      <c r="H1126" s="123">
        <v>101410152</v>
      </c>
      <c r="I1126" s="128"/>
      <c r="J1126" s="126"/>
    </row>
    <row r="1127" spans="1:10">
      <c r="A1127" s="116"/>
      <c r="B1127" s="122" t="s">
        <v>181</v>
      </c>
      <c r="C1127" s="123">
        <v>1</v>
      </c>
      <c r="D1127" s="123">
        <v>2022</v>
      </c>
      <c r="E1127" s="123">
        <v>20700</v>
      </c>
      <c r="F1127" s="123"/>
      <c r="G1127" s="123">
        <v>20700</v>
      </c>
      <c r="H1127" s="123">
        <v>1014613307</v>
      </c>
      <c r="I1127" s="128"/>
      <c r="J1127" s="126"/>
    </row>
    <row r="1128" spans="1:10">
      <c r="A1128" s="116"/>
      <c r="B1128" s="122" t="s">
        <v>820</v>
      </c>
      <c r="C1128" s="123">
        <v>4</v>
      </c>
      <c r="D1128" s="123">
        <v>2022</v>
      </c>
      <c r="E1128" s="123">
        <v>68468</v>
      </c>
      <c r="F1128" s="123"/>
      <c r="G1128" s="123">
        <v>68468</v>
      </c>
      <c r="H1128" s="123" t="s">
        <v>821</v>
      </c>
      <c r="I1128" s="128"/>
      <c r="J1128" s="126"/>
    </row>
    <row r="1129" ht="30" spans="1:10">
      <c r="A1129" s="116"/>
      <c r="B1129" s="122" t="s">
        <v>186</v>
      </c>
      <c r="C1129" s="123">
        <v>1</v>
      </c>
      <c r="D1129" s="123">
        <v>2025</v>
      </c>
      <c r="E1129" s="123">
        <v>19799</v>
      </c>
      <c r="F1129" s="123"/>
      <c r="G1129" s="123">
        <v>19799</v>
      </c>
      <c r="H1129" s="123">
        <v>1014813327</v>
      </c>
      <c r="I1129" s="130"/>
      <c r="J1129" s="126"/>
    </row>
    <row r="1130" ht="15.75" customHeight="1" spans="1:10">
      <c r="A1130" s="120"/>
      <c r="B1130" s="131" t="s">
        <v>188</v>
      </c>
      <c r="C1130" s="132">
        <f t="shared" ref="C1130:G1130" si="11">SUM(C1101:C1129)</f>
        <v>31</v>
      </c>
      <c r="D1130" s="132"/>
      <c r="E1130" s="134">
        <f t="shared" si="11"/>
        <v>292254.46</v>
      </c>
      <c r="F1130" s="132"/>
      <c r="G1130" s="134">
        <f t="shared" si="11"/>
        <v>292254.46</v>
      </c>
      <c r="H1130" s="132"/>
      <c r="I1130" s="130"/>
      <c r="J1130" s="126"/>
    </row>
    <row r="1131" ht="15.75" customHeight="1" spans="1:10">
      <c r="A1131" s="141" t="s">
        <v>822</v>
      </c>
      <c r="B1131" s="122" t="s">
        <v>206</v>
      </c>
      <c r="C1131" s="123">
        <v>1</v>
      </c>
      <c r="D1131" s="123">
        <v>1984</v>
      </c>
      <c r="E1131" s="123">
        <v>123</v>
      </c>
      <c r="F1131" s="123"/>
      <c r="G1131" s="123">
        <v>123</v>
      </c>
      <c r="H1131" s="123">
        <v>101420078</v>
      </c>
      <c r="I1131" s="128"/>
      <c r="J1131" s="126"/>
    </row>
    <row r="1132" spans="1:10">
      <c r="A1132" s="141"/>
      <c r="B1132" s="122" t="s">
        <v>271</v>
      </c>
      <c r="C1132" s="123">
        <v>1</v>
      </c>
      <c r="D1132" s="123">
        <v>1983</v>
      </c>
      <c r="E1132" s="123">
        <v>134</v>
      </c>
      <c r="F1132" s="123"/>
      <c r="G1132" s="123">
        <v>134</v>
      </c>
      <c r="H1132" s="123">
        <v>101420079</v>
      </c>
      <c r="I1132" s="128"/>
      <c r="J1132" s="126"/>
    </row>
    <row r="1133" spans="1:10">
      <c r="A1133" s="141"/>
      <c r="B1133" s="122" t="s">
        <v>823</v>
      </c>
      <c r="C1133" s="123">
        <v>1</v>
      </c>
      <c r="D1133" s="123">
        <v>1971</v>
      </c>
      <c r="E1133" s="123">
        <v>724</v>
      </c>
      <c r="F1133" s="123"/>
      <c r="G1133" s="123">
        <v>724</v>
      </c>
      <c r="H1133" s="123">
        <v>101420080</v>
      </c>
      <c r="I1133" s="128"/>
      <c r="J1133" s="126"/>
    </row>
    <row r="1134" spans="1:10">
      <c r="A1134" s="141"/>
      <c r="B1134" s="122" t="s">
        <v>526</v>
      </c>
      <c r="C1134" s="123">
        <v>1</v>
      </c>
      <c r="D1134" s="123">
        <v>1983</v>
      </c>
      <c r="E1134" s="123">
        <v>195</v>
      </c>
      <c r="F1134" s="123"/>
      <c r="G1134" s="123">
        <v>195</v>
      </c>
      <c r="H1134" s="123">
        <v>101420081</v>
      </c>
      <c r="I1134" s="128"/>
      <c r="J1134" s="126"/>
    </row>
    <row r="1135" spans="1:10">
      <c r="A1135" s="141"/>
      <c r="B1135" s="122" t="s">
        <v>824</v>
      </c>
      <c r="C1135" s="123">
        <v>1</v>
      </c>
      <c r="D1135" s="123">
        <v>1984</v>
      </c>
      <c r="E1135" s="123">
        <v>151</v>
      </c>
      <c r="F1135" s="123"/>
      <c r="G1135" s="123">
        <v>151</v>
      </c>
      <c r="H1135" s="123">
        <v>101420082</v>
      </c>
      <c r="I1135" s="128"/>
      <c r="J1135" s="126"/>
    </row>
    <row r="1136" spans="1:10">
      <c r="A1136" s="141"/>
      <c r="B1136" s="122" t="s">
        <v>271</v>
      </c>
      <c r="C1136" s="123">
        <v>1</v>
      </c>
      <c r="D1136" s="123">
        <v>1971</v>
      </c>
      <c r="E1136" s="123">
        <v>134</v>
      </c>
      <c r="F1136" s="123"/>
      <c r="G1136" s="123">
        <v>134</v>
      </c>
      <c r="H1136" s="123">
        <v>101420083</v>
      </c>
      <c r="I1136" s="128"/>
      <c r="J1136" s="126"/>
    </row>
    <row r="1137" spans="1:10">
      <c r="A1137" s="141"/>
      <c r="B1137" s="122" t="s">
        <v>473</v>
      </c>
      <c r="C1137" s="123">
        <v>1</v>
      </c>
      <c r="D1137" s="123">
        <v>2012</v>
      </c>
      <c r="E1137" s="123">
        <v>1800</v>
      </c>
      <c r="F1137" s="123"/>
      <c r="G1137" s="123">
        <v>1800</v>
      </c>
      <c r="H1137" s="123">
        <v>101480390</v>
      </c>
      <c r="I1137" s="128"/>
      <c r="J1137" s="126"/>
    </row>
    <row r="1138" spans="1:10">
      <c r="A1138" s="141"/>
      <c r="B1138" s="122" t="s">
        <v>59</v>
      </c>
      <c r="C1138" s="123">
        <v>1</v>
      </c>
      <c r="D1138" s="123">
        <v>2018</v>
      </c>
      <c r="E1138" s="123">
        <v>10300</v>
      </c>
      <c r="F1138" s="123"/>
      <c r="G1138" s="123">
        <v>10300</v>
      </c>
      <c r="H1138" s="123">
        <v>101460254</v>
      </c>
      <c r="I1138" s="128"/>
      <c r="J1138" s="126"/>
    </row>
    <row r="1139" spans="1:10">
      <c r="A1139" s="141"/>
      <c r="B1139" s="122" t="s">
        <v>825</v>
      </c>
      <c r="C1139" s="123">
        <v>1</v>
      </c>
      <c r="D1139" s="123">
        <v>2012</v>
      </c>
      <c r="E1139" s="123">
        <v>1398</v>
      </c>
      <c r="F1139" s="123"/>
      <c r="G1139" s="123">
        <v>1398</v>
      </c>
      <c r="H1139" s="123">
        <v>101480392</v>
      </c>
      <c r="I1139" s="128"/>
      <c r="J1139" s="126"/>
    </row>
    <row r="1140" spans="1:10">
      <c r="A1140" s="141"/>
      <c r="B1140" s="122" t="s">
        <v>826</v>
      </c>
      <c r="C1140" s="123">
        <v>1</v>
      </c>
      <c r="D1140" s="123">
        <v>1982</v>
      </c>
      <c r="E1140" s="123">
        <v>237</v>
      </c>
      <c r="F1140" s="123"/>
      <c r="G1140" s="123">
        <v>237</v>
      </c>
      <c r="H1140" s="123">
        <v>101480389</v>
      </c>
      <c r="I1140" s="128"/>
      <c r="J1140" s="126"/>
    </row>
    <row r="1141" spans="1:10">
      <c r="A1141" s="141"/>
      <c r="B1141" s="122" t="s">
        <v>827</v>
      </c>
      <c r="C1141" s="123">
        <v>1</v>
      </c>
      <c r="D1141" s="123">
        <v>2012</v>
      </c>
      <c r="E1141" s="123">
        <v>8954</v>
      </c>
      <c r="F1141" s="123"/>
      <c r="G1141" s="123">
        <v>8954</v>
      </c>
      <c r="H1141" s="123">
        <v>101480384</v>
      </c>
      <c r="I1141" s="128"/>
      <c r="J1141" s="126"/>
    </row>
    <row r="1142" spans="1:10">
      <c r="A1142" s="141"/>
      <c r="B1142" s="122" t="s">
        <v>828</v>
      </c>
      <c r="C1142" s="123">
        <v>1</v>
      </c>
      <c r="D1142" s="123">
        <v>2012</v>
      </c>
      <c r="E1142" s="123">
        <v>2310</v>
      </c>
      <c r="F1142" s="123"/>
      <c r="G1142" s="123">
        <v>2310</v>
      </c>
      <c r="H1142" s="123">
        <v>101480385</v>
      </c>
      <c r="I1142" s="128"/>
      <c r="J1142" s="126"/>
    </row>
    <row r="1143" spans="1:10">
      <c r="A1143" s="141"/>
      <c r="B1143" s="122" t="s">
        <v>829</v>
      </c>
      <c r="C1143" s="123">
        <v>1</v>
      </c>
      <c r="D1143" s="123">
        <v>2012</v>
      </c>
      <c r="E1143" s="123">
        <v>4400</v>
      </c>
      <c r="F1143" s="123"/>
      <c r="G1143" s="123">
        <v>4400</v>
      </c>
      <c r="H1143" s="123">
        <v>101480386</v>
      </c>
      <c r="I1143" s="128"/>
      <c r="J1143" s="126"/>
    </row>
    <row r="1144" spans="1:10">
      <c r="A1144" s="141"/>
      <c r="B1144" s="122" t="s">
        <v>830</v>
      </c>
      <c r="C1144" s="123">
        <v>1</v>
      </c>
      <c r="D1144" s="123">
        <v>2012</v>
      </c>
      <c r="E1144" s="123">
        <v>2190</v>
      </c>
      <c r="F1144" s="123"/>
      <c r="G1144" s="123">
        <v>2190</v>
      </c>
      <c r="H1144" s="123">
        <v>101480391</v>
      </c>
      <c r="I1144" s="128"/>
      <c r="J1144" s="126"/>
    </row>
    <row r="1145" spans="1:10">
      <c r="A1145" s="141"/>
      <c r="B1145" s="122" t="s">
        <v>150</v>
      </c>
      <c r="C1145" s="123">
        <v>1</v>
      </c>
      <c r="D1145" s="123">
        <v>2005</v>
      </c>
      <c r="E1145" s="123">
        <v>1342</v>
      </c>
      <c r="F1145" s="123"/>
      <c r="G1145" s="123">
        <v>1342</v>
      </c>
      <c r="H1145" s="123">
        <v>101480387</v>
      </c>
      <c r="I1145" s="128"/>
      <c r="J1145" s="126"/>
    </row>
    <row r="1146" spans="1:10">
      <c r="A1146" s="141"/>
      <c r="B1146" s="122" t="s">
        <v>831</v>
      </c>
      <c r="C1146" s="123">
        <v>1</v>
      </c>
      <c r="D1146" s="123">
        <v>2007</v>
      </c>
      <c r="E1146" s="123">
        <v>1950</v>
      </c>
      <c r="F1146" s="123"/>
      <c r="G1146" s="123">
        <v>1950</v>
      </c>
      <c r="H1146" s="123">
        <v>101410114</v>
      </c>
      <c r="I1146" s="128"/>
      <c r="J1146" s="126"/>
    </row>
    <row r="1147" spans="1:10">
      <c r="A1147" s="141"/>
      <c r="B1147" s="122" t="s">
        <v>226</v>
      </c>
      <c r="C1147" s="123">
        <v>1</v>
      </c>
      <c r="D1147" s="123">
        <v>2002</v>
      </c>
      <c r="E1147" s="123">
        <v>1045</v>
      </c>
      <c r="F1147" s="123"/>
      <c r="G1147" s="123">
        <v>1045</v>
      </c>
      <c r="H1147" s="123">
        <v>101460250</v>
      </c>
      <c r="I1147" s="128"/>
      <c r="J1147" s="126"/>
    </row>
    <row r="1148" spans="1:10">
      <c r="A1148" s="141"/>
      <c r="B1148" s="122" t="s">
        <v>832</v>
      </c>
      <c r="C1148" s="123">
        <v>1</v>
      </c>
      <c r="D1148" s="123">
        <v>2011</v>
      </c>
      <c r="E1148" s="123">
        <v>1980</v>
      </c>
      <c r="F1148" s="123"/>
      <c r="G1148" s="123">
        <v>1980</v>
      </c>
      <c r="H1148" s="123">
        <v>101480388</v>
      </c>
      <c r="I1148" s="128"/>
      <c r="J1148" s="126"/>
    </row>
    <row r="1149" spans="1:10">
      <c r="A1149" s="141"/>
      <c r="B1149" s="122" t="s">
        <v>833</v>
      </c>
      <c r="C1149" s="123">
        <v>1</v>
      </c>
      <c r="D1149" s="123">
        <v>2003</v>
      </c>
      <c r="E1149" s="123">
        <v>4323</v>
      </c>
      <c r="F1149" s="123"/>
      <c r="G1149" s="123">
        <v>4323</v>
      </c>
      <c r="H1149" s="123">
        <v>101460251</v>
      </c>
      <c r="I1149" s="128"/>
      <c r="J1149" s="126"/>
    </row>
    <row r="1150" ht="18" customHeight="1" spans="1:10">
      <c r="A1150" s="141"/>
      <c r="B1150" s="122" t="s">
        <v>834</v>
      </c>
      <c r="C1150" s="123">
        <v>2</v>
      </c>
      <c r="D1150" s="123">
        <v>2013</v>
      </c>
      <c r="E1150" s="123">
        <v>46600</v>
      </c>
      <c r="F1150" s="123"/>
      <c r="G1150" s="123">
        <v>46600</v>
      </c>
      <c r="H1150" s="123" t="s">
        <v>835</v>
      </c>
      <c r="I1150" s="128"/>
      <c r="J1150" s="126"/>
    </row>
    <row r="1151" spans="1:10">
      <c r="A1151" s="141"/>
      <c r="B1151" s="122" t="s">
        <v>836</v>
      </c>
      <c r="C1151" s="123">
        <v>1</v>
      </c>
      <c r="D1151" s="123">
        <v>2008</v>
      </c>
      <c r="E1151" s="123">
        <v>4165</v>
      </c>
      <c r="F1151" s="123"/>
      <c r="G1151" s="123">
        <v>4165</v>
      </c>
      <c r="H1151" s="123">
        <v>101410117</v>
      </c>
      <c r="I1151" s="128"/>
      <c r="J1151" s="126"/>
    </row>
    <row r="1152" spans="1:10">
      <c r="A1152" s="141"/>
      <c r="B1152" s="122" t="s">
        <v>837</v>
      </c>
      <c r="C1152" s="123">
        <v>1</v>
      </c>
      <c r="D1152" s="123">
        <v>2007</v>
      </c>
      <c r="E1152" s="123">
        <v>1280</v>
      </c>
      <c r="F1152" s="123"/>
      <c r="G1152" s="123">
        <v>1280</v>
      </c>
      <c r="H1152" s="123">
        <v>101410118</v>
      </c>
      <c r="I1152" s="128"/>
      <c r="J1152" s="126"/>
    </row>
    <row r="1153" spans="1:10">
      <c r="A1153" s="141"/>
      <c r="B1153" s="122" t="s">
        <v>838</v>
      </c>
      <c r="C1153" s="123">
        <v>1</v>
      </c>
      <c r="D1153" s="123">
        <v>2016</v>
      </c>
      <c r="E1153" s="123">
        <v>9800</v>
      </c>
      <c r="F1153" s="123"/>
      <c r="G1153" s="123">
        <v>9800</v>
      </c>
      <c r="H1153" s="123">
        <v>101460252</v>
      </c>
      <c r="I1153" s="128"/>
      <c r="J1153" s="126"/>
    </row>
    <row r="1154" spans="1:10">
      <c r="A1154" s="141"/>
      <c r="B1154" s="140" t="s">
        <v>839</v>
      </c>
      <c r="C1154" s="138">
        <v>1</v>
      </c>
      <c r="D1154" s="138">
        <v>2020</v>
      </c>
      <c r="E1154" s="138">
        <v>6990</v>
      </c>
      <c r="F1154" s="123"/>
      <c r="G1154" s="138">
        <v>6990</v>
      </c>
      <c r="H1154" s="123">
        <v>101460253</v>
      </c>
      <c r="I1154" s="128"/>
      <c r="J1154" s="126"/>
    </row>
    <row r="1155" spans="1:10">
      <c r="A1155" s="141"/>
      <c r="B1155" s="122" t="s">
        <v>172</v>
      </c>
      <c r="C1155" s="123">
        <v>1</v>
      </c>
      <c r="D1155" s="123">
        <v>2022</v>
      </c>
      <c r="E1155" s="123">
        <v>5462.46</v>
      </c>
      <c r="F1155" s="123"/>
      <c r="G1155" s="123">
        <v>5462.46</v>
      </c>
      <c r="H1155" s="123">
        <v>1014400017</v>
      </c>
      <c r="I1155" s="128"/>
      <c r="J1155" s="126"/>
    </row>
    <row r="1156" spans="1:10">
      <c r="A1156" s="141"/>
      <c r="B1156" s="122" t="s">
        <v>556</v>
      </c>
      <c r="C1156" s="123">
        <v>1</v>
      </c>
      <c r="D1156" s="123">
        <v>2022</v>
      </c>
      <c r="E1156" s="123">
        <v>20700</v>
      </c>
      <c r="F1156" s="123"/>
      <c r="G1156" s="123">
        <v>20700</v>
      </c>
      <c r="H1156" s="123">
        <v>1014613327</v>
      </c>
      <c r="I1156" s="128"/>
      <c r="J1156" s="126"/>
    </row>
    <row r="1157" spans="1:10">
      <c r="A1157" s="141"/>
      <c r="B1157" s="122" t="s">
        <v>246</v>
      </c>
      <c r="C1157" s="123">
        <v>5</v>
      </c>
      <c r="D1157" s="123">
        <v>2022</v>
      </c>
      <c r="E1157" s="123">
        <v>85585</v>
      </c>
      <c r="F1157" s="123"/>
      <c r="G1157" s="123">
        <v>85585</v>
      </c>
      <c r="H1157" s="123" t="s">
        <v>840</v>
      </c>
      <c r="I1157" s="128"/>
      <c r="J1157" s="126"/>
    </row>
    <row r="1158" ht="16.5" customHeight="1" spans="1:10">
      <c r="A1158" s="141"/>
      <c r="B1158" s="122" t="s">
        <v>329</v>
      </c>
      <c r="C1158" s="123">
        <v>5</v>
      </c>
      <c r="D1158" s="123">
        <v>1984</v>
      </c>
      <c r="E1158" s="123">
        <v>900</v>
      </c>
      <c r="F1158" s="123"/>
      <c r="G1158" s="123">
        <v>900</v>
      </c>
      <c r="H1158" s="123" t="s">
        <v>841</v>
      </c>
      <c r="I1158" s="128"/>
      <c r="J1158" s="126"/>
    </row>
    <row r="1159" spans="1:10">
      <c r="A1159" s="141"/>
      <c r="B1159" s="122" t="s">
        <v>842</v>
      </c>
      <c r="C1159" s="123">
        <v>4</v>
      </c>
      <c r="D1159" s="123">
        <v>1986</v>
      </c>
      <c r="E1159" s="123">
        <v>663</v>
      </c>
      <c r="F1159" s="136"/>
      <c r="G1159" s="123">
        <v>663</v>
      </c>
      <c r="H1159" s="138" t="s">
        <v>843</v>
      </c>
      <c r="I1159" s="128"/>
      <c r="J1159" s="126"/>
    </row>
    <row r="1160" spans="1:10">
      <c r="A1160" s="141"/>
      <c r="B1160" s="131" t="s">
        <v>188</v>
      </c>
      <c r="C1160" s="134">
        <f t="shared" ref="C1160:G1160" si="12">SUM(C1131:C1159)</f>
        <v>41</v>
      </c>
      <c r="D1160" s="134"/>
      <c r="E1160" s="134">
        <f t="shared" si="12"/>
        <v>225835.46</v>
      </c>
      <c r="F1160" s="134"/>
      <c r="G1160" s="134">
        <f t="shared" si="12"/>
        <v>225835.46</v>
      </c>
      <c r="H1160" s="134"/>
      <c r="I1160" s="128"/>
      <c r="J1160" s="126"/>
    </row>
    <row r="1161" ht="15.75" customHeight="1" spans="1:10">
      <c r="A1161" s="137" t="s">
        <v>844</v>
      </c>
      <c r="B1161" s="122" t="s">
        <v>845</v>
      </c>
      <c r="C1161" s="123">
        <v>1</v>
      </c>
      <c r="D1161" s="123">
        <v>2009</v>
      </c>
      <c r="E1161" s="123">
        <v>3399</v>
      </c>
      <c r="F1161" s="123"/>
      <c r="G1161" s="123">
        <v>3399</v>
      </c>
      <c r="H1161" s="123">
        <v>101480382</v>
      </c>
      <c r="I1161" s="128"/>
      <c r="J1161" s="126"/>
    </row>
    <row r="1162" spans="1:10">
      <c r="A1162" s="137"/>
      <c r="B1162" s="122" t="s">
        <v>846</v>
      </c>
      <c r="C1162" s="123">
        <v>1</v>
      </c>
      <c r="D1162" s="123">
        <v>2009</v>
      </c>
      <c r="E1162" s="123">
        <v>9538</v>
      </c>
      <c r="F1162" s="123"/>
      <c r="G1162" s="123">
        <v>9538</v>
      </c>
      <c r="H1162" s="123">
        <v>101480373</v>
      </c>
      <c r="I1162" s="128"/>
      <c r="J1162" s="126"/>
    </row>
    <row r="1163" spans="1:10">
      <c r="A1163" s="137"/>
      <c r="B1163" s="122" t="s">
        <v>847</v>
      </c>
      <c r="C1163" s="123">
        <v>1</v>
      </c>
      <c r="D1163" s="123">
        <v>2009</v>
      </c>
      <c r="E1163" s="123">
        <v>8880</v>
      </c>
      <c r="F1163" s="123"/>
      <c r="G1163" s="123">
        <v>8880</v>
      </c>
      <c r="H1163" s="123">
        <v>101480374</v>
      </c>
      <c r="I1163" s="128"/>
      <c r="J1163" s="126"/>
    </row>
    <row r="1164" spans="1:10">
      <c r="A1164" s="137"/>
      <c r="B1164" s="122" t="s">
        <v>848</v>
      </c>
      <c r="C1164" s="123">
        <v>1</v>
      </c>
      <c r="D1164" s="123">
        <v>2009</v>
      </c>
      <c r="E1164" s="123">
        <v>4346</v>
      </c>
      <c r="F1164" s="123"/>
      <c r="G1164" s="123">
        <v>4346</v>
      </c>
      <c r="H1164" s="123">
        <v>101480375</v>
      </c>
      <c r="I1164" s="128"/>
      <c r="J1164" s="126"/>
    </row>
    <row r="1165" spans="1:10">
      <c r="A1165" s="137"/>
      <c r="B1165" s="122" t="s">
        <v>849</v>
      </c>
      <c r="C1165" s="123">
        <v>1</v>
      </c>
      <c r="D1165" s="123">
        <v>2009</v>
      </c>
      <c r="E1165" s="123">
        <v>3655</v>
      </c>
      <c r="F1165" s="123"/>
      <c r="G1165" s="123">
        <v>3655</v>
      </c>
      <c r="H1165" s="123">
        <v>101480376</v>
      </c>
      <c r="I1165" s="128"/>
      <c r="J1165" s="126"/>
    </row>
    <row r="1166" spans="1:10">
      <c r="A1166" s="137"/>
      <c r="B1166" s="122" t="s">
        <v>850</v>
      </c>
      <c r="C1166" s="123">
        <v>1</v>
      </c>
      <c r="D1166" s="123">
        <v>2009</v>
      </c>
      <c r="E1166" s="123">
        <v>3701</v>
      </c>
      <c r="F1166" s="123"/>
      <c r="G1166" s="123">
        <v>3701</v>
      </c>
      <c r="H1166" s="123">
        <v>101480377</v>
      </c>
      <c r="I1166" s="128"/>
      <c r="J1166" s="126"/>
    </row>
    <row r="1167" spans="1:10">
      <c r="A1167" s="137"/>
      <c r="B1167" s="122" t="s">
        <v>851</v>
      </c>
      <c r="C1167" s="123">
        <v>1</v>
      </c>
      <c r="D1167" s="123">
        <v>2009</v>
      </c>
      <c r="E1167" s="123">
        <v>2956</v>
      </c>
      <c r="F1167" s="123"/>
      <c r="G1167" s="123">
        <v>2956</v>
      </c>
      <c r="H1167" s="123">
        <v>101480378</v>
      </c>
      <c r="I1167" s="128"/>
      <c r="J1167" s="126"/>
    </row>
    <row r="1168" spans="1:10">
      <c r="A1168" s="137"/>
      <c r="B1168" s="122" t="s">
        <v>852</v>
      </c>
      <c r="C1168" s="123">
        <v>1</v>
      </c>
      <c r="D1168" s="123">
        <v>2009</v>
      </c>
      <c r="E1168" s="123">
        <v>3562</v>
      </c>
      <c r="F1168" s="123"/>
      <c r="G1168" s="123">
        <v>3562</v>
      </c>
      <c r="H1168" s="123">
        <v>101480379</v>
      </c>
      <c r="I1168" s="128"/>
      <c r="J1168" s="126"/>
    </row>
    <row r="1169" spans="1:10">
      <c r="A1169" s="137"/>
      <c r="B1169" s="122" t="s">
        <v>853</v>
      </c>
      <c r="C1169" s="123">
        <v>1</v>
      </c>
      <c r="D1169" s="123">
        <v>2009</v>
      </c>
      <c r="E1169" s="123">
        <v>4056</v>
      </c>
      <c r="F1169" s="123"/>
      <c r="G1169" s="123">
        <v>4056</v>
      </c>
      <c r="H1169" s="123">
        <v>101480380</v>
      </c>
      <c r="I1169" s="128"/>
      <c r="J1169" s="126"/>
    </row>
    <row r="1170" spans="1:10">
      <c r="A1170" s="137"/>
      <c r="B1170" s="122" t="s">
        <v>854</v>
      </c>
      <c r="C1170" s="123">
        <v>1</v>
      </c>
      <c r="D1170" s="123">
        <v>2009</v>
      </c>
      <c r="E1170" s="123">
        <v>3545</v>
      </c>
      <c r="F1170" s="123"/>
      <c r="G1170" s="123">
        <v>3545</v>
      </c>
      <c r="H1170" s="123">
        <v>101480381</v>
      </c>
      <c r="I1170" s="128"/>
      <c r="J1170" s="126"/>
    </row>
    <row r="1171" spans="1:10">
      <c r="A1171" s="137"/>
      <c r="B1171" s="122" t="s">
        <v>855</v>
      </c>
      <c r="C1171" s="123">
        <v>1</v>
      </c>
      <c r="D1171" s="123">
        <v>2009</v>
      </c>
      <c r="E1171" s="123">
        <v>3130</v>
      </c>
      <c r="F1171" s="123"/>
      <c r="G1171" s="123">
        <v>3130</v>
      </c>
      <c r="H1171" s="123">
        <v>101480383</v>
      </c>
      <c r="I1171" s="128"/>
      <c r="J1171" s="126"/>
    </row>
    <row r="1172" spans="1:10">
      <c r="A1172" s="137"/>
      <c r="B1172" s="122" t="s">
        <v>526</v>
      </c>
      <c r="C1172" s="123">
        <v>1</v>
      </c>
      <c r="D1172" s="123">
        <v>1978</v>
      </c>
      <c r="E1172" s="123">
        <v>190</v>
      </c>
      <c r="F1172" s="123"/>
      <c r="G1172" s="123">
        <v>190</v>
      </c>
      <c r="H1172" s="123">
        <v>101420074</v>
      </c>
      <c r="I1172" s="128"/>
      <c r="J1172" s="126"/>
    </row>
    <row r="1173" spans="1:10">
      <c r="A1173" s="137"/>
      <c r="B1173" s="122" t="s">
        <v>856</v>
      </c>
      <c r="C1173" s="123">
        <v>1</v>
      </c>
      <c r="D1173" s="123">
        <v>2021</v>
      </c>
      <c r="E1173" s="123">
        <v>12000</v>
      </c>
      <c r="F1173" s="123"/>
      <c r="G1173" s="123">
        <v>12000</v>
      </c>
      <c r="H1173" s="123">
        <v>101480372</v>
      </c>
      <c r="I1173" s="128"/>
      <c r="J1173" s="126"/>
    </row>
    <row r="1174" spans="1:10">
      <c r="A1174" s="137"/>
      <c r="B1174" s="122" t="s">
        <v>857</v>
      </c>
      <c r="C1174" s="123">
        <v>1</v>
      </c>
      <c r="D1174" s="123">
        <v>1993</v>
      </c>
      <c r="E1174" s="123">
        <v>811</v>
      </c>
      <c r="F1174" s="123"/>
      <c r="G1174" s="123">
        <v>811</v>
      </c>
      <c r="H1174" s="123">
        <v>101480366</v>
      </c>
      <c r="I1174" s="128"/>
      <c r="J1174" s="126"/>
    </row>
    <row r="1175" spans="1:10">
      <c r="A1175" s="137"/>
      <c r="B1175" s="122" t="s">
        <v>858</v>
      </c>
      <c r="C1175" s="123">
        <v>1</v>
      </c>
      <c r="D1175" s="123">
        <v>2004</v>
      </c>
      <c r="E1175" s="123">
        <v>3709</v>
      </c>
      <c r="F1175" s="123"/>
      <c r="G1175" s="123">
        <v>3709</v>
      </c>
      <c r="H1175" s="123">
        <v>101460234</v>
      </c>
      <c r="I1175" s="128"/>
      <c r="J1175" s="126"/>
    </row>
    <row r="1176" spans="1:10">
      <c r="A1176" s="137"/>
      <c r="B1176" s="122" t="s">
        <v>754</v>
      </c>
      <c r="C1176" s="123">
        <v>1</v>
      </c>
      <c r="D1176" s="123">
        <v>2004</v>
      </c>
      <c r="E1176" s="123">
        <v>725</v>
      </c>
      <c r="F1176" s="123"/>
      <c r="G1176" s="123">
        <v>725</v>
      </c>
      <c r="H1176" s="123">
        <v>101460235</v>
      </c>
      <c r="I1176" s="128"/>
      <c r="J1176" s="126"/>
    </row>
    <row r="1177" spans="1:10">
      <c r="A1177" s="137"/>
      <c r="B1177" s="122" t="s">
        <v>547</v>
      </c>
      <c r="C1177" s="123">
        <v>1</v>
      </c>
      <c r="D1177" s="123">
        <v>2004</v>
      </c>
      <c r="E1177" s="123">
        <v>2950</v>
      </c>
      <c r="F1177" s="123"/>
      <c r="G1177" s="123">
        <v>2950</v>
      </c>
      <c r="H1177" s="123">
        <v>101460236</v>
      </c>
      <c r="I1177" s="128"/>
      <c r="J1177" s="126"/>
    </row>
    <row r="1178" spans="1:10">
      <c r="A1178" s="137"/>
      <c r="B1178" s="122" t="s">
        <v>810</v>
      </c>
      <c r="C1178" s="123">
        <v>1</v>
      </c>
      <c r="D1178" s="123">
        <v>2004</v>
      </c>
      <c r="E1178" s="123">
        <v>800</v>
      </c>
      <c r="F1178" s="123"/>
      <c r="G1178" s="123">
        <v>800</v>
      </c>
      <c r="H1178" s="123">
        <v>101480367</v>
      </c>
      <c r="I1178" s="128"/>
      <c r="J1178" s="126"/>
    </row>
    <row r="1179" spans="1:10">
      <c r="A1179" s="137"/>
      <c r="B1179" s="122" t="s">
        <v>859</v>
      </c>
      <c r="C1179" s="123">
        <v>1</v>
      </c>
      <c r="D1179" s="123">
        <v>2021</v>
      </c>
      <c r="E1179" s="123">
        <v>20000</v>
      </c>
      <c r="F1179" s="123"/>
      <c r="G1179" s="123">
        <v>20000</v>
      </c>
      <c r="H1179" s="123">
        <v>101480371</v>
      </c>
      <c r="I1179" s="128"/>
      <c r="J1179" s="126"/>
    </row>
    <row r="1180" spans="1:10">
      <c r="A1180" s="137"/>
      <c r="B1180" s="122" t="s">
        <v>860</v>
      </c>
      <c r="C1180" s="123">
        <v>1</v>
      </c>
      <c r="D1180" s="123">
        <v>2005</v>
      </c>
      <c r="E1180" s="123">
        <v>1500</v>
      </c>
      <c r="F1180" s="123"/>
      <c r="G1180" s="123">
        <v>1500</v>
      </c>
      <c r="H1180" s="123">
        <v>101480368</v>
      </c>
      <c r="I1180" s="128"/>
      <c r="J1180" s="126"/>
    </row>
    <row r="1181" spans="1:10">
      <c r="A1181" s="137"/>
      <c r="B1181" s="122" t="s">
        <v>861</v>
      </c>
      <c r="C1181" s="123">
        <v>1</v>
      </c>
      <c r="D1181" s="123">
        <v>2008</v>
      </c>
      <c r="E1181" s="123">
        <v>1180</v>
      </c>
      <c r="F1181" s="123"/>
      <c r="G1181" s="123">
        <v>1180</v>
      </c>
      <c r="H1181" s="123">
        <v>101480414</v>
      </c>
      <c r="I1181" s="128"/>
      <c r="J1181" s="126"/>
    </row>
    <row r="1182" spans="1:10">
      <c r="A1182" s="137"/>
      <c r="B1182" s="122" t="s">
        <v>862</v>
      </c>
      <c r="C1182" s="123">
        <v>1</v>
      </c>
      <c r="D1182" s="123">
        <v>2008</v>
      </c>
      <c r="E1182" s="123">
        <v>1485</v>
      </c>
      <c r="F1182" s="123"/>
      <c r="G1182" s="123">
        <v>1485</v>
      </c>
      <c r="H1182" s="123">
        <v>101480355</v>
      </c>
      <c r="I1182" s="128"/>
      <c r="J1182" s="126"/>
    </row>
    <row r="1183" spans="1:10">
      <c r="A1183" s="137"/>
      <c r="B1183" s="122" t="s">
        <v>150</v>
      </c>
      <c r="C1183" s="123">
        <v>1</v>
      </c>
      <c r="D1183" s="123">
        <v>2005</v>
      </c>
      <c r="E1183" s="123">
        <v>2800</v>
      </c>
      <c r="F1183" s="123"/>
      <c r="G1183" s="123">
        <v>2800</v>
      </c>
      <c r="H1183" s="123">
        <v>101480369</v>
      </c>
      <c r="I1183" s="128"/>
      <c r="J1183" s="126"/>
    </row>
    <row r="1184" spans="1:10">
      <c r="A1184" s="137"/>
      <c r="B1184" s="122" t="s">
        <v>579</v>
      </c>
      <c r="C1184" s="123">
        <v>1</v>
      </c>
      <c r="D1184" s="123">
        <v>2010</v>
      </c>
      <c r="E1184" s="123">
        <v>1150</v>
      </c>
      <c r="F1184" s="123"/>
      <c r="G1184" s="123">
        <v>1150</v>
      </c>
      <c r="H1184" s="123">
        <v>101480370</v>
      </c>
      <c r="I1184" s="128"/>
      <c r="J1184" s="126"/>
    </row>
    <row r="1185" spans="1:10">
      <c r="A1185" s="137"/>
      <c r="B1185" s="122" t="s">
        <v>863</v>
      </c>
      <c r="C1185" s="123">
        <v>1</v>
      </c>
      <c r="D1185" s="123">
        <v>2012</v>
      </c>
      <c r="E1185" s="123">
        <v>3000</v>
      </c>
      <c r="F1185" s="123"/>
      <c r="G1185" s="123">
        <v>3000</v>
      </c>
      <c r="H1185" s="123">
        <v>101460237</v>
      </c>
      <c r="I1185" s="128"/>
      <c r="J1185" s="126"/>
    </row>
    <row r="1186" spans="1:10">
      <c r="A1186" s="137"/>
      <c r="B1186" s="122" t="s">
        <v>59</v>
      </c>
      <c r="C1186" s="123">
        <v>1</v>
      </c>
      <c r="D1186" s="123">
        <v>2012</v>
      </c>
      <c r="E1186" s="123">
        <v>2000</v>
      </c>
      <c r="F1186" s="123"/>
      <c r="G1186" s="123">
        <v>2000</v>
      </c>
      <c r="H1186" s="123">
        <v>101460238</v>
      </c>
      <c r="I1186" s="128"/>
      <c r="J1186" s="126"/>
    </row>
    <row r="1187" spans="1:10">
      <c r="A1187" s="137"/>
      <c r="B1187" s="122" t="s">
        <v>346</v>
      </c>
      <c r="C1187" s="123">
        <v>1</v>
      </c>
      <c r="D1187" s="123">
        <v>2012</v>
      </c>
      <c r="E1187" s="123">
        <v>4000</v>
      </c>
      <c r="F1187" s="123"/>
      <c r="G1187" s="123">
        <v>4000</v>
      </c>
      <c r="H1187" s="123">
        <v>101460243</v>
      </c>
      <c r="I1187" s="128"/>
      <c r="J1187" s="126"/>
    </row>
    <row r="1188" spans="1:10">
      <c r="A1188" s="137"/>
      <c r="B1188" s="122" t="s">
        <v>864</v>
      </c>
      <c r="C1188" s="123">
        <v>1</v>
      </c>
      <c r="D1188" s="123">
        <v>2014</v>
      </c>
      <c r="E1188" s="123">
        <v>20689</v>
      </c>
      <c r="F1188" s="123"/>
      <c r="G1188" s="123">
        <v>20689</v>
      </c>
      <c r="H1188" s="123">
        <v>101410113</v>
      </c>
      <c r="I1188" s="128"/>
      <c r="J1188" s="126"/>
    </row>
    <row r="1189" spans="1:10">
      <c r="A1189" s="137"/>
      <c r="B1189" s="122" t="s">
        <v>346</v>
      </c>
      <c r="C1189" s="123">
        <v>1</v>
      </c>
      <c r="D1189" s="123">
        <v>2016</v>
      </c>
      <c r="E1189" s="123">
        <v>7700</v>
      </c>
      <c r="F1189" s="123"/>
      <c r="G1189" s="123">
        <v>7700</v>
      </c>
      <c r="H1189" s="123">
        <v>101460239</v>
      </c>
      <c r="I1189" s="128"/>
      <c r="J1189" s="126"/>
    </row>
    <row r="1190" spans="1:10">
      <c r="A1190" s="137"/>
      <c r="B1190" s="122" t="s">
        <v>865</v>
      </c>
      <c r="C1190" s="123">
        <v>1</v>
      </c>
      <c r="D1190" s="123">
        <v>2018</v>
      </c>
      <c r="E1190" s="123">
        <v>13200</v>
      </c>
      <c r="F1190" s="123"/>
      <c r="G1190" s="123">
        <v>13200</v>
      </c>
      <c r="H1190" s="123">
        <v>101460244</v>
      </c>
      <c r="I1190" s="128"/>
      <c r="J1190" s="126"/>
    </row>
    <row r="1191" spans="1:10">
      <c r="A1191" s="137"/>
      <c r="B1191" s="122" t="s">
        <v>866</v>
      </c>
      <c r="C1191" s="123">
        <v>1</v>
      </c>
      <c r="D1191" s="123">
        <v>2022</v>
      </c>
      <c r="E1191" s="123">
        <v>20700</v>
      </c>
      <c r="F1191" s="123"/>
      <c r="G1191" s="123">
        <v>20700</v>
      </c>
      <c r="H1191" s="123">
        <v>1014613329</v>
      </c>
      <c r="I1191" s="128"/>
      <c r="J1191" s="126"/>
    </row>
    <row r="1192" spans="1:10">
      <c r="A1192" s="137"/>
      <c r="B1192" s="122" t="s">
        <v>195</v>
      </c>
      <c r="C1192" s="123" t="s">
        <v>815</v>
      </c>
      <c r="D1192" s="123">
        <v>2005</v>
      </c>
      <c r="E1192" s="123">
        <v>18600</v>
      </c>
      <c r="F1192" s="123"/>
      <c r="G1192" s="123">
        <v>18600</v>
      </c>
      <c r="H1192" s="123" t="s">
        <v>867</v>
      </c>
      <c r="I1192" s="128"/>
      <c r="J1192" s="126"/>
    </row>
    <row r="1193" spans="1:10">
      <c r="A1193" s="137"/>
      <c r="B1193" s="122" t="s">
        <v>868</v>
      </c>
      <c r="C1193" s="123">
        <v>1</v>
      </c>
      <c r="D1193" s="123">
        <v>2020</v>
      </c>
      <c r="E1193" s="123">
        <v>8500</v>
      </c>
      <c r="F1193" s="123"/>
      <c r="G1193" s="123">
        <v>8500</v>
      </c>
      <c r="H1193" s="123">
        <v>101460241</v>
      </c>
      <c r="I1193" s="128"/>
      <c r="J1193" s="126"/>
    </row>
    <row r="1194" spans="1:10">
      <c r="A1194" s="137"/>
      <c r="B1194" s="122" t="s">
        <v>172</v>
      </c>
      <c r="C1194" s="123">
        <v>1</v>
      </c>
      <c r="D1194" s="123">
        <v>2022</v>
      </c>
      <c r="E1194" s="123">
        <v>5462.46</v>
      </c>
      <c r="F1194" s="123"/>
      <c r="G1194" s="123">
        <v>5462.46</v>
      </c>
      <c r="H1194" s="123">
        <v>1014400019</v>
      </c>
      <c r="I1194" s="128"/>
      <c r="J1194" s="126"/>
    </row>
    <row r="1195" spans="1:10">
      <c r="A1195" s="137"/>
      <c r="B1195" s="122" t="s">
        <v>236</v>
      </c>
      <c r="C1195" s="123">
        <v>1</v>
      </c>
      <c r="D1195" s="123">
        <v>2020</v>
      </c>
      <c r="E1195" s="123">
        <v>6990</v>
      </c>
      <c r="F1195" s="123"/>
      <c r="G1195" s="123">
        <v>6990</v>
      </c>
      <c r="H1195" s="123">
        <v>101460242</v>
      </c>
      <c r="I1195" s="128"/>
      <c r="J1195" s="126"/>
    </row>
    <row r="1196" customHeight="1" spans="1:10">
      <c r="A1196" s="137"/>
      <c r="B1196" s="122" t="s">
        <v>869</v>
      </c>
      <c r="C1196" s="123">
        <v>1</v>
      </c>
      <c r="D1196" s="123">
        <v>2005</v>
      </c>
      <c r="E1196" s="123">
        <v>1985</v>
      </c>
      <c r="F1196" s="123"/>
      <c r="G1196" s="123">
        <v>1985</v>
      </c>
      <c r="H1196" s="123">
        <v>101630480</v>
      </c>
      <c r="I1196" s="128"/>
      <c r="J1196" s="126"/>
    </row>
    <row r="1197" spans="1:10">
      <c r="A1197" s="137"/>
      <c r="B1197" s="131" t="s">
        <v>188</v>
      </c>
      <c r="C1197" s="132">
        <f t="shared" ref="C1197:G1197" si="13">SUM(C1161:C1196)</f>
        <v>35</v>
      </c>
      <c r="D1197" s="132"/>
      <c r="E1197" s="134">
        <f t="shared" si="13"/>
        <v>212894.46</v>
      </c>
      <c r="F1197" s="132"/>
      <c r="G1197" s="134">
        <f t="shared" si="13"/>
        <v>212894.46</v>
      </c>
      <c r="H1197" s="132"/>
      <c r="I1197" s="128"/>
      <c r="J1197" s="126"/>
    </row>
    <row r="1198" customHeight="1" spans="1:10">
      <c r="A1198" s="137" t="s">
        <v>870</v>
      </c>
      <c r="B1198" s="117" t="s">
        <v>432</v>
      </c>
      <c r="C1198" s="138">
        <v>1</v>
      </c>
      <c r="D1198" s="138">
        <v>2017</v>
      </c>
      <c r="E1198" s="123">
        <v>9766.67</v>
      </c>
      <c r="F1198" s="132"/>
      <c r="G1198" s="123">
        <v>9766.67</v>
      </c>
      <c r="H1198" s="138">
        <v>101460268</v>
      </c>
      <c r="I1198" s="128"/>
      <c r="J1198" s="126"/>
    </row>
    <row r="1199" ht="2.25" hidden="1" customHeight="1" spans="1:10">
      <c r="A1199" s="137"/>
      <c r="B1199" s="117"/>
      <c r="C1199" s="138"/>
      <c r="D1199" s="138"/>
      <c r="E1199" s="123"/>
      <c r="F1199" s="132"/>
      <c r="G1199" s="123"/>
      <c r="H1199" s="138"/>
      <c r="I1199" s="128"/>
      <c r="J1199" s="126"/>
    </row>
    <row r="1200" spans="1:10">
      <c r="A1200" s="137"/>
      <c r="B1200" s="122" t="s">
        <v>432</v>
      </c>
      <c r="C1200" s="123">
        <v>1</v>
      </c>
      <c r="D1200" s="123">
        <v>2017</v>
      </c>
      <c r="E1200" s="123">
        <v>9766.67</v>
      </c>
      <c r="F1200" s="123"/>
      <c r="G1200" s="123">
        <v>9766.67</v>
      </c>
      <c r="H1200" s="123">
        <v>101460269</v>
      </c>
      <c r="I1200" s="139"/>
      <c r="J1200" s="126"/>
    </row>
    <row r="1201" spans="1:10">
      <c r="A1201" s="137"/>
      <c r="B1201" s="122" t="s">
        <v>226</v>
      </c>
      <c r="C1201" s="123">
        <v>1</v>
      </c>
      <c r="D1201" s="123">
        <v>2014</v>
      </c>
      <c r="E1201" s="123">
        <v>7200</v>
      </c>
      <c r="F1201" s="123"/>
      <c r="G1201" s="123">
        <v>7200</v>
      </c>
      <c r="H1201" s="123">
        <v>101460270</v>
      </c>
      <c r="I1201" s="128"/>
      <c r="J1201" s="126"/>
    </row>
    <row r="1202" spans="1:10">
      <c r="A1202" s="137"/>
      <c r="B1202" s="122" t="s">
        <v>871</v>
      </c>
      <c r="C1202" s="123">
        <v>1</v>
      </c>
      <c r="D1202" s="123">
        <v>2018</v>
      </c>
      <c r="E1202" s="123">
        <v>12900</v>
      </c>
      <c r="F1202" s="123"/>
      <c r="G1202" s="123">
        <v>12900</v>
      </c>
      <c r="H1202" s="123">
        <v>101460272</v>
      </c>
      <c r="I1202" s="128"/>
      <c r="J1202" s="126"/>
    </row>
    <row r="1203" spans="1:10">
      <c r="A1203" s="137"/>
      <c r="B1203" s="122" t="s">
        <v>344</v>
      </c>
      <c r="C1203" s="123">
        <v>1</v>
      </c>
      <c r="D1203" s="123">
        <v>2018</v>
      </c>
      <c r="E1203" s="123">
        <v>8765</v>
      </c>
      <c r="F1203" s="123"/>
      <c r="G1203" s="123">
        <v>8765</v>
      </c>
      <c r="H1203" s="123">
        <v>101460271</v>
      </c>
      <c r="I1203" s="128"/>
      <c r="J1203" s="126"/>
    </row>
    <row r="1204" spans="1:10">
      <c r="A1204" s="137"/>
      <c r="B1204" s="122" t="s">
        <v>868</v>
      </c>
      <c r="C1204" s="123">
        <v>3</v>
      </c>
      <c r="D1204" s="123">
        <v>2020</v>
      </c>
      <c r="E1204" s="138">
        <v>25500</v>
      </c>
      <c r="F1204" s="123"/>
      <c r="G1204" s="138">
        <v>25500</v>
      </c>
      <c r="H1204" s="123" t="s">
        <v>872</v>
      </c>
      <c r="I1204" s="128"/>
      <c r="J1204" s="126"/>
    </row>
    <row r="1205" ht="15.75" customHeight="1" spans="1:10">
      <c r="A1205" s="137"/>
      <c r="B1205" s="122" t="s">
        <v>873</v>
      </c>
      <c r="C1205" s="123">
        <v>1</v>
      </c>
      <c r="D1205" s="123">
        <v>2021</v>
      </c>
      <c r="E1205" s="138">
        <v>3750</v>
      </c>
      <c r="F1205" s="123"/>
      <c r="G1205" s="138">
        <v>3750</v>
      </c>
      <c r="H1205" s="123">
        <v>101460188</v>
      </c>
      <c r="I1205" s="128"/>
      <c r="J1205" s="126"/>
    </row>
    <row r="1206" spans="1:10">
      <c r="A1206" s="137"/>
      <c r="B1206" s="122" t="s">
        <v>874</v>
      </c>
      <c r="C1206" s="123">
        <v>1</v>
      </c>
      <c r="D1206" s="123">
        <v>2021</v>
      </c>
      <c r="E1206" s="138">
        <v>9795</v>
      </c>
      <c r="F1206" s="123"/>
      <c r="G1206" s="138">
        <v>9795</v>
      </c>
      <c r="H1206" s="123">
        <v>101460297</v>
      </c>
      <c r="I1206" s="128"/>
      <c r="J1206" s="126"/>
    </row>
    <row r="1207" spans="1:10">
      <c r="A1207" s="137"/>
      <c r="B1207" s="122" t="s">
        <v>875</v>
      </c>
      <c r="C1207" s="123">
        <v>1</v>
      </c>
      <c r="D1207" s="123">
        <v>2003</v>
      </c>
      <c r="E1207" s="123">
        <v>980</v>
      </c>
      <c r="F1207" s="123"/>
      <c r="G1207" s="123">
        <v>980</v>
      </c>
      <c r="H1207" s="123">
        <v>101480001</v>
      </c>
      <c r="I1207" s="128"/>
      <c r="J1207" s="126"/>
    </row>
    <row r="1208" spans="1:10">
      <c r="A1208" s="137"/>
      <c r="B1208" s="122" t="s">
        <v>876</v>
      </c>
      <c r="C1208" s="123">
        <v>1</v>
      </c>
      <c r="D1208" s="123">
        <v>2008</v>
      </c>
      <c r="E1208" s="123">
        <v>1033</v>
      </c>
      <c r="F1208" s="123"/>
      <c r="G1208" s="123">
        <v>1033</v>
      </c>
      <c r="H1208" s="123">
        <v>101460276</v>
      </c>
      <c r="I1208" s="128"/>
      <c r="J1208" s="126"/>
    </row>
    <row r="1209" spans="1:10">
      <c r="A1209" s="137"/>
      <c r="B1209" s="122" t="s">
        <v>877</v>
      </c>
      <c r="C1209" s="123">
        <v>1</v>
      </c>
      <c r="D1209" s="123">
        <v>2005</v>
      </c>
      <c r="E1209" s="123">
        <v>1203</v>
      </c>
      <c r="F1209" s="123"/>
      <c r="G1209" s="123">
        <v>1203</v>
      </c>
      <c r="H1209" s="123">
        <v>101460277</v>
      </c>
      <c r="I1209" s="128"/>
      <c r="J1209" s="126"/>
    </row>
    <row r="1210" spans="1:10">
      <c r="A1210" s="137"/>
      <c r="B1210" s="122" t="s">
        <v>878</v>
      </c>
      <c r="C1210" s="123">
        <v>1</v>
      </c>
      <c r="D1210" s="123">
        <v>2005</v>
      </c>
      <c r="E1210" s="123">
        <v>1488</v>
      </c>
      <c r="F1210" s="123"/>
      <c r="G1210" s="123">
        <v>1488</v>
      </c>
      <c r="H1210" s="123">
        <v>101460287</v>
      </c>
      <c r="I1210" s="128"/>
      <c r="J1210" s="126"/>
    </row>
    <row r="1211" spans="1:10">
      <c r="A1211" s="137"/>
      <c r="B1211" s="122" t="s">
        <v>879</v>
      </c>
      <c r="C1211" s="123">
        <v>1</v>
      </c>
      <c r="D1211" s="123">
        <v>2007</v>
      </c>
      <c r="E1211" s="123">
        <v>1345</v>
      </c>
      <c r="F1211" s="123"/>
      <c r="G1211" s="123">
        <v>1345</v>
      </c>
      <c r="H1211" s="123">
        <v>101460279</v>
      </c>
      <c r="I1211" s="128"/>
      <c r="J1211" s="126"/>
    </row>
    <row r="1212" spans="1:10">
      <c r="A1212" s="137"/>
      <c r="B1212" s="122" t="s">
        <v>29</v>
      </c>
      <c r="C1212" s="123">
        <v>1</v>
      </c>
      <c r="D1212" s="123">
        <v>2016</v>
      </c>
      <c r="E1212" s="123">
        <v>8000</v>
      </c>
      <c r="F1212" s="123"/>
      <c r="G1212" s="123">
        <v>8000</v>
      </c>
      <c r="H1212" s="123">
        <v>101460280</v>
      </c>
      <c r="I1212" s="128"/>
      <c r="J1212" s="126"/>
    </row>
    <row r="1213" spans="1:10">
      <c r="A1213" s="137"/>
      <c r="B1213" s="122" t="s">
        <v>880</v>
      </c>
      <c r="C1213" s="123">
        <v>1</v>
      </c>
      <c r="D1213" s="123">
        <v>2005</v>
      </c>
      <c r="E1213" s="123">
        <v>1203</v>
      </c>
      <c r="F1213" s="123"/>
      <c r="G1213" s="123">
        <v>1203</v>
      </c>
      <c r="H1213" s="123">
        <v>101460281</v>
      </c>
      <c r="I1213" s="128"/>
      <c r="J1213" s="126"/>
    </row>
    <row r="1214" spans="1:10">
      <c r="A1214" s="137"/>
      <c r="B1214" s="122" t="s">
        <v>881</v>
      </c>
      <c r="C1214" s="123">
        <v>1</v>
      </c>
      <c r="D1214" s="123">
        <v>2008</v>
      </c>
      <c r="E1214" s="123">
        <v>3335</v>
      </c>
      <c r="F1214" s="123"/>
      <c r="G1214" s="123">
        <v>3335</v>
      </c>
      <c r="H1214" s="123">
        <v>101460282</v>
      </c>
      <c r="I1214" s="128"/>
      <c r="J1214" s="126"/>
    </row>
    <row r="1215" spans="1:10">
      <c r="A1215" s="137"/>
      <c r="B1215" s="122" t="s">
        <v>345</v>
      </c>
      <c r="C1215" s="123">
        <v>1</v>
      </c>
      <c r="D1215" s="123">
        <v>2009</v>
      </c>
      <c r="E1215" s="123">
        <v>4941</v>
      </c>
      <c r="F1215" s="123"/>
      <c r="G1215" s="123">
        <v>4941</v>
      </c>
      <c r="H1215" s="123">
        <v>101480408</v>
      </c>
      <c r="I1215" s="128"/>
      <c r="J1215" s="126"/>
    </row>
    <row r="1216" spans="1:10">
      <c r="A1216" s="137"/>
      <c r="B1216" s="122" t="s">
        <v>882</v>
      </c>
      <c r="C1216" s="123">
        <v>1</v>
      </c>
      <c r="D1216" s="123">
        <v>2010</v>
      </c>
      <c r="E1216" s="123">
        <v>4600</v>
      </c>
      <c r="F1216" s="123"/>
      <c r="G1216" s="123">
        <v>4600</v>
      </c>
      <c r="H1216" s="123">
        <v>101460283</v>
      </c>
      <c r="I1216" s="128"/>
      <c r="J1216" s="126"/>
    </row>
    <row r="1217" spans="1:10">
      <c r="A1217" s="137"/>
      <c r="B1217" s="122" t="s">
        <v>883</v>
      </c>
      <c r="C1217" s="123">
        <v>1</v>
      </c>
      <c r="D1217" s="123">
        <v>2010</v>
      </c>
      <c r="E1217" s="123">
        <v>2600</v>
      </c>
      <c r="F1217" s="123"/>
      <c r="G1217" s="123">
        <v>2600</v>
      </c>
      <c r="H1217" s="123">
        <v>101460284</v>
      </c>
      <c r="I1217" s="128"/>
      <c r="J1217" s="126"/>
    </row>
    <row r="1218" spans="1:10">
      <c r="A1218" s="137"/>
      <c r="B1218" s="122" t="s">
        <v>877</v>
      </c>
      <c r="C1218" s="123">
        <v>1</v>
      </c>
      <c r="D1218" s="123">
        <v>2005</v>
      </c>
      <c r="E1218" s="123">
        <v>1203</v>
      </c>
      <c r="F1218" s="123"/>
      <c r="G1218" s="123">
        <v>1203</v>
      </c>
      <c r="H1218" s="123">
        <v>101460298</v>
      </c>
      <c r="I1218" s="128"/>
      <c r="J1218" s="126"/>
    </row>
    <row r="1219" spans="1:10">
      <c r="A1219" s="137"/>
      <c r="B1219" s="122" t="s">
        <v>884</v>
      </c>
      <c r="C1219" s="123">
        <v>1</v>
      </c>
      <c r="D1219" s="123">
        <v>2016</v>
      </c>
      <c r="E1219" s="123">
        <v>6900</v>
      </c>
      <c r="F1219" s="123"/>
      <c r="G1219" s="123">
        <v>6900</v>
      </c>
      <c r="H1219" s="123">
        <v>101460286</v>
      </c>
      <c r="I1219" s="128"/>
      <c r="J1219" s="126"/>
    </row>
    <row r="1220" spans="1:10">
      <c r="A1220" s="137"/>
      <c r="B1220" s="122" t="s">
        <v>885</v>
      </c>
      <c r="C1220" s="123">
        <v>1</v>
      </c>
      <c r="D1220" s="123">
        <v>2005</v>
      </c>
      <c r="E1220" s="123">
        <v>1488</v>
      </c>
      <c r="F1220" s="123"/>
      <c r="G1220" s="123">
        <v>1488</v>
      </c>
      <c r="H1220" s="123">
        <v>101460278</v>
      </c>
      <c r="I1220" s="128"/>
      <c r="J1220" s="126"/>
    </row>
    <row r="1221" spans="1:10">
      <c r="A1221" s="137"/>
      <c r="B1221" s="122" t="s">
        <v>223</v>
      </c>
      <c r="C1221" s="123">
        <v>1</v>
      </c>
      <c r="D1221" s="123">
        <v>2005</v>
      </c>
      <c r="E1221" s="123">
        <v>1300</v>
      </c>
      <c r="F1221" s="123"/>
      <c r="G1221" s="123">
        <v>1300</v>
      </c>
      <c r="H1221" s="123">
        <v>101480411</v>
      </c>
      <c r="I1221" s="128"/>
      <c r="J1221" s="126"/>
    </row>
    <row r="1222" spans="1:10">
      <c r="A1222" s="137"/>
      <c r="B1222" s="122" t="s">
        <v>886</v>
      </c>
      <c r="C1222" s="123">
        <v>1</v>
      </c>
      <c r="D1222" s="123">
        <v>2005</v>
      </c>
      <c r="E1222" s="123">
        <v>1000</v>
      </c>
      <c r="F1222" s="123"/>
      <c r="G1222" s="123">
        <v>1000</v>
      </c>
      <c r="H1222" s="123">
        <v>101480412</v>
      </c>
      <c r="I1222" s="128"/>
      <c r="J1222" s="126"/>
    </row>
    <row r="1223" spans="1:10">
      <c r="A1223" s="137"/>
      <c r="B1223" s="122" t="s">
        <v>887</v>
      </c>
      <c r="C1223" s="123">
        <v>1</v>
      </c>
      <c r="D1223" s="123">
        <v>2007</v>
      </c>
      <c r="E1223" s="123">
        <v>1390</v>
      </c>
      <c r="F1223" s="123"/>
      <c r="G1223" s="123">
        <v>1390</v>
      </c>
      <c r="H1223" s="123">
        <v>101460288</v>
      </c>
      <c r="I1223" s="128"/>
      <c r="J1223" s="126"/>
    </row>
    <row r="1224" spans="1:10">
      <c r="A1224" s="137"/>
      <c r="B1224" s="122" t="s">
        <v>888</v>
      </c>
      <c r="C1224" s="123">
        <v>2</v>
      </c>
      <c r="D1224" s="123">
        <v>2008</v>
      </c>
      <c r="E1224" s="123">
        <v>2784</v>
      </c>
      <c r="F1224" s="123"/>
      <c r="G1224" s="123">
        <v>2784</v>
      </c>
      <c r="H1224" s="123" t="s">
        <v>889</v>
      </c>
      <c r="I1224" s="128"/>
      <c r="J1224" s="126"/>
    </row>
    <row r="1225" spans="1:10">
      <c r="A1225" s="137"/>
      <c r="B1225" s="122" t="s">
        <v>890</v>
      </c>
      <c r="C1225" s="123">
        <v>2</v>
      </c>
      <c r="D1225" s="123">
        <v>2008</v>
      </c>
      <c r="E1225" s="123">
        <v>4210</v>
      </c>
      <c r="F1225" s="123"/>
      <c r="G1225" s="123">
        <v>4210</v>
      </c>
      <c r="H1225" s="123" t="s">
        <v>891</v>
      </c>
      <c r="I1225" s="128"/>
      <c r="J1225" s="126"/>
    </row>
    <row r="1226" spans="1:10">
      <c r="A1226" s="137"/>
      <c r="B1226" s="122" t="s">
        <v>892</v>
      </c>
      <c r="C1226" s="123">
        <v>1</v>
      </c>
      <c r="D1226" s="123">
        <v>2007</v>
      </c>
      <c r="E1226" s="123">
        <v>1787</v>
      </c>
      <c r="F1226" s="123"/>
      <c r="G1226" s="123">
        <v>1787</v>
      </c>
      <c r="H1226" s="123">
        <v>101410124</v>
      </c>
      <c r="I1226" s="128"/>
      <c r="J1226" s="126"/>
    </row>
    <row r="1227" spans="1:10">
      <c r="A1227" s="137"/>
      <c r="B1227" s="122" t="s">
        <v>893</v>
      </c>
      <c r="C1227" s="123">
        <v>1</v>
      </c>
      <c r="D1227" s="123">
        <v>2020</v>
      </c>
      <c r="E1227" s="123">
        <v>6200</v>
      </c>
      <c r="F1227" s="123"/>
      <c r="G1227" s="123">
        <v>6200</v>
      </c>
      <c r="H1227" s="123">
        <v>10480107</v>
      </c>
      <c r="I1227" s="128"/>
      <c r="J1227" s="126"/>
    </row>
    <row r="1228" ht="15.75" customHeight="1" spans="1:10">
      <c r="A1228" s="137"/>
      <c r="B1228" s="122" t="s">
        <v>877</v>
      </c>
      <c r="C1228" s="123">
        <v>1</v>
      </c>
      <c r="D1228" s="123">
        <v>2005</v>
      </c>
      <c r="E1228" s="123">
        <v>1203</v>
      </c>
      <c r="F1228" s="123"/>
      <c r="G1228" s="123">
        <v>1203</v>
      </c>
      <c r="H1228" s="123">
        <v>101460285</v>
      </c>
      <c r="I1228" s="128"/>
      <c r="J1228" s="126"/>
    </row>
    <row r="1229" spans="1:10">
      <c r="A1229" s="137"/>
      <c r="B1229" s="122" t="s">
        <v>894</v>
      </c>
      <c r="C1229" s="123">
        <v>1</v>
      </c>
      <c r="D1229" s="123">
        <v>2005</v>
      </c>
      <c r="E1229" s="123">
        <v>436</v>
      </c>
      <c r="F1229" s="123"/>
      <c r="G1229" s="123">
        <v>436</v>
      </c>
      <c r="H1229" s="123">
        <v>101410123</v>
      </c>
      <c r="I1229" s="128"/>
      <c r="J1229" s="126"/>
    </row>
    <row r="1230" spans="1:10">
      <c r="A1230" s="137"/>
      <c r="B1230" s="122" t="s">
        <v>895</v>
      </c>
      <c r="C1230" s="123">
        <v>1</v>
      </c>
      <c r="D1230" s="123">
        <v>2008</v>
      </c>
      <c r="E1230" s="123">
        <v>1250</v>
      </c>
      <c r="F1230" s="123"/>
      <c r="G1230" s="123">
        <v>1250</v>
      </c>
      <c r="H1230" s="123">
        <v>101430001</v>
      </c>
      <c r="I1230" s="128"/>
      <c r="J1230" s="126"/>
    </row>
    <row r="1231" spans="1:10">
      <c r="A1231" s="137"/>
      <c r="B1231" s="122" t="s">
        <v>896</v>
      </c>
      <c r="C1231" s="123">
        <v>3</v>
      </c>
      <c r="D1231" s="123">
        <v>2008</v>
      </c>
      <c r="E1231" s="123">
        <v>4752</v>
      </c>
      <c r="F1231" s="123"/>
      <c r="G1231" s="123">
        <v>4752</v>
      </c>
      <c r="H1231" s="123" t="s">
        <v>897</v>
      </c>
      <c r="I1231" s="128"/>
      <c r="J1231" s="126"/>
    </row>
    <row r="1232" ht="30" spans="1:10">
      <c r="A1232" s="137"/>
      <c r="B1232" s="122" t="s">
        <v>898</v>
      </c>
      <c r="C1232" s="123">
        <v>1</v>
      </c>
      <c r="D1232" s="123">
        <v>2016</v>
      </c>
      <c r="E1232" s="123">
        <v>6800</v>
      </c>
      <c r="F1232" s="123"/>
      <c r="G1232" s="123">
        <v>6800</v>
      </c>
      <c r="H1232" s="123">
        <v>101460296</v>
      </c>
      <c r="I1232" s="128"/>
      <c r="J1232" s="126"/>
    </row>
    <row r="1233" ht="30" spans="1:10">
      <c r="A1233" s="137"/>
      <c r="B1233" s="122" t="s">
        <v>899</v>
      </c>
      <c r="C1233" s="123">
        <v>1</v>
      </c>
      <c r="D1233" s="123">
        <v>2017</v>
      </c>
      <c r="E1233" s="123">
        <v>12059</v>
      </c>
      <c r="F1233" s="123"/>
      <c r="G1233" s="123">
        <v>12059</v>
      </c>
      <c r="H1233" s="123">
        <v>101460027</v>
      </c>
      <c r="I1233" s="128"/>
      <c r="J1233" s="126"/>
    </row>
    <row r="1234" ht="16.5" customHeight="1" spans="1:10">
      <c r="A1234" s="137"/>
      <c r="B1234" s="122" t="s">
        <v>900</v>
      </c>
      <c r="C1234" s="123">
        <v>1</v>
      </c>
      <c r="D1234" s="123">
        <v>2008</v>
      </c>
      <c r="E1234" s="123">
        <v>2270</v>
      </c>
      <c r="F1234" s="123"/>
      <c r="G1234" s="123">
        <v>2270</v>
      </c>
      <c r="H1234" s="123">
        <v>101460300</v>
      </c>
      <c r="I1234" s="128"/>
      <c r="J1234" s="126"/>
    </row>
    <row r="1235" spans="1:10">
      <c r="A1235" s="137"/>
      <c r="B1235" s="122" t="s">
        <v>901</v>
      </c>
      <c r="C1235" s="123">
        <v>1</v>
      </c>
      <c r="D1235" s="123">
        <v>1990</v>
      </c>
      <c r="E1235" s="123">
        <v>701</v>
      </c>
      <c r="F1235" s="123"/>
      <c r="G1235" s="123">
        <v>701</v>
      </c>
      <c r="H1235" s="123">
        <v>101480413</v>
      </c>
      <c r="I1235" s="128"/>
      <c r="J1235" s="126"/>
    </row>
    <row r="1236" ht="18.75" customHeight="1" spans="1:10">
      <c r="A1236" s="137"/>
      <c r="B1236" s="122" t="s">
        <v>902</v>
      </c>
      <c r="C1236" s="123">
        <v>1</v>
      </c>
      <c r="D1236" s="123">
        <v>2018</v>
      </c>
      <c r="E1236" s="123">
        <v>12000</v>
      </c>
      <c r="F1236" s="123"/>
      <c r="G1236" s="123">
        <v>12000</v>
      </c>
      <c r="H1236" s="123">
        <v>101460299</v>
      </c>
      <c r="I1236" s="128"/>
      <c r="J1236" s="126"/>
    </row>
    <row r="1237" spans="1:10">
      <c r="A1237" s="137"/>
      <c r="B1237" s="122" t="s">
        <v>903</v>
      </c>
      <c r="C1237" s="123">
        <v>1</v>
      </c>
      <c r="D1237" s="123">
        <v>1987</v>
      </c>
      <c r="E1237" s="123">
        <v>712</v>
      </c>
      <c r="F1237" s="123"/>
      <c r="G1237" s="123">
        <v>712</v>
      </c>
      <c r="H1237" s="123">
        <v>101630505</v>
      </c>
      <c r="I1237" s="128"/>
      <c r="J1237" s="126"/>
    </row>
    <row r="1238" spans="1:10">
      <c r="A1238" s="137"/>
      <c r="B1238" s="122" t="s">
        <v>904</v>
      </c>
      <c r="C1238" s="123">
        <v>1</v>
      </c>
      <c r="D1238" s="123">
        <v>1995</v>
      </c>
      <c r="E1238" s="123">
        <v>753</v>
      </c>
      <c r="F1238" s="123"/>
      <c r="G1238" s="123">
        <v>753</v>
      </c>
      <c r="H1238" s="123">
        <v>101630486</v>
      </c>
      <c r="I1238" s="128"/>
      <c r="J1238" s="126"/>
    </row>
    <row r="1239" spans="1:10">
      <c r="A1239" s="137"/>
      <c r="B1239" s="122" t="s">
        <v>905</v>
      </c>
      <c r="C1239" s="123">
        <v>1</v>
      </c>
      <c r="D1239" s="123">
        <v>1981</v>
      </c>
      <c r="E1239" s="123">
        <v>554</v>
      </c>
      <c r="F1239" s="123"/>
      <c r="G1239" s="123">
        <v>554</v>
      </c>
      <c r="H1239" s="123">
        <v>101630481</v>
      </c>
      <c r="I1239" s="128"/>
      <c r="J1239" s="126"/>
    </row>
    <row r="1240" spans="1:10">
      <c r="A1240" s="137"/>
      <c r="B1240" s="122" t="s">
        <v>906</v>
      </c>
      <c r="C1240" s="123">
        <v>10</v>
      </c>
      <c r="D1240" s="123">
        <v>1973</v>
      </c>
      <c r="E1240" s="123">
        <v>834</v>
      </c>
      <c r="F1240" s="123"/>
      <c r="G1240" s="123">
        <v>834</v>
      </c>
      <c r="H1240" s="123" t="s">
        <v>907</v>
      </c>
      <c r="I1240" s="128"/>
      <c r="J1240" s="126"/>
    </row>
    <row r="1241" spans="1:10">
      <c r="A1241" s="137"/>
      <c r="B1241" s="122" t="s">
        <v>908</v>
      </c>
      <c r="C1241" s="123">
        <v>8</v>
      </c>
      <c r="D1241" s="123">
        <v>1977</v>
      </c>
      <c r="E1241" s="123">
        <v>1000</v>
      </c>
      <c r="F1241" s="123"/>
      <c r="G1241" s="123">
        <v>1000</v>
      </c>
      <c r="H1241" s="123" t="s">
        <v>909</v>
      </c>
      <c r="I1241" s="128"/>
      <c r="J1241" s="126"/>
    </row>
    <row r="1242" ht="30" spans="1:10">
      <c r="A1242" s="137"/>
      <c r="B1242" s="122" t="s">
        <v>910</v>
      </c>
      <c r="C1242" s="123">
        <v>1</v>
      </c>
      <c r="D1242" s="123">
        <v>2024</v>
      </c>
      <c r="E1242" s="123">
        <v>112088.58</v>
      </c>
      <c r="F1242" s="123"/>
      <c r="G1242" s="123">
        <v>112088.58</v>
      </c>
      <c r="H1242" s="123">
        <v>101410159</v>
      </c>
      <c r="I1242" s="130"/>
      <c r="J1242" s="126"/>
    </row>
    <row r="1243" spans="1:10">
      <c r="A1243" s="137"/>
      <c r="B1243" s="131" t="s">
        <v>188</v>
      </c>
      <c r="C1243" s="132">
        <f t="shared" ref="C1243:G1243" si="14">SUM(C1198:C1242)</f>
        <v>66</v>
      </c>
      <c r="D1243" s="132"/>
      <c r="E1243" s="134">
        <f t="shared" si="14"/>
        <v>303845.92</v>
      </c>
      <c r="F1243" s="132"/>
      <c r="G1243" s="134">
        <f t="shared" si="14"/>
        <v>303845.92</v>
      </c>
      <c r="H1243" s="134"/>
      <c r="I1243" s="128"/>
      <c r="J1243" s="126"/>
    </row>
    <row r="1244" ht="25.5" customHeight="1" spans="1:10">
      <c r="A1244" s="137" t="s">
        <v>911</v>
      </c>
      <c r="B1244" s="122" t="s">
        <v>346</v>
      </c>
      <c r="C1244" s="123">
        <v>1</v>
      </c>
      <c r="D1244" s="123">
        <v>2016</v>
      </c>
      <c r="E1244" s="123">
        <v>7700</v>
      </c>
      <c r="F1244" s="123"/>
      <c r="G1244" s="123">
        <v>7700</v>
      </c>
      <c r="H1244" s="123">
        <v>101460028</v>
      </c>
      <c r="I1244" s="128"/>
      <c r="J1244" s="126"/>
    </row>
    <row r="1245" ht="27" customHeight="1" spans="1:10">
      <c r="A1245" s="137"/>
      <c r="B1245" s="122" t="s">
        <v>200</v>
      </c>
      <c r="C1245" s="123">
        <v>1</v>
      </c>
      <c r="D1245" s="123">
        <v>2017</v>
      </c>
      <c r="E1245" s="123">
        <v>9000</v>
      </c>
      <c r="F1245" s="123"/>
      <c r="G1245" s="123">
        <v>9000</v>
      </c>
      <c r="H1245" s="123">
        <v>101480124</v>
      </c>
      <c r="I1245" s="128"/>
      <c r="J1245" s="126"/>
    </row>
    <row r="1246" ht="32.25" customHeight="1" spans="1:10">
      <c r="A1246" s="137"/>
      <c r="B1246" s="122" t="s">
        <v>912</v>
      </c>
      <c r="C1246" s="138">
        <v>1</v>
      </c>
      <c r="D1246" s="138">
        <v>2008</v>
      </c>
      <c r="E1246" s="123">
        <v>123563</v>
      </c>
      <c r="F1246" s="138"/>
      <c r="G1246" s="123">
        <v>123563</v>
      </c>
      <c r="H1246" s="123">
        <v>101480125</v>
      </c>
      <c r="I1246" s="128"/>
      <c r="J1246" s="126"/>
    </row>
    <row r="1247" ht="29.25" customHeight="1" spans="1:10">
      <c r="A1247" s="137"/>
      <c r="B1247" s="131" t="s">
        <v>62</v>
      </c>
      <c r="C1247" s="132">
        <v>3</v>
      </c>
      <c r="D1247" s="132"/>
      <c r="E1247" s="134">
        <v>140263</v>
      </c>
      <c r="F1247" s="132"/>
      <c r="G1247" s="134">
        <v>140263</v>
      </c>
      <c r="H1247" s="134"/>
      <c r="I1247" s="128"/>
      <c r="J1247" s="126"/>
    </row>
    <row r="1248" ht="17.25" customHeight="1" spans="1:10">
      <c r="A1248" s="137" t="s">
        <v>913</v>
      </c>
      <c r="B1248" s="122" t="s">
        <v>914</v>
      </c>
      <c r="C1248" s="123">
        <v>1</v>
      </c>
      <c r="D1248" s="123">
        <v>2019</v>
      </c>
      <c r="E1248" s="123">
        <v>9736</v>
      </c>
      <c r="F1248" s="123"/>
      <c r="G1248" s="123">
        <v>9736</v>
      </c>
      <c r="H1248" s="123">
        <v>101480351</v>
      </c>
      <c r="I1248" s="128"/>
      <c r="J1248" s="126"/>
    </row>
    <row r="1249" ht="15.75" customHeight="1" spans="1:10">
      <c r="A1249" s="137"/>
      <c r="B1249" s="122" t="s">
        <v>915</v>
      </c>
      <c r="C1249" s="123">
        <v>1</v>
      </c>
      <c r="D1249" s="123">
        <v>2019</v>
      </c>
      <c r="E1249" s="123">
        <v>39989</v>
      </c>
      <c r="F1249" s="123"/>
      <c r="G1249" s="123">
        <v>39989</v>
      </c>
      <c r="H1249" s="123">
        <v>101460220</v>
      </c>
      <c r="I1249" s="128"/>
      <c r="J1249" s="126"/>
    </row>
    <row r="1250" spans="1:10">
      <c r="A1250" s="137"/>
      <c r="B1250" s="122" t="s">
        <v>916</v>
      </c>
      <c r="C1250" s="123">
        <v>1</v>
      </c>
      <c r="D1250" s="123">
        <v>2019</v>
      </c>
      <c r="E1250" s="123">
        <v>10900</v>
      </c>
      <c r="F1250" s="123"/>
      <c r="G1250" s="123">
        <v>10900</v>
      </c>
      <c r="H1250" s="123">
        <v>101480352</v>
      </c>
      <c r="I1250" s="128"/>
      <c r="J1250" s="126"/>
    </row>
    <row r="1251" spans="1:10">
      <c r="A1251" s="137"/>
      <c r="B1251" s="122" t="s">
        <v>917</v>
      </c>
      <c r="C1251" s="123">
        <v>1</v>
      </c>
      <c r="D1251" s="123">
        <v>2019</v>
      </c>
      <c r="E1251" s="123">
        <v>56000</v>
      </c>
      <c r="F1251" s="123"/>
      <c r="G1251" s="123">
        <v>56000</v>
      </c>
      <c r="H1251" s="123">
        <v>101480353</v>
      </c>
      <c r="I1251" s="128"/>
      <c r="J1251" s="126"/>
    </row>
    <row r="1252" spans="1:10">
      <c r="A1252" s="137"/>
      <c r="B1252" s="122" t="s">
        <v>918</v>
      </c>
      <c r="C1252" s="123">
        <v>1</v>
      </c>
      <c r="D1252" s="123">
        <v>2019</v>
      </c>
      <c r="E1252" s="123">
        <v>46080</v>
      </c>
      <c r="F1252" s="123"/>
      <c r="G1252" s="123">
        <v>46080</v>
      </c>
      <c r="H1252" s="123">
        <v>101460221</v>
      </c>
      <c r="I1252" s="128"/>
      <c r="J1252" s="126"/>
    </row>
    <row r="1253" spans="1:10">
      <c r="A1253" s="137"/>
      <c r="B1253" s="122" t="s">
        <v>919</v>
      </c>
      <c r="C1253" s="123">
        <v>1</v>
      </c>
      <c r="D1253" s="123">
        <v>2018</v>
      </c>
      <c r="E1253" s="123">
        <v>12120</v>
      </c>
      <c r="F1253" s="123"/>
      <c r="G1253" s="123">
        <v>12120</v>
      </c>
      <c r="H1253" s="123">
        <v>101460222</v>
      </c>
      <c r="I1253" s="128"/>
      <c r="J1253" s="126"/>
    </row>
    <row r="1254" spans="1:10">
      <c r="A1254" s="137"/>
      <c r="B1254" s="122" t="s">
        <v>920</v>
      </c>
      <c r="C1254" s="123">
        <v>1</v>
      </c>
      <c r="D1254" s="123">
        <v>2021</v>
      </c>
      <c r="E1254" s="123">
        <v>18162</v>
      </c>
      <c r="F1254" s="123"/>
      <c r="G1254" s="123">
        <v>18162</v>
      </c>
      <c r="H1254" s="123">
        <v>101480354</v>
      </c>
      <c r="I1254" s="128"/>
      <c r="J1254" s="126"/>
    </row>
    <row r="1255" ht="30" spans="1:10">
      <c r="A1255" s="137"/>
      <c r="B1255" s="122" t="s">
        <v>921</v>
      </c>
      <c r="C1255" s="123">
        <v>1</v>
      </c>
      <c r="D1255" s="123">
        <v>2021</v>
      </c>
      <c r="E1255" s="123">
        <v>7800</v>
      </c>
      <c r="F1255" s="123"/>
      <c r="G1255" s="123">
        <v>7800</v>
      </c>
      <c r="H1255" s="123">
        <v>1016300548</v>
      </c>
      <c r="I1255" s="128"/>
      <c r="J1255" s="126"/>
    </row>
    <row r="1256" ht="30" spans="1:10">
      <c r="A1256" s="137"/>
      <c r="B1256" s="122" t="s">
        <v>922</v>
      </c>
      <c r="C1256" s="123">
        <v>1</v>
      </c>
      <c r="D1256" s="123">
        <v>2021</v>
      </c>
      <c r="E1256" s="123">
        <v>14630</v>
      </c>
      <c r="F1256" s="123"/>
      <c r="G1256" s="123">
        <v>14630</v>
      </c>
      <c r="H1256" s="123">
        <v>101630549</v>
      </c>
      <c r="I1256" s="128"/>
      <c r="J1256" s="126"/>
    </row>
    <row r="1257" spans="1:10">
      <c r="A1257" s="137"/>
      <c r="B1257" s="122" t="s">
        <v>923</v>
      </c>
      <c r="C1257" s="123">
        <v>1</v>
      </c>
      <c r="D1257" s="123">
        <v>2021</v>
      </c>
      <c r="E1257" s="123">
        <v>9136</v>
      </c>
      <c r="F1257" s="123"/>
      <c r="G1257" s="123">
        <v>9136</v>
      </c>
      <c r="H1257" s="123">
        <v>1016390550</v>
      </c>
      <c r="I1257" s="128"/>
      <c r="J1257" s="126"/>
    </row>
    <row r="1258" spans="1:10">
      <c r="A1258" s="137"/>
      <c r="B1258" s="131" t="s">
        <v>188</v>
      </c>
      <c r="C1258" s="132">
        <v>10</v>
      </c>
      <c r="D1258" s="138"/>
      <c r="E1258" s="132">
        <v>224553</v>
      </c>
      <c r="F1258" s="138"/>
      <c r="G1258" s="132">
        <v>224553</v>
      </c>
      <c r="H1258" s="138"/>
      <c r="I1258" s="128"/>
      <c r="J1258" s="126"/>
    </row>
    <row r="1259" spans="1:10">
      <c r="A1259" s="113" t="s">
        <v>924</v>
      </c>
      <c r="B1259" s="122" t="s">
        <v>925</v>
      </c>
      <c r="C1259" s="123">
        <v>1</v>
      </c>
      <c r="D1259" s="123">
        <v>1980</v>
      </c>
      <c r="E1259" s="123">
        <v>137</v>
      </c>
      <c r="F1259" s="123"/>
      <c r="G1259" s="123">
        <v>137</v>
      </c>
      <c r="H1259" s="123">
        <v>101450005</v>
      </c>
      <c r="I1259" s="128"/>
      <c r="J1259" s="126"/>
    </row>
    <row r="1260" ht="15.75" customHeight="1" spans="1:10">
      <c r="A1260" s="116"/>
      <c r="B1260" s="122" t="s">
        <v>571</v>
      </c>
      <c r="C1260" s="123">
        <v>1</v>
      </c>
      <c r="D1260" s="123">
        <v>1980</v>
      </c>
      <c r="E1260" s="123">
        <v>204</v>
      </c>
      <c r="F1260" s="123"/>
      <c r="G1260" s="123">
        <v>204</v>
      </c>
      <c r="H1260" s="123">
        <v>101480442</v>
      </c>
      <c r="I1260" s="128"/>
      <c r="J1260" s="126"/>
    </row>
    <row r="1261" spans="1:10">
      <c r="A1261" s="116"/>
      <c r="B1261" s="122" t="s">
        <v>192</v>
      </c>
      <c r="C1261" s="123">
        <v>1</v>
      </c>
      <c r="D1261" s="123">
        <v>1983</v>
      </c>
      <c r="E1261" s="123">
        <v>263</v>
      </c>
      <c r="F1261" s="123"/>
      <c r="G1261" s="123">
        <v>263</v>
      </c>
      <c r="H1261" s="123">
        <v>101480180</v>
      </c>
      <c r="I1261" s="128"/>
      <c r="J1261" s="126"/>
    </row>
    <row r="1262" spans="1:10">
      <c r="A1262" s="116"/>
      <c r="B1262" s="122" t="s">
        <v>926</v>
      </c>
      <c r="C1262" s="123">
        <v>1</v>
      </c>
      <c r="D1262" s="123">
        <v>1984</v>
      </c>
      <c r="E1262" s="123">
        <v>446</v>
      </c>
      <c r="F1262" s="123"/>
      <c r="G1262" s="123">
        <v>446</v>
      </c>
      <c r="H1262" s="123">
        <v>101480444</v>
      </c>
      <c r="I1262" s="128"/>
      <c r="J1262" s="126"/>
    </row>
    <row r="1263" spans="1:10">
      <c r="A1263" s="116"/>
      <c r="B1263" s="122" t="s">
        <v>927</v>
      </c>
      <c r="C1263" s="123">
        <v>1</v>
      </c>
      <c r="D1263" s="123">
        <v>1988</v>
      </c>
      <c r="E1263" s="123">
        <v>624</v>
      </c>
      <c r="F1263" s="123"/>
      <c r="G1263" s="123">
        <v>624</v>
      </c>
      <c r="H1263" s="123">
        <v>101480445</v>
      </c>
      <c r="I1263" s="128"/>
      <c r="J1263" s="126"/>
    </row>
    <row r="1264" spans="1:10">
      <c r="A1264" s="116"/>
      <c r="B1264" s="122" t="s">
        <v>195</v>
      </c>
      <c r="C1264" s="123" t="s">
        <v>928</v>
      </c>
      <c r="D1264" s="123">
        <v>2007</v>
      </c>
      <c r="E1264" s="123">
        <v>20192.8</v>
      </c>
      <c r="F1264" s="123"/>
      <c r="G1264" s="123">
        <v>20192.8</v>
      </c>
      <c r="H1264" s="123" t="s">
        <v>929</v>
      </c>
      <c r="I1264" s="128"/>
      <c r="J1264" s="126"/>
    </row>
    <row r="1265" ht="15.75" customHeight="1" spans="1:10">
      <c r="A1265" s="116"/>
      <c r="B1265" s="122" t="s">
        <v>930</v>
      </c>
      <c r="C1265" s="123">
        <v>1</v>
      </c>
      <c r="D1265" s="123">
        <v>2011</v>
      </c>
      <c r="E1265" s="123">
        <v>2749</v>
      </c>
      <c r="F1265" s="123"/>
      <c r="G1265" s="123">
        <v>2749</v>
      </c>
      <c r="H1265" s="123">
        <v>101460323</v>
      </c>
      <c r="I1265" s="128"/>
      <c r="J1265" s="126"/>
    </row>
    <row r="1266" spans="1:10">
      <c r="A1266" s="116"/>
      <c r="B1266" s="122" t="s">
        <v>931</v>
      </c>
      <c r="C1266" s="123">
        <v>1</v>
      </c>
      <c r="D1266" s="123">
        <v>2017</v>
      </c>
      <c r="E1266" s="123">
        <v>8541</v>
      </c>
      <c r="F1266" s="123"/>
      <c r="G1266" s="123">
        <v>8541</v>
      </c>
      <c r="H1266" s="123">
        <v>101460324</v>
      </c>
      <c r="I1266" s="128"/>
      <c r="J1266" s="126"/>
    </row>
    <row r="1267" spans="1:10">
      <c r="A1267" s="116"/>
      <c r="B1267" s="122" t="s">
        <v>932</v>
      </c>
      <c r="C1267" s="123">
        <v>1</v>
      </c>
      <c r="D1267" s="123">
        <v>2011</v>
      </c>
      <c r="E1267" s="123">
        <v>2240</v>
      </c>
      <c r="F1267" s="123"/>
      <c r="G1267" s="123">
        <v>2240</v>
      </c>
      <c r="H1267" s="123">
        <v>101460325</v>
      </c>
      <c r="I1267" s="128"/>
      <c r="J1267" s="126"/>
    </row>
    <row r="1268" spans="1:10">
      <c r="A1268" s="116"/>
      <c r="B1268" s="122" t="s">
        <v>200</v>
      </c>
      <c r="C1268" s="123">
        <v>1</v>
      </c>
      <c r="D1268" s="123">
        <v>2016</v>
      </c>
      <c r="E1268" s="123">
        <v>5600</v>
      </c>
      <c r="F1268" s="123"/>
      <c r="G1268" s="123">
        <v>5600</v>
      </c>
      <c r="H1268" s="123">
        <v>101480446</v>
      </c>
      <c r="I1268" s="128"/>
      <c r="J1268" s="126"/>
    </row>
    <row r="1269" spans="1:10">
      <c r="A1269" s="116"/>
      <c r="B1269" s="122" t="s">
        <v>223</v>
      </c>
      <c r="C1269" s="123">
        <v>1</v>
      </c>
      <c r="D1269" s="123">
        <v>2006</v>
      </c>
      <c r="E1269" s="123">
        <v>1310</v>
      </c>
      <c r="F1269" s="123"/>
      <c r="G1269" s="123">
        <v>1310</v>
      </c>
      <c r="H1269" s="123">
        <v>101480447</v>
      </c>
      <c r="I1269" s="128"/>
      <c r="J1269" s="126"/>
    </row>
    <row r="1270" spans="1:10">
      <c r="A1270" s="116"/>
      <c r="B1270" s="122" t="s">
        <v>789</v>
      </c>
      <c r="C1270" s="123">
        <v>1</v>
      </c>
      <c r="D1270" s="123">
        <v>2007</v>
      </c>
      <c r="E1270" s="123">
        <v>4302</v>
      </c>
      <c r="F1270" s="123"/>
      <c r="G1270" s="123">
        <v>4302</v>
      </c>
      <c r="H1270" s="123">
        <v>101480448</v>
      </c>
      <c r="I1270" s="128"/>
      <c r="J1270" s="126"/>
    </row>
    <row r="1271" spans="1:10">
      <c r="A1271" s="116"/>
      <c r="B1271" s="122" t="s">
        <v>933</v>
      </c>
      <c r="C1271" s="123">
        <v>1</v>
      </c>
      <c r="D1271" s="123">
        <v>2011</v>
      </c>
      <c r="E1271" s="123">
        <v>2110</v>
      </c>
      <c r="F1271" s="123"/>
      <c r="G1271" s="123">
        <v>2110</v>
      </c>
      <c r="H1271" s="123">
        <v>101480449</v>
      </c>
      <c r="I1271" s="128"/>
      <c r="J1271" s="126"/>
    </row>
    <row r="1272" spans="1:10">
      <c r="A1272" s="116"/>
      <c r="B1272" s="122" t="s">
        <v>29</v>
      </c>
      <c r="C1272" s="123">
        <v>1</v>
      </c>
      <c r="D1272" s="123">
        <v>2016</v>
      </c>
      <c r="E1272" s="123">
        <v>7700</v>
      </c>
      <c r="F1272" s="123"/>
      <c r="G1272" s="123">
        <v>7700</v>
      </c>
      <c r="H1272" s="123">
        <v>1014500007</v>
      </c>
      <c r="I1272" s="128"/>
      <c r="J1272" s="126"/>
    </row>
    <row r="1273" spans="1:10">
      <c r="A1273" s="116"/>
      <c r="B1273" s="122" t="s">
        <v>345</v>
      </c>
      <c r="C1273" s="123">
        <v>1</v>
      </c>
      <c r="D1273" s="123">
        <v>2017</v>
      </c>
      <c r="E1273" s="123">
        <v>12000</v>
      </c>
      <c r="F1273" s="123"/>
      <c r="G1273" s="123">
        <v>12000</v>
      </c>
      <c r="H1273" s="123">
        <v>101460326</v>
      </c>
      <c r="I1273" s="128"/>
      <c r="J1273" s="126"/>
    </row>
    <row r="1274" spans="1:10">
      <c r="A1274" s="116"/>
      <c r="B1274" s="122" t="s">
        <v>934</v>
      </c>
      <c r="C1274" s="123">
        <v>1</v>
      </c>
      <c r="D1274" s="123">
        <v>2018</v>
      </c>
      <c r="E1274" s="123">
        <v>8120</v>
      </c>
      <c r="F1274" s="123"/>
      <c r="G1274" s="123">
        <v>8120</v>
      </c>
      <c r="H1274" s="123">
        <v>101480450</v>
      </c>
      <c r="I1274" s="128"/>
      <c r="J1274" s="126"/>
    </row>
    <row r="1275" spans="1:10">
      <c r="A1275" s="116"/>
      <c r="B1275" s="122" t="s">
        <v>171</v>
      </c>
      <c r="C1275" s="123">
        <v>1</v>
      </c>
      <c r="D1275" s="123">
        <v>2018</v>
      </c>
      <c r="E1275" s="123">
        <v>6925</v>
      </c>
      <c r="F1275" s="123"/>
      <c r="G1275" s="123">
        <v>6925</v>
      </c>
      <c r="H1275" s="123">
        <v>101460129</v>
      </c>
      <c r="I1275" s="128"/>
      <c r="J1275" s="126"/>
    </row>
    <row r="1276" spans="1:10">
      <c r="A1276" s="116"/>
      <c r="B1276" s="122" t="s">
        <v>935</v>
      </c>
      <c r="C1276" s="123">
        <v>1</v>
      </c>
      <c r="D1276" s="123">
        <v>2018</v>
      </c>
      <c r="E1276" s="123">
        <v>51546</v>
      </c>
      <c r="F1276" s="123"/>
      <c r="G1276" s="123">
        <v>51546</v>
      </c>
      <c r="H1276" s="123">
        <v>101460327</v>
      </c>
      <c r="I1276" s="128"/>
      <c r="J1276" s="126"/>
    </row>
    <row r="1277" spans="1:10">
      <c r="A1277" s="116"/>
      <c r="B1277" s="122" t="s">
        <v>936</v>
      </c>
      <c r="C1277" s="123">
        <v>1</v>
      </c>
      <c r="D1277" s="123">
        <v>2019</v>
      </c>
      <c r="E1277" s="123">
        <v>10828</v>
      </c>
      <c r="F1277" s="123"/>
      <c r="G1277" s="123">
        <v>10828</v>
      </c>
      <c r="H1277" s="123">
        <v>101460328</v>
      </c>
      <c r="I1277" s="128"/>
      <c r="J1277" s="126"/>
    </row>
    <row r="1278" spans="1:10">
      <c r="A1278" s="116"/>
      <c r="B1278" s="122" t="s">
        <v>236</v>
      </c>
      <c r="C1278" s="123">
        <v>1</v>
      </c>
      <c r="D1278" s="123">
        <v>2019</v>
      </c>
      <c r="E1278" s="123">
        <v>6124</v>
      </c>
      <c r="F1278" s="123"/>
      <c r="G1278" s="123">
        <v>6124</v>
      </c>
      <c r="H1278" s="123">
        <v>101460329</v>
      </c>
      <c r="I1278" s="128"/>
      <c r="J1278" s="126"/>
    </row>
    <row r="1279" spans="1:10">
      <c r="A1279" s="116"/>
      <c r="B1279" s="122" t="s">
        <v>171</v>
      </c>
      <c r="C1279" s="123">
        <v>1</v>
      </c>
      <c r="D1279" s="123">
        <v>2019</v>
      </c>
      <c r="E1279" s="123">
        <v>7300</v>
      </c>
      <c r="F1279" s="123"/>
      <c r="G1279" s="123">
        <v>7300</v>
      </c>
      <c r="H1279" s="123">
        <v>101460330</v>
      </c>
      <c r="I1279" s="128"/>
      <c r="J1279" s="126"/>
    </row>
    <row r="1280" spans="1:10">
      <c r="A1280" s="116"/>
      <c r="B1280" s="122" t="s">
        <v>171</v>
      </c>
      <c r="C1280" s="123">
        <v>1</v>
      </c>
      <c r="D1280" s="123">
        <v>2019</v>
      </c>
      <c r="E1280" s="123">
        <v>11477</v>
      </c>
      <c r="F1280" s="123"/>
      <c r="G1280" s="123">
        <v>11477</v>
      </c>
      <c r="H1280" s="123">
        <v>101460331</v>
      </c>
      <c r="I1280" s="128"/>
      <c r="J1280" s="126"/>
    </row>
    <row r="1281" spans="1:10">
      <c r="A1281" s="116"/>
      <c r="B1281" s="122" t="s">
        <v>171</v>
      </c>
      <c r="C1281" s="123">
        <v>1</v>
      </c>
      <c r="D1281" s="123">
        <v>2020</v>
      </c>
      <c r="E1281" s="123">
        <v>14638</v>
      </c>
      <c r="F1281" s="123"/>
      <c r="G1281" s="123">
        <v>14638</v>
      </c>
      <c r="H1281" s="123">
        <v>101460333</v>
      </c>
      <c r="I1281" s="128"/>
      <c r="J1281" s="126"/>
    </row>
    <row r="1282" spans="1:10">
      <c r="A1282" s="116"/>
      <c r="B1282" s="122" t="s">
        <v>345</v>
      </c>
      <c r="C1282" s="123">
        <v>1</v>
      </c>
      <c r="D1282" s="123">
        <v>2020</v>
      </c>
      <c r="E1282" s="123">
        <v>9169</v>
      </c>
      <c r="F1282" s="123"/>
      <c r="G1282" s="123">
        <v>9169</v>
      </c>
      <c r="H1282" s="123">
        <v>101460332</v>
      </c>
      <c r="I1282" s="128"/>
      <c r="J1282" s="126"/>
    </row>
    <row r="1283" spans="1:10">
      <c r="A1283" s="116"/>
      <c r="B1283" s="122" t="s">
        <v>172</v>
      </c>
      <c r="C1283" s="123">
        <v>1</v>
      </c>
      <c r="D1283" s="123">
        <v>2022</v>
      </c>
      <c r="E1283" s="123">
        <v>5462.46</v>
      </c>
      <c r="F1283" s="123"/>
      <c r="G1283" s="123">
        <v>5462.46</v>
      </c>
      <c r="H1283" s="123">
        <v>1014400015</v>
      </c>
      <c r="I1283" s="128"/>
      <c r="J1283" s="126"/>
    </row>
    <row r="1284" spans="1:10">
      <c r="A1284" s="116"/>
      <c r="B1284" s="122" t="s">
        <v>516</v>
      </c>
      <c r="C1284" s="123">
        <v>1</v>
      </c>
      <c r="D1284" s="123">
        <v>2020</v>
      </c>
      <c r="E1284" s="123">
        <v>8600</v>
      </c>
      <c r="F1284" s="123"/>
      <c r="G1284" s="123">
        <v>8600</v>
      </c>
      <c r="H1284" s="123">
        <v>101480451</v>
      </c>
      <c r="I1284" s="128"/>
      <c r="J1284" s="126"/>
    </row>
    <row r="1285" spans="1:10">
      <c r="A1285" s="116"/>
      <c r="B1285" s="122" t="s">
        <v>338</v>
      </c>
      <c r="C1285" s="123">
        <v>1</v>
      </c>
      <c r="D1285" s="123">
        <v>1973</v>
      </c>
      <c r="E1285" s="123">
        <v>134</v>
      </c>
      <c r="F1285" s="123"/>
      <c r="G1285" s="123">
        <v>134</v>
      </c>
      <c r="H1285" s="123">
        <v>101420334</v>
      </c>
      <c r="I1285" s="128"/>
      <c r="J1285" s="126"/>
    </row>
    <row r="1286" spans="1:10">
      <c r="A1286" s="116"/>
      <c r="B1286" s="122" t="s">
        <v>465</v>
      </c>
      <c r="C1286" s="123">
        <v>1</v>
      </c>
      <c r="D1286" s="123">
        <v>1979</v>
      </c>
      <c r="E1286" s="123">
        <v>537</v>
      </c>
      <c r="F1286" s="123"/>
      <c r="G1286" s="123">
        <v>537</v>
      </c>
      <c r="H1286" s="123">
        <v>101420335</v>
      </c>
      <c r="I1286" s="128"/>
      <c r="J1286" s="126"/>
    </row>
    <row r="1287" spans="1:10">
      <c r="A1287" s="116"/>
      <c r="B1287" s="122" t="s">
        <v>526</v>
      </c>
      <c r="C1287" s="123">
        <v>1</v>
      </c>
      <c r="D1287" s="123">
        <v>1980</v>
      </c>
      <c r="E1287" s="123">
        <v>190</v>
      </c>
      <c r="F1287" s="123"/>
      <c r="G1287" s="123">
        <v>190</v>
      </c>
      <c r="H1287" s="123">
        <v>101420336</v>
      </c>
      <c r="I1287" s="128"/>
      <c r="J1287" s="126"/>
    </row>
    <row r="1288" spans="1:10">
      <c r="A1288" s="116"/>
      <c r="B1288" s="122" t="s">
        <v>937</v>
      </c>
      <c r="C1288" s="123">
        <v>1</v>
      </c>
      <c r="D1288" s="123">
        <v>2023</v>
      </c>
      <c r="E1288" s="123">
        <v>27000</v>
      </c>
      <c r="F1288" s="123"/>
      <c r="G1288" s="123">
        <v>27000</v>
      </c>
      <c r="H1288" s="123">
        <v>101410153</v>
      </c>
      <c r="I1288" s="128"/>
      <c r="J1288" s="126"/>
    </row>
    <row r="1289" spans="1:10">
      <c r="A1289" s="116"/>
      <c r="B1289" s="122" t="s">
        <v>938</v>
      </c>
      <c r="C1289" s="123">
        <v>1</v>
      </c>
      <c r="D1289" s="123">
        <v>2022</v>
      </c>
      <c r="E1289" s="123">
        <v>20700</v>
      </c>
      <c r="F1289" s="123"/>
      <c r="G1289" s="123">
        <v>20700</v>
      </c>
      <c r="H1289" s="123">
        <v>1014613323</v>
      </c>
      <c r="I1289" s="128"/>
      <c r="J1289" s="126"/>
    </row>
    <row r="1290" spans="1:10">
      <c r="A1290" s="116"/>
      <c r="B1290" s="122" t="s">
        <v>939</v>
      </c>
      <c r="C1290" s="123">
        <v>2</v>
      </c>
      <c r="D1290" s="123">
        <v>2021</v>
      </c>
      <c r="E1290" s="123">
        <v>37398</v>
      </c>
      <c r="F1290" s="123"/>
      <c r="G1290" s="123">
        <v>37398</v>
      </c>
      <c r="H1290" s="123" t="s">
        <v>940</v>
      </c>
      <c r="I1290" s="128"/>
      <c r="J1290" s="126"/>
    </row>
    <row r="1291" spans="1:10">
      <c r="A1291" s="116"/>
      <c r="B1291" s="122" t="s">
        <v>941</v>
      </c>
      <c r="C1291" s="123">
        <v>1</v>
      </c>
      <c r="D1291" s="123">
        <v>2023</v>
      </c>
      <c r="E1291" s="123">
        <v>21714</v>
      </c>
      <c r="F1291" s="123"/>
      <c r="G1291" s="123">
        <v>21714</v>
      </c>
      <c r="H1291" s="123">
        <v>1014813238</v>
      </c>
      <c r="I1291" s="128"/>
      <c r="J1291" s="126"/>
    </row>
    <row r="1292" spans="1:10">
      <c r="A1292" s="116"/>
      <c r="B1292" s="122" t="s">
        <v>942</v>
      </c>
      <c r="C1292" s="123">
        <v>1</v>
      </c>
      <c r="D1292" s="123"/>
      <c r="E1292" s="123">
        <v>387</v>
      </c>
      <c r="F1292" s="123"/>
      <c r="G1292" s="123">
        <v>387</v>
      </c>
      <c r="H1292" s="123">
        <v>101630047</v>
      </c>
      <c r="I1292" s="128"/>
      <c r="J1292" s="126"/>
    </row>
    <row r="1293" spans="1:10">
      <c r="A1293" s="116"/>
      <c r="B1293" s="122" t="s">
        <v>943</v>
      </c>
      <c r="C1293" s="123">
        <v>2</v>
      </c>
      <c r="D1293" s="123"/>
      <c r="E1293" s="123">
        <v>498</v>
      </c>
      <c r="F1293" s="123"/>
      <c r="G1293" s="123">
        <v>498</v>
      </c>
      <c r="H1293" s="123" t="s">
        <v>944</v>
      </c>
      <c r="I1293" s="128"/>
      <c r="J1293" s="126"/>
    </row>
    <row r="1294" spans="1:10">
      <c r="A1294" s="116"/>
      <c r="B1294" s="122" t="s">
        <v>611</v>
      </c>
      <c r="C1294" s="123">
        <v>1</v>
      </c>
      <c r="D1294" s="123"/>
      <c r="E1294" s="123">
        <v>277</v>
      </c>
      <c r="F1294" s="123"/>
      <c r="G1294" s="123">
        <v>277</v>
      </c>
      <c r="H1294" s="123">
        <v>101630266</v>
      </c>
      <c r="I1294" s="128"/>
      <c r="J1294" s="126"/>
    </row>
    <row r="1295" spans="1:10">
      <c r="A1295" s="116"/>
      <c r="B1295" s="122" t="s">
        <v>945</v>
      </c>
      <c r="C1295" s="123">
        <v>2</v>
      </c>
      <c r="D1295" s="123"/>
      <c r="E1295" s="123">
        <v>1340</v>
      </c>
      <c r="F1295" s="123"/>
      <c r="G1295" s="123">
        <v>1340</v>
      </c>
      <c r="H1295" s="123" t="s">
        <v>946</v>
      </c>
      <c r="I1295" s="128"/>
      <c r="J1295" s="126"/>
    </row>
    <row r="1296" spans="1:10">
      <c r="A1296" s="116"/>
      <c r="B1296" s="122" t="s">
        <v>947</v>
      </c>
      <c r="C1296" s="123">
        <v>4</v>
      </c>
      <c r="D1296" s="123"/>
      <c r="E1296" s="123">
        <v>736</v>
      </c>
      <c r="F1296" s="123"/>
      <c r="G1296" s="123">
        <v>736</v>
      </c>
      <c r="H1296" s="123" t="s">
        <v>948</v>
      </c>
      <c r="I1296" s="128"/>
      <c r="J1296" s="126"/>
    </row>
    <row r="1297" ht="18.75" customHeight="1" spans="1:10">
      <c r="A1297" s="116"/>
      <c r="B1297" s="122" t="s">
        <v>947</v>
      </c>
      <c r="C1297" s="123">
        <v>6</v>
      </c>
      <c r="D1297" s="123"/>
      <c r="E1297" s="123">
        <v>1152</v>
      </c>
      <c r="F1297" s="123"/>
      <c r="G1297" s="123">
        <v>1152</v>
      </c>
      <c r="H1297" s="123" t="s">
        <v>949</v>
      </c>
      <c r="I1297" s="128"/>
      <c r="J1297" s="126"/>
    </row>
    <row r="1298" spans="1:10">
      <c r="A1298" s="116"/>
      <c r="B1298" s="122" t="s">
        <v>171</v>
      </c>
      <c r="C1298" s="123">
        <v>1</v>
      </c>
      <c r="D1298" s="123">
        <v>2024</v>
      </c>
      <c r="E1298" s="123">
        <v>9236.15</v>
      </c>
      <c r="F1298" s="123"/>
      <c r="G1298" s="123">
        <v>9236.15</v>
      </c>
      <c r="H1298" s="123">
        <v>1014613362</v>
      </c>
      <c r="I1298" s="128"/>
      <c r="J1298" s="126"/>
    </row>
    <row r="1299" ht="28.5" spans="1:10">
      <c r="A1299" s="116"/>
      <c r="B1299" s="131" t="s">
        <v>184</v>
      </c>
      <c r="C1299" s="134">
        <v>1</v>
      </c>
      <c r="D1299" s="123">
        <v>2024</v>
      </c>
      <c r="E1299" s="134">
        <v>119575.2</v>
      </c>
      <c r="F1299" s="123"/>
      <c r="G1299" s="134">
        <v>119575.2</v>
      </c>
      <c r="H1299" s="123">
        <v>1014813285</v>
      </c>
      <c r="I1299" s="128"/>
      <c r="J1299" s="126"/>
    </row>
    <row r="1300" ht="15.75" customHeight="1" spans="1:10">
      <c r="A1300" s="116"/>
      <c r="B1300" s="122" t="s">
        <v>185</v>
      </c>
      <c r="C1300" s="123">
        <v>1</v>
      </c>
      <c r="D1300" s="123">
        <v>2024</v>
      </c>
      <c r="E1300" s="123">
        <v>9720</v>
      </c>
      <c r="F1300" s="123"/>
      <c r="G1300" s="123">
        <v>9720</v>
      </c>
      <c r="H1300" s="123">
        <v>1014813292</v>
      </c>
      <c r="I1300" s="128"/>
      <c r="J1300" s="126"/>
    </row>
    <row r="1301" ht="15.75" customHeight="1" spans="1:10">
      <c r="A1301" s="120"/>
      <c r="B1301" s="122" t="s">
        <v>188</v>
      </c>
      <c r="C1301" s="123">
        <v>52</v>
      </c>
      <c r="D1301" s="123"/>
      <c r="E1301" s="123">
        <v>459202.61</v>
      </c>
      <c r="F1301" s="123"/>
      <c r="G1301" s="123">
        <v>459202.61</v>
      </c>
      <c r="H1301" s="123"/>
      <c r="I1301" s="128"/>
      <c r="J1301" s="126"/>
    </row>
    <row r="1302" ht="15.75" customHeight="1" spans="1:10">
      <c r="A1302" s="137" t="s">
        <v>950</v>
      </c>
      <c r="B1302" s="122" t="s">
        <v>951</v>
      </c>
      <c r="C1302" s="123">
        <v>1</v>
      </c>
      <c r="D1302" s="123">
        <v>2008</v>
      </c>
      <c r="E1302" s="123">
        <v>1300</v>
      </c>
      <c r="F1302" s="123"/>
      <c r="G1302" s="123">
        <v>1300</v>
      </c>
      <c r="H1302" s="123">
        <v>101480261</v>
      </c>
      <c r="I1302" s="128"/>
      <c r="J1302" s="126"/>
    </row>
    <row r="1303" ht="15.75" customHeight="1" spans="1:10">
      <c r="A1303" s="137"/>
      <c r="B1303" s="122" t="s">
        <v>952</v>
      </c>
      <c r="C1303" s="123">
        <v>1</v>
      </c>
      <c r="D1303" s="123">
        <v>2002</v>
      </c>
      <c r="E1303" s="123">
        <v>1300</v>
      </c>
      <c r="F1303" s="123"/>
      <c r="G1303" s="123">
        <v>1300</v>
      </c>
      <c r="H1303" s="123">
        <v>101480262</v>
      </c>
      <c r="I1303" s="128"/>
      <c r="J1303" s="126"/>
    </row>
    <row r="1304" spans="1:10">
      <c r="A1304" s="137"/>
      <c r="B1304" s="122" t="s">
        <v>953</v>
      </c>
      <c r="C1304" s="123">
        <v>1</v>
      </c>
      <c r="D1304" s="123">
        <v>2009</v>
      </c>
      <c r="E1304" s="123">
        <v>3000</v>
      </c>
      <c r="F1304" s="123"/>
      <c r="G1304" s="123">
        <v>3000</v>
      </c>
      <c r="H1304" s="123">
        <v>101480263</v>
      </c>
      <c r="I1304" s="128"/>
      <c r="J1304" s="126"/>
    </row>
    <row r="1305" spans="1:10">
      <c r="A1305" s="137"/>
      <c r="B1305" s="122" t="s">
        <v>954</v>
      </c>
      <c r="C1305" s="123">
        <v>1</v>
      </c>
      <c r="D1305" s="123">
        <v>2010</v>
      </c>
      <c r="E1305" s="123">
        <v>2562</v>
      </c>
      <c r="F1305" s="123"/>
      <c r="G1305" s="123">
        <v>2562</v>
      </c>
      <c r="H1305" s="123">
        <v>101460154</v>
      </c>
      <c r="I1305" s="128"/>
      <c r="J1305" s="126"/>
    </row>
    <row r="1306" spans="1:10">
      <c r="A1306" s="137"/>
      <c r="B1306" s="122" t="s">
        <v>955</v>
      </c>
      <c r="C1306" s="123">
        <v>1</v>
      </c>
      <c r="D1306" s="123">
        <v>2010</v>
      </c>
      <c r="E1306" s="123">
        <v>1314</v>
      </c>
      <c r="F1306" s="123"/>
      <c r="G1306" s="123">
        <v>1314</v>
      </c>
      <c r="H1306" s="123">
        <v>101460155</v>
      </c>
      <c r="I1306" s="128"/>
      <c r="J1306" s="126"/>
    </row>
    <row r="1307" spans="1:10">
      <c r="A1307" s="137"/>
      <c r="B1307" s="122" t="s">
        <v>956</v>
      </c>
      <c r="C1307" s="123">
        <v>1</v>
      </c>
      <c r="D1307" s="123">
        <v>2011</v>
      </c>
      <c r="E1307" s="123">
        <v>5400</v>
      </c>
      <c r="F1307" s="123"/>
      <c r="G1307" s="123">
        <v>5400</v>
      </c>
      <c r="H1307" s="123">
        <v>101460156</v>
      </c>
      <c r="I1307" s="128"/>
      <c r="J1307" s="126"/>
    </row>
    <row r="1308" spans="1:10">
      <c r="A1308" s="137"/>
      <c r="B1308" s="122" t="s">
        <v>957</v>
      </c>
      <c r="C1308" s="123">
        <v>1</v>
      </c>
      <c r="D1308" s="123">
        <v>2012</v>
      </c>
      <c r="E1308" s="123">
        <v>1010</v>
      </c>
      <c r="F1308" s="123"/>
      <c r="G1308" s="123">
        <v>1010</v>
      </c>
      <c r="H1308" s="123">
        <v>101480266</v>
      </c>
      <c r="I1308" s="128"/>
      <c r="J1308" s="126"/>
    </row>
    <row r="1309" spans="1:10">
      <c r="A1309" s="137"/>
      <c r="B1309" s="122" t="s">
        <v>148</v>
      </c>
      <c r="C1309" s="123">
        <v>1</v>
      </c>
      <c r="D1309" s="123">
        <v>2012</v>
      </c>
      <c r="E1309" s="123">
        <v>3290</v>
      </c>
      <c r="F1309" s="123"/>
      <c r="G1309" s="123">
        <v>3290</v>
      </c>
      <c r="H1309" s="123">
        <v>101480267</v>
      </c>
      <c r="I1309" s="128"/>
      <c r="J1309" s="126"/>
    </row>
    <row r="1310" spans="1:10">
      <c r="A1310" s="137"/>
      <c r="B1310" s="122" t="s">
        <v>958</v>
      </c>
      <c r="C1310" s="123">
        <v>1</v>
      </c>
      <c r="D1310" s="123">
        <v>2012</v>
      </c>
      <c r="E1310" s="123">
        <v>1200</v>
      </c>
      <c r="F1310" s="123"/>
      <c r="G1310" s="123">
        <v>1200</v>
      </c>
      <c r="H1310" s="123">
        <v>101480268</v>
      </c>
      <c r="I1310" s="128"/>
      <c r="J1310" s="126"/>
    </row>
    <row r="1311" spans="1:10">
      <c r="A1311" s="137"/>
      <c r="B1311" s="122" t="s">
        <v>885</v>
      </c>
      <c r="C1311" s="123">
        <v>1</v>
      </c>
      <c r="D1311" s="123">
        <v>2014</v>
      </c>
      <c r="E1311" s="123">
        <v>5640</v>
      </c>
      <c r="F1311" s="123"/>
      <c r="G1311" s="123">
        <v>5640</v>
      </c>
      <c r="H1311" s="123">
        <v>101460157</v>
      </c>
      <c r="I1311" s="128"/>
      <c r="J1311" s="126"/>
    </row>
    <row r="1312" spans="1:10">
      <c r="A1312" s="137"/>
      <c r="B1312" s="122" t="s">
        <v>346</v>
      </c>
      <c r="C1312" s="123">
        <v>1</v>
      </c>
      <c r="D1312" s="123">
        <v>2016</v>
      </c>
      <c r="E1312" s="123">
        <v>7700</v>
      </c>
      <c r="F1312" s="123"/>
      <c r="G1312" s="123">
        <v>7700</v>
      </c>
      <c r="H1312" s="123">
        <v>101460158</v>
      </c>
      <c r="I1312" s="128"/>
      <c r="J1312" s="126"/>
    </row>
    <row r="1313" spans="1:10">
      <c r="A1313" s="137"/>
      <c r="B1313" s="122" t="s">
        <v>959</v>
      </c>
      <c r="C1313" s="123">
        <v>2</v>
      </c>
      <c r="D1313" s="123">
        <v>2009</v>
      </c>
      <c r="E1313" s="123">
        <v>3000</v>
      </c>
      <c r="F1313" s="123"/>
      <c r="G1313" s="123">
        <v>3000</v>
      </c>
      <c r="H1313" s="123" t="s">
        <v>960</v>
      </c>
      <c r="I1313" s="128"/>
      <c r="J1313" s="126"/>
    </row>
    <row r="1314" ht="16.5" customHeight="1" spans="1:10">
      <c r="A1314" s="137"/>
      <c r="B1314" s="122" t="s">
        <v>271</v>
      </c>
      <c r="C1314" s="123">
        <v>1</v>
      </c>
      <c r="D1314" s="123">
        <v>1978</v>
      </c>
      <c r="E1314" s="123">
        <v>135</v>
      </c>
      <c r="F1314" s="123"/>
      <c r="G1314" s="123">
        <v>135</v>
      </c>
      <c r="H1314" s="123">
        <v>101420063</v>
      </c>
      <c r="I1314" s="128"/>
      <c r="J1314" s="126"/>
    </row>
    <row r="1315" spans="1:10">
      <c r="A1315" s="137"/>
      <c r="B1315" s="122" t="s">
        <v>775</v>
      </c>
      <c r="C1315" s="123">
        <v>1</v>
      </c>
      <c r="D1315" s="123">
        <v>1979</v>
      </c>
      <c r="E1315" s="123">
        <v>475</v>
      </c>
      <c r="F1315" s="123"/>
      <c r="G1315" s="123">
        <v>475</v>
      </c>
      <c r="H1315" s="123">
        <v>101420065</v>
      </c>
      <c r="I1315" s="128"/>
      <c r="J1315" s="126"/>
    </row>
    <row r="1316" spans="1:10">
      <c r="A1316" s="137"/>
      <c r="B1316" s="122" t="s">
        <v>206</v>
      </c>
      <c r="C1316" s="123">
        <v>1</v>
      </c>
      <c r="D1316" s="123">
        <v>1978</v>
      </c>
      <c r="E1316" s="123">
        <v>415</v>
      </c>
      <c r="F1316" s="123"/>
      <c r="G1316" s="123">
        <v>415</v>
      </c>
      <c r="H1316" s="123">
        <v>101420066</v>
      </c>
      <c r="I1316" s="128"/>
      <c r="J1316" s="126"/>
    </row>
    <row r="1317" spans="1:10">
      <c r="A1317" s="137"/>
      <c r="B1317" s="122" t="s">
        <v>526</v>
      </c>
      <c r="C1317" s="123">
        <v>1</v>
      </c>
      <c r="D1317" s="123">
        <v>1979</v>
      </c>
      <c r="E1317" s="123">
        <v>191</v>
      </c>
      <c r="F1317" s="123"/>
      <c r="G1317" s="123">
        <v>191</v>
      </c>
      <c r="H1317" s="123">
        <v>101420067</v>
      </c>
      <c r="I1317" s="128"/>
      <c r="J1317" s="126"/>
    </row>
    <row r="1318" spans="1:10">
      <c r="A1318" s="137"/>
      <c r="B1318" s="122" t="s">
        <v>715</v>
      </c>
      <c r="C1318" s="123">
        <v>1</v>
      </c>
      <c r="D1318" s="123">
        <v>1984</v>
      </c>
      <c r="E1318" s="123">
        <v>656</v>
      </c>
      <c r="F1318" s="123"/>
      <c r="G1318" s="123">
        <v>656</v>
      </c>
      <c r="H1318" s="123">
        <v>101420068</v>
      </c>
      <c r="I1318" s="128"/>
      <c r="J1318" s="126"/>
    </row>
    <row r="1319" spans="1:10">
      <c r="A1319" s="137"/>
      <c r="B1319" s="122" t="s">
        <v>961</v>
      </c>
      <c r="C1319" s="123">
        <v>1</v>
      </c>
      <c r="D1319" s="123">
        <v>1986</v>
      </c>
      <c r="E1319" s="123">
        <v>147</v>
      </c>
      <c r="F1319" s="123"/>
      <c r="G1319" s="123">
        <v>147</v>
      </c>
      <c r="H1319" s="123">
        <v>101420069</v>
      </c>
      <c r="I1319" s="128"/>
      <c r="J1319" s="126"/>
    </row>
    <row r="1320" spans="1:10">
      <c r="A1320" s="137"/>
      <c r="B1320" s="122" t="s">
        <v>206</v>
      </c>
      <c r="C1320" s="123">
        <v>1</v>
      </c>
      <c r="D1320" s="123">
        <v>1990</v>
      </c>
      <c r="E1320" s="123">
        <v>301</v>
      </c>
      <c r="F1320" s="123"/>
      <c r="G1320" s="123">
        <v>301</v>
      </c>
      <c r="H1320" s="123">
        <v>101420070</v>
      </c>
      <c r="I1320" s="128"/>
      <c r="J1320" s="126"/>
    </row>
    <row r="1321" spans="1:10">
      <c r="A1321" s="137"/>
      <c r="B1321" s="122" t="s">
        <v>381</v>
      </c>
      <c r="C1321" s="123">
        <v>1</v>
      </c>
      <c r="D1321" s="123">
        <v>1990</v>
      </c>
      <c r="E1321" s="123">
        <v>436</v>
      </c>
      <c r="F1321" s="123"/>
      <c r="G1321" s="123">
        <v>436</v>
      </c>
      <c r="H1321" s="123">
        <v>101420071</v>
      </c>
      <c r="I1321" s="128"/>
      <c r="J1321" s="126"/>
    </row>
    <row r="1322" spans="1:10">
      <c r="A1322" s="137"/>
      <c r="B1322" s="122" t="s">
        <v>775</v>
      </c>
      <c r="C1322" s="123">
        <v>1</v>
      </c>
      <c r="D1322" s="123">
        <v>1992</v>
      </c>
      <c r="E1322" s="123">
        <v>389</v>
      </c>
      <c r="F1322" s="123"/>
      <c r="G1322" s="123">
        <v>389</v>
      </c>
      <c r="H1322" s="123">
        <v>101420072</v>
      </c>
      <c r="I1322" s="128"/>
      <c r="J1322" s="126"/>
    </row>
    <row r="1323" spans="1:10">
      <c r="A1323" s="137"/>
      <c r="B1323" s="122" t="s">
        <v>157</v>
      </c>
      <c r="C1323" s="123">
        <v>1</v>
      </c>
      <c r="D1323" s="123">
        <v>1978</v>
      </c>
      <c r="E1323" s="123">
        <v>169</v>
      </c>
      <c r="F1323" s="123"/>
      <c r="G1323" s="123">
        <v>169</v>
      </c>
      <c r="H1323" s="123">
        <v>101420064</v>
      </c>
      <c r="I1323" s="128"/>
      <c r="J1323" s="126"/>
    </row>
    <row r="1324" spans="1:10">
      <c r="A1324" s="137"/>
      <c r="B1324" s="122" t="s">
        <v>962</v>
      </c>
      <c r="C1324" s="123">
        <v>1</v>
      </c>
      <c r="D1324" s="123">
        <v>1978</v>
      </c>
      <c r="E1324" s="123">
        <v>148</v>
      </c>
      <c r="F1324" s="123"/>
      <c r="G1324" s="123">
        <v>148</v>
      </c>
      <c r="H1324" s="123">
        <v>101480363</v>
      </c>
      <c r="I1324" s="128"/>
      <c r="J1324" s="126"/>
    </row>
    <row r="1325" spans="1:10">
      <c r="A1325" s="137"/>
      <c r="B1325" s="122" t="s">
        <v>962</v>
      </c>
      <c r="C1325" s="123">
        <v>1</v>
      </c>
      <c r="D1325" s="123">
        <v>1987</v>
      </c>
      <c r="E1325" s="123">
        <v>356</v>
      </c>
      <c r="F1325" s="123"/>
      <c r="G1325" s="123">
        <v>356</v>
      </c>
      <c r="H1325" s="123">
        <v>101480364</v>
      </c>
      <c r="I1325" s="128"/>
      <c r="J1325" s="126"/>
    </row>
    <row r="1326" spans="1:10">
      <c r="A1326" s="137"/>
      <c r="B1326" s="122" t="s">
        <v>963</v>
      </c>
      <c r="C1326" s="123">
        <v>2</v>
      </c>
      <c r="D1326" s="123">
        <v>1978</v>
      </c>
      <c r="E1326" s="123">
        <v>1228</v>
      </c>
      <c r="F1326" s="123"/>
      <c r="G1326" s="123">
        <v>1228</v>
      </c>
      <c r="H1326" s="123" t="s">
        <v>964</v>
      </c>
      <c r="I1326" s="128"/>
      <c r="J1326" s="126"/>
    </row>
    <row r="1327" customHeight="1" spans="1:10">
      <c r="A1327" s="137"/>
      <c r="B1327" s="122" t="s">
        <v>965</v>
      </c>
      <c r="C1327" s="123">
        <v>1</v>
      </c>
      <c r="D1327" s="123">
        <v>1978</v>
      </c>
      <c r="E1327" s="123">
        <v>153</v>
      </c>
      <c r="F1327" s="123"/>
      <c r="G1327" s="123">
        <v>153</v>
      </c>
      <c r="H1327" s="123">
        <v>101480365</v>
      </c>
      <c r="I1327" s="128"/>
      <c r="J1327" s="126"/>
    </row>
    <row r="1328" spans="1:10">
      <c r="A1328" s="137"/>
      <c r="B1328" s="122" t="s">
        <v>966</v>
      </c>
      <c r="C1328" s="123">
        <v>3</v>
      </c>
      <c r="D1328" s="123">
        <v>2010</v>
      </c>
      <c r="E1328" s="123">
        <v>6000</v>
      </c>
      <c r="F1328" s="123"/>
      <c r="G1328" s="123">
        <v>6000</v>
      </c>
      <c r="H1328" s="123" t="s">
        <v>967</v>
      </c>
      <c r="I1328" s="128"/>
      <c r="J1328" s="126"/>
    </row>
    <row r="1329" ht="16.5" customHeight="1" spans="1:10">
      <c r="A1329" s="137"/>
      <c r="B1329" s="122" t="s">
        <v>968</v>
      </c>
      <c r="C1329" s="123">
        <v>1</v>
      </c>
      <c r="D1329" s="123">
        <v>2017</v>
      </c>
      <c r="E1329" s="123">
        <v>9780</v>
      </c>
      <c r="F1329" s="123"/>
      <c r="G1329" s="123">
        <v>9780</v>
      </c>
      <c r="H1329" s="123">
        <v>101460233</v>
      </c>
      <c r="I1329" s="128"/>
      <c r="J1329" s="126"/>
    </row>
    <row r="1330" spans="1:10">
      <c r="A1330" s="137"/>
      <c r="B1330" s="122" t="s">
        <v>965</v>
      </c>
      <c r="C1330" s="123">
        <v>1</v>
      </c>
      <c r="D1330" s="123">
        <v>1978</v>
      </c>
      <c r="E1330" s="123">
        <v>170.5</v>
      </c>
      <c r="F1330" s="123"/>
      <c r="G1330" s="123">
        <v>170.5</v>
      </c>
      <c r="H1330" s="123">
        <v>101480271</v>
      </c>
      <c r="I1330" s="128"/>
      <c r="J1330" s="126"/>
    </row>
    <row r="1331" spans="1:10">
      <c r="A1331" s="137"/>
      <c r="B1331" s="122" t="s">
        <v>965</v>
      </c>
      <c r="C1331" s="123">
        <v>2</v>
      </c>
      <c r="D1331" s="123">
        <v>1978</v>
      </c>
      <c r="E1331" s="123">
        <v>296.8</v>
      </c>
      <c r="F1331" s="123"/>
      <c r="G1331" s="123">
        <v>296.8</v>
      </c>
      <c r="H1331" s="123" t="s">
        <v>969</v>
      </c>
      <c r="I1331" s="128"/>
      <c r="J1331" s="126"/>
    </row>
    <row r="1332" ht="14.25" customHeight="1" spans="1:10">
      <c r="A1332" s="137"/>
      <c r="B1332" s="131" t="s">
        <v>188</v>
      </c>
      <c r="C1332" s="132">
        <f t="shared" ref="C1332:G1332" si="15">SUM(C1302:C1331)</f>
        <v>35</v>
      </c>
      <c r="D1332" s="133"/>
      <c r="E1332" s="134">
        <f t="shared" si="15"/>
        <v>58162.3</v>
      </c>
      <c r="F1332" s="133"/>
      <c r="G1332" s="134">
        <f t="shared" si="15"/>
        <v>58162.3</v>
      </c>
      <c r="H1332" s="135"/>
      <c r="I1332" s="128"/>
      <c r="J1332" s="126"/>
    </row>
    <row r="1333" spans="1:10">
      <c r="A1333" s="137" t="s">
        <v>970</v>
      </c>
      <c r="B1333" s="122" t="s">
        <v>237</v>
      </c>
      <c r="C1333" s="123" t="s">
        <v>971</v>
      </c>
      <c r="D1333" s="123"/>
      <c r="E1333" s="123">
        <v>1200</v>
      </c>
      <c r="F1333" s="123"/>
      <c r="G1333" s="123">
        <v>1200</v>
      </c>
      <c r="H1333" s="123">
        <v>10480051</v>
      </c>
      <c r="I1333" s="128"/>
      <c r="J1333" s="126"/>
    </row>
    <row r="1334" ht="15.75" customHeight="1" spans="1:10">
      <c r="A1334" s="137"/>
      <c r="B1334" s="122" t="s">
        <v>790</v>
      </c>
      <c r="C1334" s="123" t="s">
        <v>971</v>
      </c>
      <c r="D1334" s="123"/>
      <c r="E1334" s="123">
        <v>1500</v>
      </c>
      <c r="F1334" s="123"/>
      <c r="G1334" s="123">
        <v>1500</v>
      </c>
      <c r="H1334" s="123">
        <v>10480053</v>
      </c>
      <c r="I1334" s="128"/>
      <c r="J1334" s="126"/>
    </row>
    <row r="1335" spans="1:10">
      <c r="A1335" s="137"/>
      <c r="B1335" s="122" t="s">
        <v>972</v>
      </c>
      <c r="C1335" s="123" t="s">
        <v>971</v>
      </c>
      <c r="D1335" s="123"/>
      <c r="E1335" s="123">
        <v>12385</v>
      </c>
      <c r="F1335" s="123"/>
      <c r="G1335" s="123">
        <v>12385</v>
      </c>
      <c r="H1335" s="123">
        <v>104800011</v>
      </c>
      <c r="I1335" s="128"/>
      <c r="J1335" s="126"/>
    </row>
    <row r="1336" spans="1:10">
      <c r="A1336" s="137"/>
      <c r="B1336" s="122" t="s">
        <v>973</v>
      </c>
      <c r="C1336" s="123" t="s">
        <v>971</v>
      </c>
      <c r="D1336" s="123"/>
      <c r="E1336" s="123">
        <v>8215</v>
      </c>
      <c r="F1336" s="123"/>
      <c r="G1336" s="123">
        <v>8215</v>
      </c>
      <c r="H1336" s="123">
        <v>104800012</v>
      </c>
      <c r="I1336" s="128"/>
      <c r="J1336" s="126"/>
    </row>
    <row r="1337" spans="1:10">
      <c r="A1337" s="137"/>
      <c r="B1337" s="140" t="s">
        <v>974</v>
      </c>
      <c r="C1337" s="123" t="s">
        <v>971</v>
      </c>
      <c r="D1337" s="123"/>
      <c r="E1337" s="138">
        <v>6350</v>
      </c>
      <c r="F1337" s="123"/>
      <c r="G1337" s="138">
        <v>6350</v>
      </c>
      <c r="H1337" s="138">
        <v>104800013</v>
      </c>
      <c r="I1337" s="128"/>
      <c r="J1337" s="126"/>
    </row>
    <row r="1338" spans="1:10">
      <c r="A1338" s="137"/>
      <c r="B1338" s="131" t="s">
        <v>188</v>
      </c>
      <c r="C1338" s="132">
        <v>5</v>
      </c>
      <c r="D1338" s="133"/>
      <c r="E1338" s="134">
        <f>SUM(E1333:E1337)</f>
        <v>29650</v>
      </c>
      <c r="F1338" s="133"/>
      <c r="G1338" s="134">
        <f>SUM(G1333:G1337)</f>
        <v>29650</v>
      </c>
      <c r="H1338" s="135"/>
      <c r="I1338" s="128"/>
      <c r="J1338" s="126"/>
    </row>
    <row r="1339" spans="1:10">
      <c r="A1339" s="113" t="s">
        <v>975</v>
      </c>
      <c r="B1339" s="122" t="s">
        <v>976</v>
      </c>
      <c r="C1339" s="123" t="s">
        <v>971</v>
      </c>
      <c r="D1339" s="123"/>
      <c r="E1339" s="123">
        <v>2000</v>
      </c>
      <c r="F1339" s="123"/>
      <c r="G1339" s="123">
        <v>2000</v>
      </c>
      <c r="H1339" s="123">
        <v>101480001</v>
      </c>
      <c r="I1339" s="128"/>
      <c r="J1339" s="126"/>
    </row>
    <row r="1340" ht="15.75" customHeight="1" spans="1:10">
      <c r="A1340" s="116"/>
      <c r="B1340" s="122" t="s">
        <v>977</v>
      </c>
      <c r="C1340" s="123">
        <v>1</v>
      </c>
      <c r="D1340" s="123"/>
      <c r="E1340" s="123">
        <v>3000</v>
      </c>
      <c r="F1340" s="123"/>
      <c r="G1340" s="123">
        <v>3000</v>
      </c>
      <c r="H1340" s="123">
        <v>101480002</v>
      </c>
      <c r="I1340" s="128"/>
      <c r="J1340" s="126"/>
    </row>
    <row r="1341" spans="1:10">
      <c r="A1341" s="116"/>
      <c r="B1341" s="122" t="s">
        <v>978</v>
      </c>
      <c r="C1341" s="123">
        <v>1</v>
      </c>
      <c r="D1341" s="123">
        <v>1968</v>
      </c>
      <c r="E1341" s="123">
        <v>1792</v>
      </c>
      <c r="F1341" s="123"/>
      <c r="G1341" s="123">
        <v>1792</v>
      </c>
      <c r="H1341" s="123">
        <v>101480003</v>
      </c>
      <c r="I1341" s="128"/>
      <c r="J1341" s="126"/>
    </row>
    <row r="1342" spans="1:10">
      <c r="A1342" s="116"/>
      <c r="B1342" s="122" t="s">
        <v>979</v>
      </c>
      <c r="C1342" s="123">
        <v>1</v>
      </c>
      <c r="D1342" s="123">
        <v>2007</v>
      </c>
      <c r="E1342" s="123">
        <v>16730</v>
      </c>
      <c r="F1342" s="123"/>
      <c r="G1342" s="123">
        <v>16730</v>
      </c>
      <c r="H1342" s="123">
        <v>101480004</v>
      </c>
      <c r="I1342" s="128"/>
      <c r="J1342" s="126"/>
    </row>
    <row r="1343" spans="1:10">
      <c r="A1343" s="116"/>
      <c r="B1343" s="122" t="s">
        <v>980</v>
      </c>
      <c r="C1343" s="123">
        <v>1</v>
      </c>
      <c r="D1343" s="123">
        <v>2007</v>
      </c>
      <c r="E1343" s="123">
        <v>4687</v>
      </c>
      <c r="F1343" s="123"/>
      <c r="G1343" s="123">
        <v>4687</v>
      </c>
      <c r="H1343" s="123">
        <v>101480005</v>
      </c>
      <c r="I1343" s="128"/>
      <c r="J1343" s="126"/>
    </row>
    <row r="1344" spans="1:10">
      <c r="A1344" s="116"/>
      <c r="B1344" s="122" t="s">
        <v>981</v>
      </c>
      <c r="C1344" s="123">
        <v>1</v>
      </c>
      <c r="D1344" s="123">
        <v>2007</v>
      </c>
      <c r="E1344" s="123">
        <v>5066</v>
      </c>
      <c r="F1344" s="123"/>
      <c r="G1344" s="123">
        <v>5066</v>
      </c>
      <c r="H1344" s="123">
        <v>101480006</v>
      </c>
      <c r="I1344" s="128"/>
      <c r="J1344" s="126"/>
    </row>
    <row r="1345" spans="1:10">
      <c r="A1345" s="116"/>
      <c r="B1345" s="122" t="s">
        <v>982</v>
      </c>
      <c r="C1345" s="123">
        <v>1</v>
      </c>
      <c r="D1345" s="123">
        <v>2007</v>
      </c>
      <c r="E1345" s="123">
        <v>7055</v>
      </c>
      <c r="F1345" s="123"/>
      <c r="G1345" s="123">
        <v>7055</v>
      </c>
      <c r="H1345" s="123">
        <v>101480007</v>
      </c>
      <c r="I1345" s="128"/>
      <c r="J1345" s="126"/>
    </row>
    <row r="1346" spans="1:10">
      <c r="A1346" s="116"/>
      <c r="B1346" s="122" t="s">
        <v>983</v>
      </c>
      <c r="C1346" s="123">
        <v>1</v>
      </c>
      <c r="D1346" s="123">
        <v>2007</v>
      </c>
      <c r="E1346" s="123">
        <v>3774</v>
      </c>
      <c r="F1346" s="123"/>
      <c r="G1346" s="123">
        <v>3774</v>
      </c>
      <c r="H1346" s="123">
        <v>101480008</v>
      </c>
      <c r="I1346" s="128"/>
      <c r="J1346" s="126"/>
    </row>
    <row r="1347" spans="1:10">
      <c r="A1347" s="116"/>
      <c r="B1347" s="122" t="s">
        <v>984</v>
      </c>
      <c r="C1347" s="123">
        <v>1</v>
      </c>
      <c r="D1347" s="123">
        <v>2011</v>
      </c>
      <c r="E1347" s="123">
        <v>1076</v>
      </c>
      <c r="F1347" s="123"/>
      <c r="G1347" s="123">
        <v>1076</v>
      </c>
      <c r="H1347" s="123">
        <v>101480009</v>
      </c>
      <c r="I1347" s="128"/>
      <c r="J1347" s="126"/>
    </row>
    <row r="1348" spans="1:10">
      <c r="A1348" s="116"/>
      <c r="B1348" s="122" t="s">
        <v>985</v>
      </c>
      <c r="C1348" s="123">
        <v>1</v>
      </c>
      <c r="D1348" s="123">
        <v>2020</v>
      </c>
      <c r="E1348" s="123">
        <v>8331</v>
      </c>
      <c r="F1348" s="123"/>
      <c r="G1348" s="123">
        <v>8331</v>
      </c>
      <c r="H1348" s="123">
        <v>101480014</v>
      </c>
      <c r="I1348" s="128"/>
      <c r="J1348" s="126"/>
    </row>
    <row r="1349" spans="1:10">
      <c r="A1349" s="116"/>
      <c r="B1349" s="122" t="s">
        <v>986</v>
      </c>
      <c r="C1349" s="123">
        <v>1</v>
      </c>
      <c r="D1349" s="123">
        <v>2008</v>
      </c>
      <c r="E1349" s="123">
        <v>2399</v>
      </c>
      <c r="F1349" s="123"/>
      <c r="G1349" s="123">
        <v>2399</v>
      </c>
      <c r="H1349" s="123">
        <v>101480011</v>
      </c>
      <c r="I1349" s="128"/>
      <c r="J1349" s="126"/>
    </row>
    <row r="1350" spans="1:10">
      <c r="A1350" s="116"/>
      <c r="B1350" s="122" t="s">
        <v>931</v>
      </c>
      <c r="C1350" s="123">
        <v>1</v>
      </c>
      <c r="D1350" s="123">
        <v>2013</v>
      </c>
      <c r="E1350" s="123">
        <v>7000</v>
      </c>
      <c r="F1350" s="123"/>
      <c r="G1350" s="123">
        <v>7000</v>
      </c>
      <c r="H1350" s="123">
        <v>101460001</v>
      </c>
      <c r="I1350" s="128"/>
      <c r="J1350" s="126"/>
    </row>
    <row r="1351" spans="1:10">
      <c r="A1351" s="116"/>
      <c r="B1351" s="122" t="s">
        <v>987</v>
      </c>
      <c r="C1351" s="123">
        <v>1</v>
      </c>
      <c r="D1351" s="123">
        <v>2017</v>
      </c>
      <c r="E1351" s="123">
        <v>11400</v>
      </c>
      <c r="F1351" s="123"/>
      <c r="G1351" s="123">
        <v>11400</v>
      </c>
      <c r="H1351" s="123">
        <v>101480013</v>
      </c>
      <c r="I1351" s="128"/>
      <c r="J1351" s="126"/>
    </row>
    <row r="1352" spans="1:10">
      <c r="A1352" s="116"/>
      <c r="B1352" s="140" t="s">
        <v>596</v>
      </c>
      <c r="C1352" s="123">
        <v>1</v>
      </c>
      <c r="D1352" s="123"/>
      <c r="E1352" s="138">
        <v>63317</v>
      </c>
      <c r="F1352" s="123"/>
      <c r="G1352" s="138">
        <v>63317</v>
      </c>
      <c r="H1352" s="138">
        <v>101480012</v>
      </c>
      <c r="I1352" s="128"/>
      <c r="J1352" s="126"/>
    </row>
    <row r="1353" spans="1:10">
      <c r="A1353" s="116"/>
      <c r="B1353" s="140" t="s">
        <v>988</v>
      </c>
      <c r="C1353" s="123">
        <v>1</v>
      </c>
      <c r="D1353" s="123">
        <v>2024</v>
      </c>
      <c r="E1353" s="138">
        <v>10500</v>
      </c>
      <c r="F1353" s="123"/>
      <c r="G1353" s="138">
        <v>10500</v>
      </c>
      <c r="H1353" s="138">
        <v>101480012</v>
      </c>
      <c r="I1353" s="130"/>
      <c r="J1353" s="126"/>
    </row>
    <row r="1354" spans="1:10">
      <c r="A1354" s="120"/>
      <c r="B1354" s="131" t="s">
        <v>188</v>
      </c>
      <c r="C1354" s="132">
        <f>SUM(C1340:C1353)</f>
        <v>14</v>
      </c>
      <c r="D1354" s="136"/>
      <c r="E1354" s="134">
        <f>SUM(E1339:E1353)</f>
        <v>148127</v>
      </c>
      <c r="F1354" s="133"/>
      <c r="G1354" s="134">
        <f>SUM(G1339:G1353)</f>
        <v>148127</v>
      </c>
      <c r="H1354" s="133"/>
      <c r="I1354" s="130"/>
      <c r="J1354" s="126"/>
    </row>
    <row r="1355" spans="1:10">
      <c r="A1355" s="113" t="s">
        <v>989</v>
      </c>
      <c r="B1355" s="122" t="s">
        <v>990</v>
      </c>
      <c r="C1355" s="123">
        <v>1</v>
      </c>
      <c r="D1355" s="123">
        <v>2018</v>
      </c>
      <c r="E1355" s="123">
        <v>3000</v>
      </c>
      <c r="F1355" s="123"/>
      <c r="G1355" s="123">
        <v>3000</v>
      </c>
      <c r="H1355" s="123">
        <v>101480059</v>
      </c>
      <c r="I1355" s="130"/>
      <c r="J1355" s="126"/>
    </row>
    <row r="1356" ht="15.75" customHeight="1" spans="1:10">
      <c r="A1356" s="116"/>
      <c r="B1356" s="122" t="s">
        <v>345</v>
      </c>
      <c r="C1356" s="123">
        <v>1</v>
      </c>
      <c r="D1356" s="123">
        <v>2019</v>
      </c>
      <c r="E1356" s="123">
        <v>12259.75</v>
      </c>
      <c r="F1356" s="123"/>
      <c r="G1356" s="123">
        <v>12259.75</v>
      </c>
      <c r="H1356" s="123">
        <v>101460002</v>
      </c>
      <c r="I1356" s="128"/>
      <c r="J1356" s="126"/>
    </row>
    <row r="1357" spans="1:10">
      <c r="A1357" s="116"/>
      <c r="B1357" s="122" t="s">
        <v>162</v>
      </c>
      <c r="C1357" s="123">
        <v>1</v>
      </c>
      <c r="D1357" s="123">
        <v>2019</v>
      </c>
      <c r="E1357" s="123">
        <v>11600</v>
      </c>
      <c r="F1357" s="123"/>
      <c r="G1357" s="123">
        <v>11600</v>
      </c>
      <c r="H1357" s="123">
        <v>101460003</v>
      </c>
      <c r="I1357" s="128"/>
      <c r="J1357" s="126"/>
    </row>
    <row r="1358" spans="1:10">
      <c r="A1358" s="116"/>
      <c r="B1358" s="122" t="s">
        <v>985</v>
      </c>
      <c r="C1358" s="123">
        <v>1</v>
      </c>
      <c r="D1358" s="123">
        <v>2020</v>
      </c>
      <c r="E1358" s="123">
        <v>8331</v>
      </c>
      <c r="F1358" s="123"/>
      <c r="G1358" s="123">
        <v>8331</v>
      </c>
      <c r="H1358" s="123">
        <v>101480060</v>
      </c>
      <c r="I1358" s="128"/>
      <c r="J1358" s="126"/>
    </row>
    <row r="1359" spans="1:10">
      <c r="A1359" s="116"/>
      <c r="B1359" s="122" t="s">
        <v>991</v>
      </c>
      <c r="C1359" s="123">
        <v>1</v>
      </c>
      <c r="D1359" s="123">
        <v>2025</v>
      </c>
      <c r="E1359" s="123">
        <v>17000</v>
      </c>
      <c r="F1359" s="123"/>
      <c r="G1359" s="123">
        <v>17000</v>
      </c>
      <c r="H1359" s="123">
        <v>1014813345</v>
      </c>
      <c r="I1359" s="130"/>
      <c r="J1359" s="126"/>
    </row>
    <row r="1360" spans="1:10">
      <c r="A1360" s="120"/>
      <c r="B1360" s="131" t="s">
        <v>188</v>
      </c>
      <c r="C1360" s="134">
        <v>5</v>
      </c>
      <c r="D1360" s="134"/>
      <c r="E1360" s="134">
        <f>SUM(E1355:E1359)</f>
        <v>52190.75</v>
      </c>
      <c r="F1360" s="134"/>
      <c r="G1360" s="134">
        <f>SUM(G1355:G1359)</f>
        <v>52190.75</v>
      </c>
      <c r="H1360" s="123"/>
      <c r="I1360" s="128"/>
      <c r="J1360" s="126"/>
    </row>
    <row r="1361" spans="1:10">
      <c r="A1361" s="137" t="s">
        <v>992</v>
      </c>
      <c r="B1361" s="122" t="s">
        <v>171</v>
      </c>
      <c r="C1361" s="123">
        <v>1</v>
      </c>
      <c r="D1361" s="123">
        <v>2020</v>
      </c>
      <c r="E1361" s="123">
        <v>9000</v>
      </c>
      <c r="F1361" s="123"/>
      <c r="G1361" s="123">
        <v>9000</v>
      </c>
      <c r="H1361" s="123">
        <v>101460005</v>
      </c>
      <c r="I1361" s="128"/>
      <c r="J1361" s="126"/>
    </row>
    <row r="1362" ht="15.75" customHeight="1" spans="1:10">
      <c r="A1362" s="137"/>
      <c r="B1362" s="122" t="s">
        <v>596</v>
      </c>
      <c r="C1362" s="123">
        <v>1</v>
      </c>
      <c r="D1362" s="123">
        <v>2018</v>
      </c>
      <c r="E1362" s="123">
        <v>101000</v>
      </c>
      <c r="F1362" s="123"/>
      <c r="G1362" s="123">
        <v>101000</v>
      </c>
      <c r="H1362" s="123">
        <v>101480061</v>
      </c>
      <c r="I1362" s="128"/>
      <c r="J1362" s="126"/>
    </row>
    <row r="1363" spans="1:10">
      <c r="A1363" s="137"/>
      <c r="B1363" s="122" t="s">
        <v>993</v>
      </c>
      <c r="C1363" s="123">
        <v>1</v>
      </c>
      <c r="D1363" s="123">
        <v>2010</v>
      </c>
      <c r="E1363" s="123">
        <v>1100</v>
      </c>
      <c r="F1363" s="123"/>
      <c r="G1363" s="123">
        <v>1100</v>
      </c>
      <c r="H1363" s="123">
        <v>101480171</v>
      </c>
      <c r="I1363" s="128"/>
      <c r="J1363" s="126"/>
    </row>
    <row r="1364" spans="1:10">
      <c r="A1364" s="137"/>
      <c r="B1364" s="122" t="s">
        <v>994</v>
      </c>
      <c r="C1364" s="123">
        <v>1</v>
      </c>
      <c r="D1364" s="123">
        <v>2010</v>
      </c>
      <c r="E1364" s="123">
        <v>2390</v>
      </c>
      <c r="F1364" s="123"/>
      <c r="G1364" s="123">
        <v>2390</v>
      </c>
      <c r="H1364" s="123">
        <v>101480172</v>
      </c>
      <c r="I1364" s="128"/>
      <c r="J1364" s="126"/>
    </row>
    <row r="1365" spans="1:10">
      <c r="A1365" s="137"/>
      <c r="B1365" s="122" t="s">
        <v>995</v>
      </c>
      <c r="C1365" s="123">
        <v>1</v>
      </c>
      <c r="D1365" s="123">
        <v>2000</v>
      </c>
      <c r="E1365" s="123">
        <v>671</v>
      </c>
      <c r="F1365" s="123"/>
      <c r="G1365" s="123">
        <v>671</v>
      </c>
      <c r="H1365" s="123">
        <v>101410016</v>
      </c>
      <c r="I1365" s="128"/>
      <c r="J1365" s="126"/>
    </row>
    <row r="1366" spans="1:10">
      <c r="A1366" s="137"/>
      <c r="B1366" s="122" t="s">
        <v>996</v>
      </c>
      <c r="C1366" s="123">
        <v>1</v>
      </c>
      <c r="D1366" s="123">
        <v>2007</v>
      </c>
      <c r="E1366" s="123">
        <v>2039</v>
      </c>
      <c r="F1366" s="123"/>
      <c r="G1366" s="123">
        <v>2939</v>
      </c>
      <c r="H1366" s="123">
        <v>101460063</v>
      </c>
      <c r="I1366" s="128"/>
      <c r="J1366" s="126"/>
    </row>
    <row r="1367" spans="1:10">
      <c r="A1367" s="137"/>
      <c r="B1367" s="122" t="s">
        <v>997</v>
      </c>
      <c r="C1367" s="123">
        <v>2</v>
      </c>
      <c r="D1367" s="123">
        <v>2010</v>
      </c>
      <c r="E1367" s="123">
        <v>13800</v>
      </c>
      <c r="F1367" s="123"/>
      <c r="G1367" s="123">
        <v>13800</v>
      </c>
      <c r="H1367" s="123" t="s">
        <v>998</v>
      </c>
      <c r="I1367" s="128"/>
      <c r="J1367" s="126"/>
    </row>
    <row r="1368" ht="25.5" customHeight="1" spans="1:10">
      <c r="A1368" s="137"/>
      <c r="B1368" s="122" t="s">
        <v>999</v>
      </c>
      <c r="C1368" s="123">
        <v>1</v>
      </c>
      <c r="D1368" s="123">
        <v>2008</v>
      </c>
      <c r="E1368" s="123">
        <v>1440</v>
      </c>
      <c r="F1368" s="123"/>
      <c r="G1368" s="123">
        <v>1440</v>
      </c>
      <c r="H1368" s="123">
        <v>101460080</v>
      </c>
      <c r="I1368" s="128"/>
      <c r="J1368" s="126"/>
    </row>
    <row r="1369" spans="1:10">
      <c r="A1369" s="137"/>
      <c r="B1369" s="122" t="s">
        <v>1000</v>
      </c>
      <c r="C1369" s="123">
        <v>1</v>
      </c>
      <c r="D1369" s="123">
        <v>1994</v>
      </c>
      <c r="E1369" s="123">
        <v>672</v>
      </c>
      <c r="F1369" s="123"/>
      <c r="G1369" s="123">
        <v>672</v>
      </c>
      <c r="H1369" s="123">
        <v>101410019</v>
      </c>
      <c r="I1369" s="128"/>
      <c r="J1369" s="126"/>
    </row>
    <row r="1370" spans="1:10">
      <c r="A1370" s="137"/>
      <c r="B1370" s="122" t="s">
        <v>1001</v>
      </c>
      <c r="C1370" s="123">
        <v>1</v>
      </c>
      <c r="D1370" s="123">
        <v>2010</v>
      </c>
      <c r="E1370" s="123">
        <v>5000</v>
      </c>
      <c r="F1370" s="123"/>
      <c r="G1370" s="123">
        <v>5000</v>
      </c>
      <c r="H1370" s="123">
        <v>101480170</v>
      </c>
      <c r="I1370" s="128"/>
      <c r="J1370" s="126"/>
    </row>
    <row r="1371" spans="1:10">
      <c r="A1371" s="137"/>
      <c r="B1371" s="122" t="s">
        <v>223</v>
      </c>
      <c r="C1371" s="123">
        <v>1</v>
      </c>
      <c r="D1371" s="123">
        <v>2006</v>
      </c>
      <c r="E1371" s="123">
        <v>1400</v>
      </c>
      <c r="F1371" s="123"/>
      <c r="G1371" s="123">
        <v>1400</v>
      </c>
      <c r="H1371" s="123">
        <v>101480174</v>
      </c>
      <c r="I1371" s="128"/>
      <c r="J1371" s="126"/>
    </row>
    <row r="1372" spans="1:10">
      <c r="A1372" s="137"/>
      <c r="B1372" s="131" t="s">
        <v>188</v>
      </c>
      <c r="C1372" s="134" t="s">
        <v>1002</v>
      </c>
      <c r="D1372" s="134"/>
      <c r="E1372" s="134">
        <v>138512</v>
      </c>
      <c r="F1372" s="134"/>
      <c r="G1372" s="134">
        <v>138512</v>
      </c>
      <c r="H1372" s="134"/>
      <c r="I1372" s="128"/>
      <c r="J1372" s="126"/>
    </row>
    <row r="1373" spans="1:10">
      <c r="A1373" s="137" t="s">
        <v>1003</v>
      </c>
      <c r="B1373" s="122" t="s">
        <v>1004</v>
      </c>
      <c r="C1373" s="123">
        <v>1</v>
      </c>
      <c r="D1373" s="123">
        <v>2012</v>
      </c>
      <c r="E1373" s="123">
        <v>1600</v>
      </c>
      <c r="F1373" s="123"/>
      <c r="G1373" s="123">
        <v>1600</v>
      </c>
      <c r="H1373" s="123">
        <v>101480021</v>
      </c>
      <c r="I1373" s="128"/>
      <c r="J1373" s="126"/>
    </row>
    <row r="1374" ht="15.75" customHeight="1" spans="1:10">
      <c r="A1374" s="137"/>
      <c r="B1374" s="122" t="s">
        <v>1005</v>
      </c>
      <c r="C1374" s="123">
        <v>1</v>
      </c>
      <c r="D1374" s="123">
        <v>2012</v>
      </c>
      <c r="E1374" s="123">
        <v>400</v>
      </c>
      <c r="F1374" s="123"/>
      <c r="G1374" s="123">
        <v>400</v>
      </c>
      <c r="H1374" s="123">
        <v>101480022</v>
      </c>
      <c r="I1374" s="128"/>
      <c r="J1374" s="126"/>
    </row>
    <row r="1375" spans="1:10">
      <c r="A1375" s="137"/>
      <c r="B1375" s="122" t="s">
        <v>1006</v>
      </c>
      <c r="C1375" s="123">
        <v>1</v>
      </c>
      <c r="D1375" s="123">
        <v>2012</v>
      </c>
      <c r="E1375" s="123">
        <v>1700</v>
      </c>
      <c r="F1375" s="123"/>
      <c r="G1375" s="123">
        <v>1700</v>
      </c>
      <c r="H1375" s="123">
        <v>101480023</v>
      </c>
      <c r="I1375" s="128"/>
      <c r="J1375" s="126"/>
    </row>
    <row r="1376" spans="1:10">
      <c r="A1376" s="137"/>
      <c r="B1376" s="122" t="s">
        <v>1007</v>
      </c>
      <c r="C1376" s="123">
        <v>1</v>
      </c>
      <c r="D1376" s="123">
        <v>2012</v>
      </c>
      <c r="E1376" s="123">
        <v>600</v>
      </c>
      <c r="F1376" s="123"/>
      <c r="G1376" s="123">
        <v>600</v>
      </c>
      <c r="H1376" s="123">
        <v>101400024</v>
      </c>
      <c r="I1376" s="128"/>
      <c r="J1376" s="126"/>
    </row>
    <row r="1377" spans="1:10">
      <c r="A1377" s="137"/>
      <c r="B1377" s="122" t="s">
        <v>790</v>
      </c>
      <c r="C1377" s="123">
        <v>1</v>
      </c>
      <c r="D1377" s="123">
        <v>2012</v>
      </c>
      <c r="E1377" s="123">
        <v>2700</v>
      </c>
      <c r="F1377" s="123"/>
      <c r="G1377" s="123">
        <v>2700</v>
      </c>
      <c r="H1377" s="123">
        <v>101480025</v>
      </c>
      <c r="I1377" s="128"/>
      <c r="J1377" s="126"/>
    </row>
    <row r="1378" spans="1:10">
      <c r="A1378" s="137"/>
      <c r="B1378" s="122" t="s">
        <v>1008</v>
      </c>
      <c r="C1378" s="123">
        <v>1</v>
      </c>
      <c r="D1378" s="123">
        <v>2012</v>
      </c>
      <c r="E1378" s="123">
        <v>2300</v>
      </c>
      <c r="F1378" s="123"/>
      <c r="G1378" s="123">
        <v>2300</v>
      </c>
      <c r="H1378" s="123">
        <v>101480026</v>
      </c>
      <c r="I1378" s="128"/>
      <c r="J1378" s="126"/>
    </row>
    <row r="1379" spans="1:10">
      <c r="A1379" s="137"/>
      <c r="B1379" s="122" t="s">
        <v>226</v>
      </c>
      <c r="C1379" s="123">
        <v>1</v>
      </c>
      <c r="D1379" s="123">
        <v>2012</v>
      </c>
      <c r="E1379" s="123">
        <v>3000</v>
      </c>
      <c r="F1379" s="123"/>
      <c r="G1379" s="123">
        <v>3000</v>
      </c>
      <c r="H1379" s="123">
        <v>101480027</v>
      </c>
      <c r="I1379" s="128"/>
      <c r="J1379" s="126"/>
    </row>
    <row r="1380" spans="1:10">
      <c r="A1380" s="137"/>
      <c r="B1380" s="122" t="s">
        <v>1009</v>
      </c>
      <c r="C1380" s="123">
        <v>1</v>
      </c>
      <c r="D1380" s="123">
        <v>2019</v>
      </c>
      <c r="E1380" s="123">
        <v>11600</v>
      </c>
      <c r="F1380" s="123"/>
      <c r="G1380" s="123">
        <v>11600</v>
      </c>
      <c r="H1380" s="123">
        <v>101480033</v>
      </c>
      <c r="I1380" s="128"/>
      <c r="J1380" s="126"/>
    </row>
    <row r="1381" spans="1:10">
      <c r="A1381" s="137"/>
      <c r="B1381" s="122" t="s">
        <v>789</v>
      </c>
      <c r="C1381" s="123">
        <v>1</v>
      </c>
      <c r="D1381" s="123">
        <v>2012</v>
      </c>
      <c r="E1381" s="123">
        <v>4700</v>
      </c>
      <c r="F1381" s="123"/>
      <c r="G1381" s="123">
        <v>4700</v>
      </c>
      <c r="H1381" s="123">
        <v>101480028</v>
      </c>
      <c r="I1381" s="128"/>
      <c r="J1381" s="126"/>
    </row>
    <row r="1382" spans="1:10">
      <c r="A1382" s="137"/>
      <c r="B1382" s="122" t="s">
        <v>516</v>
      </c>
      <c r="C1382" s="123">
        <v>1</v>
      </c>
      <c r="D1382" s="123">
        <v>2012</v>
      </c>
      <c r="E1382" s="123">
        <v>5100</v>
      </c>
      <c r="F1382" s="123"/>
      <c r="G1382" s="123">
        <v>5100</v>
      </c>
      <c r="H1382" s="123">
        <v>101480031</v>
      </c>
      <c r="I1382" s="128"/>
      <c r="J1382" s="126"/>
    </row>
    <row r="1383" spans="1:10">
      <c r="A1383" s="137"/>
      <c r="B1383" s="122" t="s">
        <v>1010</v>
      </c>
      <c r="C1383" s="123">
        <v>1</v>
      </c>
      <c r="D1383" s="123">
        <v>2024</v>
      </c>
      <c r="E1383" s="123">
        <v>9900</v>
      </c>
      <c r="F1383" s="123"/>
      <c r="G1383" s="123">
        <v>9900</v>
      </c>
      <c r="H1383" s="123">
        <v>101410161</v>
      </c>
      <c r="I1383" s="128"/>
      <c r="J1383" s="126"/>
    </row>
    <row r="1384" spans="1:10">
      <c r="A1384" s="137"/>
      <c r="B1384" s="131" t="s">
        <v>1011</v>
      </c>
      <c r="C1384" s="134">
        <f t="shared" ref="C1384:G1384" si="16">SUM(C1373:C1383)</f>
        <v>11</v>
      </c>
      <c r="D1384" s="123"/>
      <c r="E1384" s="134">
        <f t="shared" si="16"/>
        <v>43600</v>
      </c>
      <c r="F1384" s="123"/>
      <c r="G1384" s="134">
        <f t="shared" si="16"/>
        <v>43600</v>
      </c>
      <c r="H1384" s="123"/>
      <c r="I1384" s="128"/>
      <c r="J1384" s="126"/>
    </row>
    <row r="1385" spans="1:10">
      <c r="A1385" s="137" t="s">
        <v>1012</v>
      </c>
      <c r="B1385" s="122" t="s">
        <v>516</v>
      </c>
      <c r="C1385" s="123">
        <v>1</v>
      </c>
      <c r="D1385" s="123">
        <v>2009</v>
      </c>
      <c r="E1385" s="123">
        <v>3500</v>
      </c>
      <c r="F1385" s="123"/>
      <c r="G1385" s="123">
        <v>3500</v>
      </c>
      <c r="H1385" s="123">
        <v>101480037</v>
      </c>
      <c r="I1385" s="128"/>
      <c r="J1385" s="126"/>
    </row>
    <row r="1386" ht="15.75" customHeight="1" spans="1:10">
      <c r="A1386" s="137"/>
      <c r="B1386" s="122" t="s">
        <v>790</v>
      </c>
      <c r="C1386" s="123">
        <v>1</v>
      </c>
      <c r="D1386" s="123">
        <v>2009</v>
      </c>
      <c r="E1386" s="123">
        <v>2700</v>
      </c>
      <c r="F1386" s="123"/>
      <c r="G1386" s="123">
        <v>2700</v>
      </c>
      <c r="H1386" s="123">
        <v>101480017</v>
      </c>
      <c r="I1386" s="128"/>
      <c r="J1386" s="126"/>
    </row>
    <row r="1387" spans="1:10">
      <c r="A1387" s="137"/>
      <c r="B1387" s="122" t="s">
        <v>790</v>
      </c>
      <c r="C1387" s="123">
        <v>1</v>
      </c>
      <c r="D1387" s="123">
        <v>2012</v>
      </c>
      <c r="E1387" s="123">
        <v>2500</v>
      </c>
      <c r="F1387" s="123"/>
      <c r="G1387" s="123">
        <v>2500</v>
      </c>
      <c r="H1387" s="123">
        <v>101480018</v>
      </c>
      <c r="I1387" s="128"/>
      <c r="J1387" s="126"/>
    </row>
    <row r="1388" spans="1:10">
      <c r="A1388" s="137"/>
      <c r="B1388" s="122" t="s">
        <v>931</v>
      </c>
      <c r="C1388" s="123">
        <v>1</v>
      </c>
      <c r="D1388" s="123">
        <v>2012</v>
      </c>
      <c r="E1388" s="123">
        <v>4000</v>
      </c>
      <c r="F1388" s="123"/>
      <c r="G1388" s="123">
        <v>4000</v>
      </c>
      <c r="H1388" s="123">
        <v>101460006</v>
      </c>
      <c r="I1388" s="128"/>
      <c r="J1388" s="126"/>
    </row>
    <row r="1389" spans="1:10">
      <c r="A1389" s="137"/>
      <c r="B1389" s="122" t="s">
        <v>1013</v>
      </c>
      <c r="C1389" s="123">
        <v>1</v>
      </c>
      <c r="D1389" s="123">
        <v>2012</v>
      </c>
      <c r="E1389" s="123">
        <v>3000</v>
      </c>
      <c r="F1389" s="123"/>
      <c r="G1389" s="123">
        <v>3000</v>
      </c>
      <c r="H1389" s="123">
        <v>101480020</v>
      </c>
      <c r="I1389" s="128"/>
      <c r="J1389" s="126"/>
    </row>
    <row r="1390" spans="1:10">
      <c r="A1390" s="137"/>
      <c r="B1390" s="122" t="s">
        <v>1014</v>
      </c>
      <c r="C1390" s="123">
        <v>1</v>
      </c>
      <c r="D1390" s="123">
        <v>2019</v>
      </c>
      <c r="E1390" s="123">
        <v>17484</v>
      </c>
      <c r="F1390" s="123"/>
      <c r="G1390" s="123">
        <v>17484</v>
      </c>
      <c r="H1390" s="123">
        <v>101480036</v>
      </c>
      <c r="I1390" s="128"/>
      <c r="J1390" s="126"/>
    </row>
    <row r="1391" spans="1:10">
      <c r="A1391" s="137"/>
      <c r="B1391" s="122" t="s">
        <v>1015</v>
      </c>
      <c r="C1391" s="123">
        <v>1</v>
      </c>
      <c r="D1391" s="123">
        <v>2015</v>
      </c>
      <c r="E1391" s="123">
        <v>5787</v>
      </c>
      <c r="F1391" s="123"/>
      <c r="G1391" s="123">
        <v>5787</v>
      </c>
      <c r="H1391" s="123">
        <v>101480034</v>
      </c>
      <c r="I1391" s="128"/>
      <c r="J1391" s="126"/>
    </row>
    <row r="1392" spans="1:10">
      <c r="A1392" s="137"/>
      <c r="B1392" s="122" t="s">
        <v>933</v>
      </c>
      <c r="C1392" s="123">
        <v>1</v>
      </c>
      <c r="D1392" s="123">
        <v>2013</v>
      </c>
      <c r="E1392" s="123">
        <v>2000</v>
      </c>
      <c r="F1392" s="123"/>
      <c r="G1392" s="123">
        <v>2000</v>
      </c>
      <c r="H1392" s="123">
        <v>101480035</v>
      </c>
      <c r="I1392" s="128"/>
      <c r="J1392" s="126"/>
    </row>
    <row r="1393" spans="1:10">
      <c r="A1393" s="137"/>
      <c r="B1393" s="122" t="s">
        <v>1016</v>
      </c>
      <c r="C1393" s="123">
        <v>1</v>
      </c>
      <c r="D1393" s="123">
        <v>2012</v>
      </c>
      <c r="E1393" s="123">
        <v>3000</v>
      </c>
      <c r="F1393" s="123"/>
      <c r="G1393" s="123">
        <v>3000</v>
      </c>
      <c r="H1393" s="123">
        <v>101630008</v>
      </c>
      <c r="I1393" s="128"/>
      <c r="J1393" s="126"/>
    </row>
    <row r="1394" spans="1:10">
      <c r="A1394" s="137"/>
      <c r="B1394" s="122" t="s">
        <v>1017</v>
      </c>
      <c r="C1394" s="123">
        <v>1</v>
      </c>
      <c r="D1394" s="123">
        <v>2019</v>
      </c>
      <c r="E1394" s="123">
        <v>18000</v>
      </c>
      <c r="F1394" s="123"/>
      <c r="G1394" s="123">
        <v>18000</v>
      </c>
      <c r="H1394" s="123">
        <v>101630009</v>
      </c>
      <c r="I1394" s="128"/>
      <c r="J1394" s="126"/>
    </row>
    <row r="1395" spans="1:10">
      <c r="A1395" s="137"/>
      <c r="B1395" s="122" t="s">
        <v>596</v>
      </c>
      <c r="C1395" s="123">
        <v>1</v>
      </c>
      <c r="D1395" s="123">
        <v>2009</v>
      </c>
      <c r="E1395" s="123">
        <v>1020</v>
      </c>
      <c r="F1395" s="123"/>
      <c r="G1395" s="123">
        <v>1020</v>
      </c>
      <c r="H1395" s="123">
        <v>101830009</v>
      </c>
      <c r="I1395" s="128"/>
      <c r="J1395" s="126"/>
    </row>
    <row r="1396" spans="1:10">
      <c r="A1396" s="137"/>
      <c r="B1396" s="122" t="s">
        <v>1018</v>
      </c>
      <c r="C1396" s="123">
        <v>1</v>
      </c>
      <c r="D1396" s="123">
        <v>2019</v>
      </c>
      <c r="E1396" s="123">
        <v>6800</v>
      </c>
      <c r="F1396" s="123"/>
      <c r="G1396" s="123">
        <v>6800</v>
      </c>
      <c r="H1396" s="123">
        <v>101800015</v>
      </c>
      <c r="I1396" s="128"/>
      <c r="J1396" s="126"/>
    </row>
    <row r="1397" spans="1:10">
      <c r="A1397" s="137"/>
      <c r="B1397" s="122" t="s">
        <v>1019</v>
      </c>
      <c r="C1397" s="123">
        <v>1</v>
      </c>
      <c r="D1397" s="123">
        <v>2012</v>
      </c>
      <c r="E1397" s="123">
        <v>2960</v>
      </c>
      <c r="F1397" s="123"/>
      <c r="G1397" s="123">
        <v>2960</v>
      </c>
      <c r="H1397" s="123">
        <v>101800011</v>
      </c>
      <c r="I1397" s="128"/>
      <c r="J1397" s="126"/>
    </row>
    <row r="1398" spans="1:10">
      <c r="A1398" s="137"/>
      <c r="B1398" s="122" t="s">
        <v>1020</v>
      </c>
      <c r="C1398" s="123">
        <v>30</v>
      </c>
      <c r="D1398" s="123">
        <v>2016</v>
      </c>
      <c r="E1398" s="123">
        <v>4650</v>
      </c>
      <c r="F1398" s="123"/>
      <c r="G1398" s="123">
        <v>4650</v>
      </c>
      <c r="H1398" s="123">
        <v>101800012</v>
      </c>
      <c r="I1398" s="128"/>
      <c r="J1398" s="126"/>
    </row>
    <row r="1399" spans="1:10">
      <c r="A1399" s="137"/>
      <c r="B1399" s="122" t="s">
        <v>1021</v>
      </c>
      <c r="C1399" s="123">
        <v>2</v>
      </c>
      <c r="D1399" s="123">
        <v>2016</v>
      </c>
      <c r="E1399" s="123">
        <v>200</v>
      </c>
      <c r="F1399" s="123"/>
      <c r="G1399" s="123">
        <v>200</v>
      </c>
      <c r="H1399" s="123">
        <v>101800013</v>
      </c>
      <c r="I1399" s="128"/>
      <c r="J1399" s="126"/>
    </row>
    <row r="1400" spans="1:10">
      <c r="A1400" s="137"/>
      <c r="B1400" s="122" t="s">
        <v>1022</v>
      </c>
      <c r="C1400" s="123">
        <v>4</v>
      </c>
      <c r="D1400" s="123">
        <v>2017</v>
      </c>
      <c r="E1400" s="123">
        <v>1980</v>
      </c>
      <c r="F1400" s="123"/>
      <c r="G1400" s="123">
        <v>1980</v>
      </c>
      <c r="H1400" s="123">
        <v>101800014</v>
      </c>
      <c r="I1400" s="128"/>
      <c r="J1400" s="126"/>
    </row>
    <row r="1401" spans="1:10">
      <c r="A1401" s="137"/>
      <c r="B1401" s="131" t="s">
        <v>188</v>
      </c>
      <c r="C1401" s="134">
        <f t="shared" ref="C1401:G1401" si="17">SUM(C1385:C1400)</f>
        <v>49</v>
      </c>
      <c r="D1401" s="134"/>
      <c r="E1401" s="134">
        <f t="shared" si="17"/>
        <v>79581</v>
      </c>
      <c r="F1401" s="134"/>
      <c r="G1401" s="134">
        <f t="shared" si="17"/>
        <v>79581</v>
      </c>
      <c r="H1401" s="134"/>
      <c r="I1401" s="128"/>
      <c r="J1401" s="126"/>
    </row>
    <row r="1402" spans="1:10">
      <c r="A1402" s="137" t="s">
        <v>1023</v>
      </c>
      <c r="B1402" s="122" t="s">
        <v>1024</v>
      </c>
      <c r="C1402" s="123">
        <v>1</v>
      </c>
      <c r="D1402" s="123">
        <v>2014</v>
      </c>
      <c r="E1402" s="123">
        <v>5000</v>
      </c>
      <c r="F1402" s="123"/>
      <c r="G1402" s="123">
        <v>5000</v>
      </c>
      <c r="H1402" s="123">
        <v>101480038</v>
      </c>
      <c r="I1402" s="128"/>
      <c r="J1402" s="126"/>
    </row>
    <row r="1403" ht="15.75" customHeight="1" spans="1:10">
      <c r="A1403" s="137"/>
      <c r="B1403" s="122" t="s">
        <v>1025</v>
      </c>
      <c r="C1403" s="123">
        <v>1</v>
      </c>
      <c r="D1403" s="123">
        <v>2014</v>
      </c>
      <c r="E1403" s="123">
        <v>5500</v>
      </c>
      <c r="F1403" s="123"/>
      <c r="G1403" s="123">
        <v>5500</v>
      </c>
      <c r="H1403" s="123">
        <v>101480032</v>
      </c>
      <c r="I1403" s="128"/>
      <c r="J1403" s="126"/>
    </row>
    <row r="1404" spans="1:10">
      <c r="A1404" s="137"/>
      <c r="B1404" s="122" t="s">
        <v>1026</v>
      </c>
      <c r="C1404" s="123">
        <v>1</v>
      </c>
      <c r="D1404" s="123">
        <v>2003</v>
      </c>
      <c r="E1404" s="123">
        <v>2031</v>
      </c>
      <c r="F1404" s="123"/>
      <c r="G1404" s="123">
        <v>2031</v>
      </c>
      <c r="H1404" s="123">
        <v>101460039</v>
      </c>
      <c r="I1404" s="128"/>
      <c r="J1404" s="126"/>
    </row>
    <row r="1405" spans="1:10">
      <c r="A1405" s="137"/>
      <c r="B1405" s="122" t="s">
        <v>169</v>
      </c>
      <c r="C1405" s="123">
        <v>1</v>
      </c>
      <c r="D1405" s="123">
        <v>2016</v>
      </c>
      <c r="E1405" s="123">
        <v>6800</v>
      </c>
      <c r="F1405" s="123"/>
      <c r="G1405" s="123">
        <v>6800</v>
      </c>
      <c r="H1405" s="123">
        <v>1014612422</v>
      </c>
      <c r="I1405" s="128"/>
      <c r="J1405" s="126"/>
    </row>
    <row r="1406" spans="1:10">
      <c r="A1406" s="137"/>
      <c r="B1406" s="122" t="s">
        <v>1027</v>
      </c>
      <c r="C1406" s="123">
        <v>1</v>
      </c>
      <c r="D1406" s="123">
        <v>2016</v>
      </c>
      <c r="E1406" s="123">
        <v>7690</v>
      </c>
      <c r="F1406" s="123"/>
      <c r="G1406" s="123">
        <v>7690</v>
      </c>
      <c r="H1406" s="123">
        <v>101480046</v>
      </c>
      <c r="I1406" s="128"/>
      <c r="J1406" s="126"/>
    </row>
    <row r="1407" spans="1:10">
      <c r="A1407" s="137"/>
      <c r="B1407" s="122" t="s">
        <v>596</v>
      </c>
      <c r="C1407" s="123">
        <v>1</v>
      </c>
      <c r="D1407" s="123">
        <v>2017</v>
      </c>
      <c r="E1407" s="123">
        <v>101000</v>
      </c>
      <c r="F1407" s="123"/>
      <c r="G1407" s="123">
        <v>101000</v>
      </c>
      <c r="H1407" s="123">
        <v>101480047</v>
      </c>
      <c r="I1407" s="128"/>
      <c r="J1407" s="126"/>
    </row>
    <row r="1408" ht="18" customHeight="1" spans="1:10">
      <c r="A1408" s="137"/>
      <c r="B1408" s="122" t="s">
        <v>1028</v>
      </c>
      <c r="C1408" s="123">
        <v>1</v>
      </c>
      <c r="D1408" s="123">
        <v>2019</v>
      </c>
      <c r="E1408" s="123">
        <v>15000</v>
      </c>
      <c r="F1408" s="123"/>
      <c r="G1408" s="123">
        <v>15000</v>
      </c>
      <c r="H1408" s="123">
        <v>101800001</v>
      </c>
      <c r="I1408" s="128"/>
      <c r="J1408" s="126"/>
    </row>
    <row r="1409" spans="1:10">
      <c r="A1409" s="137"/>
      <c r="B1409" s="131" t="s">
        <v>188</v>
      </c>
      <c r="C1409" s="134" t="s">
        <v>1029</v>
      </c>
      <c r="D1409" s="123"/>
      <c r="E1409" s="134">
        <v>143021</v>
      </c>
      <c r="F1409" s="123"/>
      <c r="G1409" s="134">
        <v>143021</v>
      </c>
      <c r="H1409" s="123"/>
      <c r="I1409" s="128"/>
      <c r="J1409" s="126"/>
    </row>
    <row r="1410" spans="1:10">
      <c r="A1410" s="137" t="s">
        <v>1030</v>
      </c>
      <c r="B1410" s="122" t="s">
        <v>1031</v>
      </c>
      <c r="C1410" s="123">
        <v>1</v>
      </c>
      <c r="D1410" s="123"/>
      <c r="E1410" s="123">
        <v>5296</v>
      </c>
      <c r="F1410" s="123"/>
      <c r="G1410" s="123">
        <v>5296</v>
      </c>
      <c r="H1410" s="123">
        <v>101480055</v>
      </c>
      <c r="I1410" s="128"/>
      <c r="J1410" s="126"/>
    </row>
    <row r="1411" ht="15.75" customHeight="1" spans="1:10">
      <c r="A1411" s="137"/>
      <c r="B1411" s="122" t="s">
        <v>789</v>
      </c>
      <c r="C1411" s="123">
        <v>1</v>
      </c>
      <c r="D1411" s="123"/>
      <c r="E1411" s="123">
        <v>10612</v>
      </c>
      <c r="F1411" s="123"/>
      <c r="G1411" s="123">
        <v>10612</v>
      </c>
      <c r="H1411" s="123">
        <v>101480056</v>
      </c>
      <c r="I1411" s="128"/>
      <c r="J1411" s="126"/>
    </row>
    <row r="1412" spans="1:10">
      <c r="A1412" s="137"/>
      <c r="B1412" s="122" t="s">
        <v>1009</v>
      </c>
      <c r="C1412" s="123">
        <v>2</v>
      </c>
      <c r="D1412" s="123">
        <v>2018</v>
      </c>
      <c r="E1412" s="123">
        <v>41500</v>
      </c>
      <c r="F1412" s="123"/>
      <c r="G1412" s="123">
        <v>41500</v>
      </c>
      <c r="H1412" s="123">
        <v>101460004</v>
      </c>
      <c r="I1412" s="128"/>
      <c r="J1412" s="126"/>
    </row>
    <row r="1413" spans="1:10">
      <c r="A1413" s="137"/>
      <c r="B1413" s="122" t="s">
        <v>1032</v>
      </c>
      <c r="C1413" s="123">
        <v>1</v>
      </c>
      <c r="D1413" s="123">
        <v>2018</v>
      </c>
      <c r="E1413" s="123">
        <v>10000</v>
      </c>
      <c r="F1413" s="123"/>
      <c r="G1413" s="123">
        <v>10000</v>
      </c>
      <c r="H1413" s="123">
        <v>101480058</v>
      </c>
      <c r="I1413" s="128"/>
      <c r="J1413" s="126"/>
    </row>
    <row r="1414" spans="1:10">
      <c r="A1414" s="137"/>
      <c r="B1414" s="122" t="s">
        <v>596</v>
      </c>
      <c r="C1414" s="123">
        <v>1</v>
      </c>
      <c r="D1414" s="123"/>
      <c r="E1414" s="123">
        <v>46804</v>
      </c>
      <c r="F1414" s="123"/>
      <c r="G1414" s="123">
        <v>46804</v>
      </c>
      <c r="H1414" s="123">
        <v>101480057</v>
      </c>
      <c r="I1414" s="128"/>
      <c r="J1414" s="126"/>
    </row>
    <row r="1415" spans="1:10">
      <c r="A1415" s="137"/>
      <c r="B1415" s="131" t="s">
        <v>188</v>
      </c>
      <c r="C1415" s="134">
        <v>6</v>
      </c>
      <c r="D1415" s="134"/>
      <c r="E1415" s="134">
        <v>114212</v>
      </c>
      <c r="F1415" s="134"/>
      <c r="G1415" s="134">
        <v>114212</v>
      </c>
      <c r="H1415" s="123"/>
      <c r="I1415" s="128"/>
      <c r="J1415" s="126"/>
    </row>
    <row r="1416" spans="1:10">
      <c r="A1416" s="137" t="s">
        <v>1033</v>
      </c>
      <c r="B1416" s="122" t="s">
        <v>790</v>
      </c>
      <c r="C1416" s="123">
        <v>1</v>
      </c>
      <c r="D1416" s="123">
        <v>2009</v>
      </c>
      <c r="E1416" s="138">
        <v>2550</v>
      </c>
      <c r="F1416" s="123"/>
      <c r="G1416" s="138">
        <v>2550</v>
      </c>
      <c r="H1416" s="123">
        <v>101480042</v>
      </c>
      <c r="I1416" s="128"/>
      <c r="J1416" s="126"/>
    </row>
    <row r="1417" ht="15.75" customHeight="1" spans="1:10">
      <c r="A1417" s="137"/>
      <c r="B1417" s="122" t="s">
        <v>516</v>
      </c>
      <c r="C1417" s="123">
        <v>1</v>
      </c>
      <c r="D1417" s="123">
        <v>2009</v>
      </c>
      <c r="E1417" s="138">
        <v>1570</v>
      </c>
      <c r="F1417" s="123"/>
      <c r="G1417" s="138">
        <v>1570</v>
      </c>
      <c r="H1417" s="123">
        <v>101480043</v>
      </c>
      <c r="I1417" s="128"/>
      <c r="J1417" s="126"/>
    </row>
    <row r="1418" spans="1:10">
      <c r="A1418" s="137"/>
      <c r="B1418" s="122" t="s">
        <v>1034</v>
      </c>
      <c r="C1418" s="123">
        <v>1</v>
      </c>
      <c r="D1418" s="123">
        <v>2009</v>
      </c>
      <c r="E1418" s="138">
        <v>1300</v>
      </c>
      <c r="F1418" s="123"/>
      <c r="G1418" s="138">
        <v>1300</v>
      </c>
      <c r="H1418" s="123">
        <v>101480044</v>
      </c>
      <c r="I1418" s="128"/>
      <c r="J1418" s="126"/>
    </row>
    <row r="1419" spans="1:10">
      <c r="A1419" s="137"/>
      <c r="B1419" s="122" t="s">
        <v>171</v>
      </c>
      <c r="C1419" s="123">
        <v>1</v>
      </c>
      <c r="D1419" s="123">
        <v>2012</v>
      </c>
      <c r="E1419" s="138">
        <v>4000</v>
      </c>
      <c r="F1419" s="123"/>
      <c r="G1419" s="138">
        <v>4000</v>
      </c>
      <c r="H1419" s="123">
        <v>101460010</v>
      </c>
      <c r="I1419" s="128"/>
      <c r="J1419" s="126"/>
    </row>
    <row r="1420" spans="1:10">
      <c r="A1420" s="137"/>
      <c r="B1420" s="122" t="s">
        <v>1035</v>
      </c>
      <c r="C1420" s="123">
        <v>1</v>
      </c>
      <c r="D1420" s="123">
        <v>2012</v>
      </c>
      <c r="E1420" s="138">
        <v>1380</v>
      </c>
      <c r="F1420" s="123"/>
      <c r="G1420" s="138">
        <v>1380</v>
      </c>
      <c r="H1420" s="123">
        <v>101480045</v>
      </c>
      <c r="I1420" s="128"/>
      <c r="J1420" s="126"/>
    </row>
    <row r="1421" spans="1:10">
      <c r="A1421" s="137"/>
      <c r="B1421" s="122" t="s">
        <v>1036</v>
      </c>
      <c r="C1421" s="123">
        <v>1</v>
      </c>
      <c r="D1421" s="123">
        <v>2017</v>
      </c>
      <c r="E1421" s="138">
        <v>6000</v>
      </c>
      <c r="F1421" s="123"/>
      <c r="G1421" s="138">
        <v>6000</v>
      </c>
      <c r="H1421" s="123">
        <v>101480041</v>
      </c>
      <c r="I1421" s="128"/>
      <c r="J1421" s="126"/>
    </row>
    <row r="1422" spans="1:10">
      <c r="A1422" s="137"/>
      <c r="B1422" s="122" t="s">
        <v>1037</v>
      </c>
      <c r="C1422" s="123">
        <v>1</v>
      </c>
      <c r="D1422" s="123">
        <v>2023</v>
      </c>
      <c r="E1422" s="138">
        <v>24000</v>
      </c>
      <c r="F1422" s="123"/>
      <c r="G1422" s="138">
        <v>24000</v>
      </c>
      <c r="H1422" s="123">
        <v>1014813239</v>
      </c>
      <c r="I1422" s="128"/>
      <c r="J1422" s="126"/>
    </row>
    <row r="1423" spans="1:10">
      <c r="A1423" s="137"/>
      <c r="B1423" s="131" t="s">
        <v>1011</v>
      </c>
      <c r="C1423" s="134" t="s">
        <v>1029</v>
      </c>
      <c r="D1423" s="123"/>
      <c r="E1423" s="132">
        <v>40800</v>
      </c>
      <c r="F1423" s="134"/>
      <c r="G1423" s="132">
        <v>40800</v>
      </c>
      <c r="H1423" s="123"/>
      <c r="I1423" s="128"/>
      <c r="J1423" s="126"/>
    </row>
    <row r="1424" ht="28.5" spans="1:10">
      <c r="A1424" s="131"/>
      <c r="B1424" s="131" t="s">
        <v>1038</v>
      </c>
      <c r="C1424" s="132" t="s">
        <v>1039</v>
      </c>
      <c r="D1424" s="138"/>
      <c r="E1424" s="132">
        <v>16366319.5</v>
      </c>
      <c r="F1424" s="138"/>
      <c r="G1424" s="132">
        <v>16366319.5</v>
      </c>
      <c r="H1424" s="123"/>
      <c r="I1424" s="128"/>
      <c r="J1424" s="126"/>
    </row>
    <row r="1425" ht="18.75" customHeight="1" spans="1:10">
      <c r="A1425" s="142" t="s">
        <v>1040</v>
      </c>
      <c r="B1425" s="143" t="s">
        <v>1041</v>
      </c>
      <c r="C1425" s="144"/>
      <c r="D1425" s="144"/>
      <c r="E1425" s="144"/>
      <c r="F1425" s="144"/>
      <c r="G1425" s="144"/>
      <c r="H1425" s="144"/>
      <c r="I1425" s="144"/>
      <c r="J1425" s="126"/>
    </row>
    <row r="1426" ht="18.75" customHeight="1" spans="1:9">
      <c r="A1426" s="145"/>
      <c r="B1426" s="146" t="s">
        <v>1042</v>
      </c>
      <c r="C1426" s="147"/>
      <c r="D1426" s="147"/>
      <c r="E1426" s="147"/>
      <c r="F1426" s="147"/>
      <c r="G1426" s="147"/>
      <c r="H1426" s="147"/>
      <c r="I1426" s="147"/>
    </row>
    <row r="1427" customHeight="1" spans="1:9">
      <c r="A1427" s="145"/>
      <c r="B1427" s="122" t="s">
        <v>1043</v>
      </c>
      <c r="C1427" s="123">
        <v>1</v>
      </c>
      <c r="D1427" s="123"/>
      <c r="E1427" s="123">
        <v>3424</v>
      </c>
      <c r="F1427" s="123"/>
      <c r="G1427" s="123">
        <v>3424</v>
      </c>
      <c r="H1427" s="123">
        <v>11000011</v>
      </c>
      <c r="I1427" s="155"/>
    </row>
    <row r="1428" ht="19.5" customHeight="1" spans="1:9">
      <c r="A1428" s="145"/>
      <c r="B1428" s="122" t="s">
        <v>1044</v>
      </c>
      <c r="C1428" s="123">
        <v>1</v>
      </c>
      <c r="D1428" s="123"/>
      <c r="E1428" s="123">
        <v>24500</v>
      </c>
      <c r="F1428" s="123"/>
      <c r="G1428" s="123">
        <v>24500</v>
      </c>
      <c r="H1428" s="123"/>
      <c r="I1428" s="155"/>
    </row>
    <row r="1429" spans="1:9">
      <c r="A1429" s="145"/>
      <c r="B1429" s="122" t="s">
        <v>1045</v>
      </c>
      <c r="C1429" s="123">
        <v>1</v>
      </c>
      <c r="D1429" s="123"/>
      <c r="E1429" s="123">
        <v>49900</v>
      </c>
      <c r="F1429" s="123"/>
      <c r="G1429" s="123">
        <v>49900</v>
      </c>
      <c r="H1429" s="123">
        <v>11000005</v>
      </c>
      <c r="I1429" s="155"/>
    </row>
    <row r="1430" spans="1:9">
      <c r="A1430" s="145"/>
      <c r="B1430" s="122" t="s">
        <v>1046</v>
      </c>
      <c r="C1430" s="123">
        <v>1</v>
      </c>
      <c r="D1430" s="123"/>
      <c r="E1430" s="123">
        <v>1300</v>
      </c>
      <c r="F1430" s="123"/>
      <c r="G1430" s="123">
        <v>1300</v>
      </c>
      <c r="H1430" s="123"/>
      <c r="I1430" s="155"/>
    </row>
    <row r="1431" s="85" customFormat="1" spans="1:11">
      <c r="A1431" s="145"/>
      <c r="B1431" s="131" t="s">
        <v>188</v>
      </c>
      <c r="C1431" s="134">
        <v>4</v>
      </c>
      <c r="D1431" s="123"/>
      <c r="E1431" s="134">
        <v>79124</v>
      </c>
      <c r="F1431" s="134"/>
      <c r="G1431" s="134">
        <v>79124</v>
      </c>
      <c r="H1431" s="123"/>
      <c r="I1431" s="155"/>
      <c r="J1431" s="85"/>
      <c r="K1431" s="98"/>
    </row>
    <row r="1432" spans="1:9">
      <c r="A1432" s="145"/>
      <c r="B1432" s="148" t="s">
        <v>1047</v>
      </c>
      <c r="C1432" s="149"/>
      <c r="D1432" s="149"/>
      <c r="E1432" s="149"/>
      <c r="F1432" s="149"/>
      <c r="G1432" s="149"/>
      <c r="H1432" s="149"/>
      <c r="I1432" s="149"/>
    </row>
    <row r="1433" spans="1:9">
      <c r="A1433" s="145"/>
      <c r="B1433" s="122" t="s">
        <v>1048</v>
      </c>
      <c r="C1433" s="123">
        <v>1</v>
      </c>
      <c r="D1433" s="123"/>
      <c r="E1433" s="123">
        <v>1125</v>
      </c>
      <c r="F1433" s="123"/>
      <c r="G1433" s="123">
        <v>1125</v>
      </c>
      <c r="H1433" s="123">
        <v>13000069</v>
      </c>
      <c r="I1433" s="155"/>
    </row>
    <row r="1434" spans="1:9">
      <c r="A1434" s="145"/>
      <c r="B1434" s="122" t="s">
        <v>1049</v>
      </c>
      <c r="C1434" s="123">
        <v>1</v>
      </c>
      <c r="D1434" s="123"/>
      <c r="E1434" s="123">
        <v>1092</v>
      </c>
      <c r="F1434" s="123"/>
      <c r="G1434" s="123">
        <v>1092</v>
      </c>
      <c r="H1434" s="123">
        <v>13000073</v>
      </c>
      <c r="I1434" s="155"/>
    </row>
    <row r="1435" spans="1:9">
      <c r="A1435" s="145"/>
      <c r="B1435" s="122" t="s">
        <v>1050</v>
      </c>
      <c r="C1435" s="123">
        <v>1</v>
      </c>
      <c r="D1435" s="123"/>
      <c r="E1435" s="123">
        <v>3369</v>
      </c>
      <c r="F1435" s="123"/>
      <c r="G1435" s="123">
        <v>3369</v>
      </c>
      <c r="H1435" s="123">
        <v>13000075</v>
      </c>
      <c r="I1435" s="155"/>
    </row>
    <row r="1436" spans="1:9">
      <c r="A1436" s="145"/>
      <c r="B1436" s="122" t="s">
        <v>974</v>
      </c>
      <c r="C1436" s="123">
        <v>1</v>
      </c>
      <c r="D1436" s="123"/>
      <c r="E1436" s="123">
        <v>1595</v>
      </c>
      <c r="F1436" s="123"/>
      <c r="G1436" s="123">
        <v>1595</v>
      </c>
      <c r="H1436" s="123">
        <v>13000076</v>
      </c>
      <c r="I1436" s="155"/>
    </row>
    <row r="1437" spans="1:9">
      <c r="A1437" s="145"/>
      <c r="B1437" s="122" t="s">
        <v>974</v>
      </c>
      <c r="C1437" s="123">
        <v>1</v>
      </c>
      <c r="D1437" s="123"/>
      <c r="E1437" s="123">
        <v>1595</v>
      </c>
      <c r="F1437" s="123"/>
      <c r="G1437" s="123">
        <v>1595</v>
      </c>
      <c r="H1437" s="123">
        <v>13000077</v>
      </c>
      <c r="I1437" s="155"/>
    </row>
    <row r="1438" spans="1:9">
      <c r="A1438" s="145"/>
      <c r="B1438" s="122" t="s">
        <v>1051</v>
      </c>
      <c r="C1438" s="123">
        <v>2</v>
      </c>
      <c r="D1438" s="123"/>
      <c r="E1438" s="123">
        <v>7041</v>
      </c>
      <c r="F1438" s="123"/>
      <c r="G1438" s="123">
        <v>7041</v>
      </c>
      <c r="H1438" s="123">
        <v>13000078</v>
      </c>
      <c r="I1438" s="155"/>
    </row>
    <row r="1439" spans="1:9">
      <c r="A1439" s="145"/>
      <c r="B1439" s="122" t="s">
        <v>1052</v>
      </c>
      <c r="C1439" s="123">
        <v>2</v>
      </c>
      <c r="D1439" s="138"/>
      <c r="E1439" s="123">
        <v>2947</v>
      </c>
      <c r="F1439" s="123"/>
      <c r="G1439" s="123">
        <v>2947</v>
      </c>
      <c r="H1439" s="123">
        <v>13000079</v>
      </c>
      <c r="I1439" s="155"/>
    </row>
    <row r="1440" spans="1:9">
      <c r="A1440" s="145"/>
      <c r="B1440" s="122" t="s">
        <v>1053</v>
      </c>
      <c r="C1440" s="123">
        <v>1</v>
      </c>
      <c r="D1440" s="138"/>
      <c r="E1440" s="123">
        <v>2375</v>
      </c>
      <c r="F1440" s="123"/>
      <c r="G1440" s="123">
        <v>2375</v>
      </c>
      <c r="H1440" s="123">
        <v>13000080</v>
      </c>
      <c r="I1440" s="155"/>
    </row>
    <row r="1441" spans="1:9">
      <c r="A1441" s="145"/>
      <c r="B1441" s="122" t="s">
        <v>1054</v>
      </c>
      <c r="C1441" s="123">
        <v>1</v>
      </c>
      <c r="D1441" s="138"/>
      <c r="E1441" s="123">
        <v>4500</v>
      </c>
      <c r="F1441" s="123"/>
      <c r="G1441" s="123">
        <v>4500</v>
      </c>
      <c r="H1441" s="123">
        <v>13000082</v>
      </c>
      <c r="I1441" s="155"/>
    </row>
    <row r="1442" spans="1:9">
      <c r="A1442" s="145"/>
      <c r="B1442" s="122" t="s">
        <v>1055</v>
      </c>
      <c r="C1442" s="123">
        <v>1</v>
      </c>
      <c r="D1442" s="138"/>
      <c r="E1442" s="123">
        <v>7800</v>
      </c>
      <c r="F1442" s="123"/>
      <c r="G1442" s="123">
        <v>7800</v>
      </c>
      <c r="H1442" s="123">
        <v>13000081</v>
      </c>
      <c r="I1442" s="155"/>
    </row>
    <row r="1443" spans="1:9">
      <c r="A1443" s="145"/>
      <c r="B1443" s="122" t="s">
        <v>1056</v>
      </c>
      <c r="C1443" s="123">
        <v>1</v>
      </c>
      <c r="D1443" s="138"/>
      <c r="E1443" s="123">
        <v>1800</v>
      </c>
      <c r="F1443" s="123"/>
      <c r="G1443" s="123">
        <v>1800</v>
      </c>
      <c r="H1443" s="123">
        <v>13000083</v>
      </c>
      <c r="I1443" s="155"/>
    </row>
    <row r="1444" spans="1:9">
      <c r="A1444" s="145"/>
      <c r="B1444" s="122" t="s">
        <v>1057</v>
      </c>
      <c r="C1444" s="123">
        <v>1</v>
      </c>
      <c r="D1444" s="138"/>
      <c r="E1444" s="123">
        <v>1225</v>
      </c>
      <c r="F1444" s="123"/>
      <c r="G1444" s="123">
        <v>1225</v>
      </c>
      <c r="H1444" s="123">
        <v>13000084</v>
      </c>
      <c r="I1444" s="155"/>
    </row>
    <row r="1445" spans="1:9">
      <c r="A1445" s="145"/>
      <c r="B1445" s="122" t="s">
        <v>1058</v>
      </c>
      <c r="C1445" s="123">
        <v>1</v>
      </c>
      <c r="D1445" s="150"/>
      <c r="E1445" s="123">
        <v>1250</v>
      </c>
      <c r="F1445" s="123"/>
      <c r="G1445" s="123">
        <v>1250</v>
      </c>
      <c r="H1445" s="123">
        <v>13000085</v>
      </c>
      <c r="I1445" s="155"/>
    </row>
    <row r="1446" spans="1:9">
      <c r="A1446" s="145"/>
      <c r="B1446" s="122" t="s">
        <v>1059</v>
      </c>
      <c r="C1446" s="123">
        <v>1</v>
      </c>
      <c r="D1446" s="150"/>
      <c r="E1446" s="123">
        <v>3490</v>
      </c>
      <c r="F1446" s="123"/>
      <c r="G1446" s="123">
        <v>3490</v>
      </c>
      <c r="H1446" s="123">
        <v>13000086</v>
      </c>
      <c r="I1446" s="155"/>
    </row>
    <row r="1447" spans="1:9">
      <c r="A1447" s="145"/>
      <c r="B1447" s="122" t="s">
        <v>1060</v>
      </c>
      <c r="C1447" s="123">
        <v>1</v>
      </c>
      <c r="D1447" s="138"/>
      <c r="E1447" s="123">
        <v>7200</v>
      </c>
      <c r="F1447" s="123"/>
      <c r="G1447" s="123">
        <v>7200</v>
      </c>
      <c r="H1447" s="123">
        <v>13000087</v>
      </c>
      <c r="I1447" s="155"/>
    </row>
    <row r="1448" spans="1:9">
      <c r="A1448" s="145"/>
      <c r="B1448" s="122" t="s">
        <v>1061</v>
      </c>
      <c r="C1448" s="123">
        <v>1</v>
      </c>
      <c r="D1448" s="138"/>
      <c r="E1448" s="123">
        <v>10100</v>
      </c>
      <c r="F1448" s="123"/>
      <c r="G1448" s="123">
        <v>10100</v>
      </c>
      <c r="H1448" s="123">
        <v>13000088</v>
      </c>
      <c r="I1448" s="155"/>
    </row>
    <row r="1449" spans="1:9">
      <c r="A1449" s="145"/>
      <c r="B1449" s="122" t="s">
        <v>1062</v>
      </c>
      <c r="C1449" s="123">
        <v>1</v>
      </c>
      <c r="D1449" s="138"/>
      <c r="E1449" s="123">
        <v>7370</v>
      </c>
      <c r="F1449" s="134"/>
      <c r="G1449" s="123">
        <v>7370</v>
      </c>
      <c r="H1449" s="123">
        <v>13000089</v>
      </c>
      <c r="I1449" s="155"/>
    </row>
    <row r="1450" spans="1:9">
      <c r="A1450" s="145"/>
      <c r="B1450" s="122" t="s">
        <v>1063</v>
      </c>
      <c r="C1450" s="123">
        <v>1</v>
      </c>
      <c r="D1450" s="138"/>
      <c r="E1450" s="123">
        <v>7348</v>
      </c>
      <c r="F1450" s="123"/>
      <c r="G1450" s="123">
        <v>7348</v>
      </c>
      <c r="H1450" s="123">
        <v>13000090</v>
      </c>
      <c r="I1450" s="155"/>
    </row>
    <row r="1451" spans="1:9">
      <c r="A1451" s="145"/>
      <c r="B1451" s="122" t="s">
        <v>974</v>
      </c>
      <c r="C1451" s="123">
        <v>2</v>
      </c>
      <c r="D1451" s="138"/>
      <c r="E1451" s="123">
        <v>14000</v>
      </c>
      <c r="F1451" s="138"/>
      <c r="G1451" s="123">
        <v>14000</v>
      </c>
      <c r="H1451" s="123">
        <v>13000091</v>
      </c>
      <c r="I1451" s="155"/>
    </row>
    <row r="1452" spans="1:9">
      <c r="A1452" s="145"/>
      <c r="B1452" s="122" t="s">
        <v>1064</v>
      </c>
      <c r="C1452" s="123">
        <v>2</v>
      </c>
      <c r="D1452" s="151"/>
      <c r="E1452" s="123">
        <v>3200</v>
      </c>
      <c r="F1452" s="138"/>
      <c r="G1452" s="123">
        <v>3200</v>
      </c>
      <c r="H1452" s="152"/>
      <c r="I1452" s="155"/>
    </row>
    <row r="1453" spans="1:9">
      <c r="A1453" s="145"/>
      <c r="B1453" s="122" t="s">
        <v>1065</v>
      </c>
      <c r="C1453" s="123">
        <v>1</v>
      </c>
      <c r="D1453" s="138"/>
      <c r="E1453" s="123">
        <v>988</v>
      </c>
      <c r="F1453" s="138"/>
      <c r="G1453" s="123">
        <v>988</v>
      </c>
      <c r="H1453" s="152"/>
      <c r="I1453" s="155"/>
    </row>
    <row r="1454" spans="1:9">
      <c r="A1454" s="145"/>
      <c r="B1454" s="122" t="s">
        <v>1066</v>
      </c>
      <c r="C1454" s="123">
        <v>1</v>
      </c>
      <c r="D1454" s="138"/>
      <c r="E1454" s="123">
        <v>860</v>
      </c>
      <c r="F1454" s="138"/>
      <c r="G1454" s="123">
        <v>860</v>
      </c>
      <c r="H1454" s="152"/>
      <c r="I1454" s="155"/>
    </row>
    <row r="1455" spans="1:9">
      <c r="A1455" s="145"/>
      <c r="B1455" s="122" t="s">
        <v>1067</v>
      </c>
      <c r="C1455" s="123">
        <v>2</v>
      </c>
      <c r="D1455" s="138"/>
      <c r="E1455" s="123">
        <v>1126</v>
      </c>
      <c r="F1455" s="138"/>
      <c r="G1455" s="123">
        <v>1126</v>
      </c>
      <c r="H1455" s="152"/>
      <c r="I1455" s="155"/>
    </row>
    <row r="1456" spans="1:9">
      <c r="A1456" s="145"/>
      <c r="B1456" s="122" t="s">
        <v>1068</v>
      </c>
      <c r="C1456" s="123">
        <v>1</v>
      </c>
      <c r="D1456" s="138"/>
      <c r="E1456" s="123">
        <v>441</v>
      </c>
      <c r="F1456" s="138"/>
      <c r="G1456" s="123">
        <v>441</v>
      </c>
      <c r="H1456" s="152"/>
      <c r="I1456" s="155"/>
    </row>
    <row r="1457" spans="1:9">
      <c r="A1457" s="145"/>
      <c r="B1457" s="153" t="s">
        <v>1069</v>
      </c>
      <c r="C1457" s="154">
        <v>1</v>
      </c>
      <c r="D1457" s="138"/>
      <c r="E1457" s="154">
        <v>759</v>
      </c>
      <c r="F1457" s="150"/>
      <c r="G1457" s="154">
        <v>759</v>
      </c>
      <c r="H1457" s="152"/>
      <c r="I1457" s="155"/>
    </row>
    <row r="1458" spans="1:9">
      <c r="A1458" s="145"/>
      <c r="B1458" s="153" t="s">
        <v>1070</v>
      </c>
      <c r="C1458" s="154">
        <v>1</v>
      </c>
      <c r="D1458" s="138"/>
      <c r="E1458" s="154">
        <v>1000</v>
      </c>
      <c r="F1458" s="150"/>
      <c r="G1458" s="154">
        <v>1000</v>
      </c>
      <c r="H1458" s="152"/>
      <c r="I1458" s="155"/>
    </row>
    <row r="1459" spans="1:9">
      <c r="A1459" s="145"/>
      <c r="B1459" s="122" t="s">
        <v>1071</v>
      </c>
      <c r="C1459" s="123">
        <v>1</v>
      </c>
      <c r="D1459" s="138"/>
      <c r="E1459" s="123">
        <v>1000</v>
      </c>
      <c r="F1459" s="138"/>
      <c r="G1459" s="123">
        <v>1000</v>
      </c>
      <c r="H1459" s="152"/>
      <c r="I1459" s="155"/>
    </row>
    <row r="1460" spans="1:9">
      <c r="A1460" s="145"/>
      <c r="B1460" s="122" t="s">
        <v>1072</v>
      </c>
      <c r="C1460" s="123">
        <v>25</v>
      </c>
      <c r="D1460" s="138"/>
      <c r="E1460" s="123">
        <v>2500</v>
      </c>
      <c r="F1460" s="138"/>
      <c r="G1460" s="123">
        <v>2500</v>
      </c>
      <c r="H1460" s="152"/>
      <c r="I1460" s="155"/>
    </row>
    <row r="1461" spans="1:9">
      <c r="A1461" s="145"/>
      <c r="B1461" s="122" t="s">
        <v>1072</v>
      </c>
      <c r="C1461" s="123">
        <v>25</v>
      </c>
      <c r="D1461" s="138"/>
      <c r="E1461" s="123">
        <v>1875</v>
      </c>
      <c r="F1461" s="138"/>
      <c r="G1461" s="123">
        <v>1875</v>
      </c>
      <c r="H1461" s="152"/>
      <c r="I1461" s="155"/>
    </row>
    <row r="1462" spans="1:9">
      <c r="A1462" s="145"/>
      <c r="B1462" s="122" t="s">
        <v>1073</v>
      </c>
      <c r="C1462" s="123">
        <v>1</v>
      </c>
      <c r="D1462" s="123"/>
      <c r="E1462" s="123">
        <v>630</v>
      </c>
      <c r="F1462" s="138"/>
      <c r="G1462" s="123">
        <v>630</v>
      </c>
      <c r="H1462" s="152"/>
      <c r="I1462" s="155"/>
    </row>
    <row r="1463" spans="1:9">
      <c r="A1463" s="145"/>
      <c r="B1463" s="122" t="s">
        <v>1074</v>
      </c>
      <c r="C1463" s="123">
        <v>1</v>
      </c>
      <c r="D1463" s="123"/>
      <c r="E1463" s="123">
        <v>1200</v>
      </c>
      <c r="F1463" s="138"/>
      <c r="G1463" s="123">
        <v>1200</v>
      </c>
      <c r="H1463" s="152"/>
      <c r="I1463" s="155"/>
    </row>
    <row r="1464" spans="1:9">
      <c r="A1464" s="145"/>
      <c r="B1464" s="122" t="s">
        <v>1075</v>
      </c>
      <c r="C1464" s="123">
        <v>25</v>
      </c>
      <c r="D1464" s="123"/>
      <c r="E1464" s="123">
        <v>2250</v>
      </c>
      <c r="F1464" s="151"/>
      <c r="G1464" s="123">
        <v>2250</v>
      </c>
      <c r="H1464" s="152"/>
      <c r="I1464" s="155"/>
    </row>
    <row r="1465" spans="1:9">
      <c r="A1465" s="145"/>
      <c r="B1465" s="122" t="s">
        <v>1076</v>
      </c>
      <c r="C1465" s="123">
        <v>1</v>
      </c>
      <c r="D1465" s="123"/>
      <c r="E1465" s="123">
        <v>449</v>
      </c>
      <c r="F1465" s="138"/>
      <c r="G1465" s="123">
        <v>449</v>
      </c>
      <c r="H1465" s="152"/>
      <c r="I1465" s="155"/>
    </row>
    <row r="1466" spans="1:9">
      <c r="A1466" s="145"/>
      <c r="B1466" s="122" t="s">
        <v>1077</v>
      </c>
      <c r="C1466" s="123">
        <v>1</v>
      </c>
      <c r="D1466" s="123"/>
      <c r="E1466" s="123">
        <v>480</v>
      </c>
      <c r="F1466" s="138"/>
      <c r="G1466" s="123">
        <v>480</v>
      </c>
      <c r="H1466" s="152"/>
      <c r="I1466" s="155"/>
    </row>
    <row r="1467" spans="1:9">
      <c r="A1467" s="145"/>
      <c r="B1467" s="122" t="s">
        <v>1078</v>
      </c>
      <c r="C1467" s="123">
        <v>1</v>
      </c>
      <c r="D1467" s="123"/>
      <c r="E1467" s="123">
        <v>480</v>
      </c>
      <c r="F1467" s="138"/>
      <c r="G1467" s="123">
        <v>480</v>
      </c>
      <c r="H1467" s="152"/>
      <c r="I1467" s="155"/>
    </row>
    <row r="1468" spans="1:9">
      <c r="A1468" s="145"/>
      <c r="B1468" s="122" t="s">
        <v>1079</v>
      </c>
      <c r="C1468" s="123">
        <v>1</v>
      </c>
      <c r="D1468" s="123"/>
      <c r="E1468" s="123">
        <v>1800</v>
      </c>
      <c r="F1468" s="138"/>
      <c r="G1468" s="123">
        <v>1800</v>
      </c>
      <c r="H1468" s="152"/>
      <c r="I1468" s="155"/>
    </row>
    <row r="1469" spans="1:9">
      <c r="A1469" s="145"/>
      <c r="B1469" s="122" t="s">
        <v>1080</v>
      </c>
      <c r="C1469" s="123">
        <v>1</v>
      </c>
      <c r="D1469" s="123"/>
      <c r="E1469" s="123">
        <v>432</v>
      </c>
      <c r="F1469" s="138"/>
      <c r="G1469" s="123">
        <v>432</v>
      </c>
      <c r="H1469" s="152"/>
      <c r="I1469" s="155"/>
    </row>
    <row r="1470" spans="1:9">
      <c r="A1470" s="145"/>
      <c r="B1470" s="122" t="s">
        <v>1081</v>
      </c>
      <c r="C1470" s="123">
        <v>1</v>
      </c>
      <c r="D1470" s="123"/>
      <c r="E1470" s="123">
        <v>439</v>
      </c>
      <c r="F1470" s="138"/>
      <c r="G1470" s="123">
        <v>439</v>
      </c>
      <c r="H1470" s="152"/>
      <c r="I1470" s="155"/>
    </row>
    <row r="1471" spans="1:9">
      <c r="A1471" s="145"/>
      <c r="B1471" s="122" t="s">
        <v>1082</v>
      </c>
      <c r="C1471" s="123">
        <v>1</v>
      </c>
      <c r="D1471" s="123"/>
      <c r="E1471" s="123">
        <v>660</v>
      </c>
      <c r="F1471" s="138"/>
      <c r="G1471" s="123">
        <v>660</v>
      </c>
      <c r="H1471" s="152"/>
      <c r="I1471" s="155"/>
    </row>
    <row r="1472" spans="1:9">
      <c r="A1472" s="145"/>
      <c r="B1472" s="122" t="s">
        <v>1083</v>
      </c>
      <c r="C1472" s="123">
        <v>1</v>
      </c>
      <c r="D1472" s="123"/>
      <c r="E1472" s="123">
        <v>2440</v>
      </c>
      <c r="F1472" s="138"/>
      <c r="G1472" s="123">
        <v>2440</v>
      </c>
      <c r="H1472" s="152"/>
      <c r="I1472" s="155"/>
    </row>
    <row r="1473" spans="1:9">
      <c r="A1473" s="145"/>
      <c r="B1473" s="122" t="s">
        <v>1084</v>
      </c>
      <c r="C1473" s="123">
        <v>1</v>
      </c>
      <c r="D1473" s="123"/>
      <c r="E1473" s="123">
        <v>1400</v>
      </c>
      <c r="F1473" s="138"/>
      <c r="G1473" s="123">
        <v>1400</v>
      </c>
      <c r="H1473" s="152"/>
      <c r="I1473" s="155"/>
    </row>
    <row r="1474" spans="1:9">
      <c r="A1474" s="145"/>
      <c r="B1474" s="122" t="s">
        <v>1085</v>
      </c>
      <c r="C1474" s="123">
        <v>1</v>
      </c>
      <c r="D1474" s="123"/>
      <c r="E1474" s="123">
        <v>1860</v>
      </c>
      <c r="F1474" s="123"/>
      <c r="G1474" s="123">
        <v>1860</v>
      </c>
      <c r="H1474" s="152"/>
      <c r="I1474" s="155"/>
    </row>
    <row r="1475" spans="1:9">
      <c r="A1475" s="145"/>
      <c r="B1475" s="122" t="s">
        <v>1086</v>
      </c>
      <c r="C1475" s="123">
        <v>1</v>
      </c>
      <c r="D1475" s="123"/>
      <c r="E1475" s="123">
        <v>1290</v>
      </c>
      <c r="F1475" s="123"/>
      <c r="G1475" s="123">
        <v>1290</v>
      </c>
      <c r="H1475" s="152"/>
      <c r="I1475" s="155"/>
    </row>
    <row r="1476" spans="1:9">
      <c r="A1476" s="145"/>
      <c r="B1476" s="122" t="s">
        <v>1087</v>
      </c>
      <c r="C1476" s="123">
        <v>1</v>
      </c>
      <c r="D1476" s="123"/>
      <c r="E1476" s="123">
        <v>1580</v>
      </c>
      <c r="F1476" s="123"/>
      <c r="G1476" s="123">
        <v>1580</v>
      </c>
      <c r="H1476" s="152"/>
      <c r="I1476" s="155"/>
    </row>
    <row r="1477" spans="1:9">
      <c r="A1477" s="145"/>
      <c r="B1477" s="122" t="s">
        <v>1088</v>
      </c>
      <c r="C1477" s="123">
        <v>1</v>
      </c>
      <c r="D1477" s="123"/>
      <c r="E1477" s="123">
        <v>500</v>
      </c>
      <c r="F1477" s="123"/>
      <c r="G1477" s="123">
        <v>500</v>
      </c>
      <c r="H1477" s="152"/>
      <c r="I1477" s="155"/>
    </row>
    <row r="1478" spans="1:9">
      <c r="A1478" s="145"/>
      <c r="B1478" s="122" t="s">
        <v>1089</v>
      </c>
      <c r="C1478" s="123">
        <v>1</v>
      </c>
      <c r="D1478" s="123"/>
      <c r="E1478" s="123">
        <v>1540</v>
      </c>
      <c r="F1478" s="123"/>
      <c r="G1478" s="123">
        <v>1540</v>
      </c>
      <c r="H1478" s="152"/>
      <c r="I1478" s="155"/>
    </row>
    <row r="1479" spans="1:9">
      <c r="A1479" s="145"/>
      <c r="B1479" s="122" t="s">
        <v>1090</v>
      </c>
      <c r="C1479" s="123">
        <v>4</v>
      </c>
      <c r="D1479" s="123"/>
      <c r="E1479" s="123">
        <v>3520</v>
      </c>
      <c r="F1479" s="123"/>
      <c r="G1479" s="123">
        <v>3520</v>
      </c>
      <c r="H1479" s="152"/>
      <c r="I1479" s="155"/>
    </row>
    <row r="1480" spans="1:9">
      <c r="A1480" s="145"/>
      <c r="B1480" s="122" t="s">
        <v>1091</v>
      </c>
      <c r="C1480" s="123">
        <v>1</v>
      </c>
      <c r="D1480" s="123"/>
      <c r="E1480" s="123">
        <v>1080</v>
      </c>
      <c r="F1480" s="123"/>
      <c r="G1480" s="123">
        <v>1080</v>
      </c>
      <c r="H1480" s="152"/>
      <c r="I1480" s="155"/>
    </row>
    <row r="1481" spans="1:9">
      <c r="A1481" s="145"/>
      <c r="B1481" s="122" t="s">
        <v>1092</v>
      </c>
      <c r="C1481" s="123">
        <v>1</v>
      </c>
      <c r="D1481" s="123"/>
      <c r="E1481" s="123">
        <v>500</v>
      </c>
      <c r="F1481" s="123"/>
      <c r="G1481" s="123">
        <v>500</v>
      </c>
      <c r="H1481" s="152"/>
      <c r="I1481" s="155"/>
    </row>
    <row r="1482" spans="1:9">
      <c r="A1482" s="145"/>
      <c r="B1482" s="122" t="s">
        <v>1093</v>
      </c>
      <c r="C1482" s="123">
        <v>2</v>
      </c>
      <c r="D1482" s="123"/>
      <c r="E1482" s="123">
        <v>660</v>
      </c>
      <c r="F1482" s="123"/>
      <c r="G1482" s="123">
        <v>660</v>
      </c>
      <c r="H1482" s="152"/>
      <c r="I1482" s="155"/>
    </row>
    <row r="1483" spans="1:9">
      <c r="A1483" s="145"/>
      <c r="B1483" s="122" t="s">
        <v>1094</v>
      </c>
      <c r="C1483" s="123">
        <v>2</v>
      </c>
      <c r="D1483" s="151"/>
      <c r="E1483" s="123">
        <v>2440</v>
      </c>
      <c r="F1483" s="123"/>
      <c r="G1483" s="123">
        <v>2440</v>
      </c>
      <c r="H1483" s="152"/>
      <c r="I1483" s="155"/>
    </row>
    <row r="1484" spans="1:9">
      <c r="A1484" s="145"/>
      <c r="B1484" s="122" t="s">
        <v>1095</v>
      </c>
      <c r="C1484" s="123">
        <v>2</v>
      </c>
      <c r="D1484" s="151"/>
      <c r="E1484" s="123">
        <v>1400</v>
      </c>
      <c r="F1484" s="123"/>
      <c r="G1484" s="123">
        <v>1400</v>
      </c>
      <c r="H1484" s="152"/>
      <c r="I1484" s="155"/>
    </row>
    <row r="1485" spans="1:9">
      <c r="A1485" s="145"/>
      <c r="B1485" s="122" t="s">
        <v>1096</v>
      </c>
      <c r="C1485" s="123">
        <v>1</v>
      </c>
      <c r="D1485" s="151"/>
      <c r="E1485" s="123">
        <v>1860</v>
      </c>
      <c r="F1485" s="123"/>
      <c r="G1485" s="123">
        <v>1860</v>
      </c>
      <c r="H1485" s="152"/>
      <c r="I1485" s="155"/>
    </row>
    <row r="1486" spans="1:9">
      <c r="A1486" s="145"/>
      <c r="B1486" s="122" t="s">
        <v>1086</v>
      </c>
      <c r="C1486" s="123">
        <v>1</v>
      </c>
      <c r="D1486" s="151"/>
      <c r="E1486" s="123">
        <v>1290</v>
      </c>
      <c r="F1486" s="123"/>
      <c r="G1486" s="123">
        <v>1290</v>
      </c>
      <c r="H1486" s="152"/>
      <c r="I1486" s="155"/>
    </row>
    <row r="1487" spans="1:9">
      <c r="A1487" s="145"/>
      <c r="B1487" s="122" t="s">
        <v>1091</v>
      </c>
      <c r="C1487" s="123">
        <v>1</v>
      </c>
      <c r="D1487" s="151"/>
      <c r="E1487" s="123">
        <v>1080</v>
      </c>
      <c r="F1487" s="123"/>
      <c r="G1487" s="123">
        <v>1080</v>
      </c>
      <c r="H1487" s="152"/>
      <c r="I1487" s="155"/>
    </row>
    <row r="1488" spans="1:9">
      <c r="A1488" s="145"/>
      <c r="B1488" s="122" t="s">
        <v>1089</v>
      </c>
      <c r="C1488" s="123">
        <v>1</v>
      </c>
      <c r="D1488" s="138"/>
      <c r="E1488" s="123">
        <v>1540</v>
      </c>
      <c r="F1488" s="123"/>
      <c r="G1488" s="123">
        <v>1540</v>
      </c>
      <c r="H1488" s="152"/>
      <c r="I1488" s="155"/>
    </row>
    <row r="1489" spans="1:9">
      <c r="A1489" s="145"/>
      <c r="B1489" s="122" t="s">
        <v>1088</v>
      </c>
      <c r="C1489" s="123">
        <v>1</v>
      </c>
      <c r="D1489" s="138"/>
      <c r="E1489" s="123">
        <v>500</v>
      </c>
      <c r="F1489" s="123"/>
      <c r="G1489" s="123">
        <v>500</v>
      </c>
      <c r="H1489" s="152"/>
      <c r="I1489" s="155"/>
    </row>
    <row r="1490" spans="1:9">
      <c r="A1490" s="145"/>
      <c r="B1490" s="122" t="s">
        <v>1097</v>
      </c>
      <c r="C1490" s="123">
        <v>2</v>
      </c>
      <c r="D1490" s="135"/>
      <c r="E1490" s="123">
        <v>900</v>
      </c>
      <c r="F1490" s="123"/>
      <c r="G1490" s="123">
        <v>900</v>
      </c>
      <c r="H1490" s="152"/>
      <c r="I1490" s="155"/>
    </row>
    <row r="1491" spans="1:9">
      <c r="A1491" s="145"/>
      <c r="B1491" s="122" t="s">
        <v>1098</v>
      </c>
      <c r="C1491" s="123">
        <v>4</v>
      </c>
      <c r="D1491" s="138"/>
      <c r="E1491" s="123">
        <v>3520</v>
      </c>
      <c r="F1491" s="123"/>
      <c r="G1491" s="123">
        <v>3520</v>
      </c>
      <c r="H1491" s="152"/>
      <c r="I1491" s="155"/>
    </row>
    <row r="1492" spans="1:9">
      <c r="A1492" s="145"/>
      <c r="B1492" s="122" t="s">
        <v>1099</v>
      </c>
      <c r="C1492" s="123">
        <v>1</v>
      </c>
      <c r="D1492" s="138"/>
      <c r="E1492" s="123">
        <v>500</v>
      </c>
      <c r="F1492" s="123"/>
      <c r="G1492" s="123">
        <v>500</v>
      </c>
      <c r="H1492" s="152"/>
      <c r="I1492" s="155"/>
    </row>
    <row r="1493" spans="1:9">
      <c r="A1493" s="145"/>
      <c r="B1493" s="122" t="s">
        <v>1100</v>
      </c>
      <c r="C1493" s="123">
        <v>1</v>
      </c>
      <c r="D1493" s="123"/>
      <c r="E1493" s="123">
        <v>400</v>
      </c>
      <c r="F1493" s="123"/>
      <c r="G1493" s="123">
        <v>400</v>
      </c>
      <c r="H1493" s="152"/>
      <c r="I1493" s="155"/>
    </row>
    <row r="1494" spans="1:9">
      <c r="A1494" s="145"/>
      <c r="B1494" s="122" t="s">
        <v>1101</v>
      </c>
      <c r="C1494" s="123">
        <v>2</v>
      </c>
      <c r="D1494" s="151"/>
      <c r="E1494" s="123">
        <v>2000</v>
      </c>
      <c r="F1494" s="123"/>
      <c r="G1494" s="123">
        <v>2000</v>
      </c>
      <c r="H1494" s="152"/>
      <c r="I1494" s="155"/>
    </row>
    <row r="1495" spans="1:9">
      <c r="A1495" s="145"/>
      <c r="B1495" s="122" t="s">
        <v>1102</v>
      </c>
      <c r="C1495" s="123">
        <v>1</v>
      </c>
      <c r="D1495" s="123"/>
      <c r="E1495" s="123">
        <v>1460</v>
      </c>
      <c r="F1495" s="151"/>
      <c r="G1495" s="123">
        <v>1460</v>
      </c>
      <c r="H1495" s="152"/>
      <c r="I1495" s="155"/>
    </row>
    <row r="1496" spans="1:9">
      <c r="A1496" s="145"/>
      <c r="B1496" s="122" t="s">
        <v>1103</v>
      </c>
      <c r="C1496" s="123">
        <v>1</v>
      </c>
      <c r="D1496" s="123"/>
      <c r="E1496" s="123">
        <v>330</v>
      </c>
      <c r="F1496" s="151"/>
      <c r="G1496" s="123">
        <v>330</v>
      </c>
      <c r="H1496" s="152"/>
      <c r="I1496" s="155"/>
    </row>
    <row r="1497" spans="1:9">
      <c r="A1497" s="145"/>
      <c r="B1497" s="122" t="s">
        <v>1086</v>
      </c>
      <c r="C1497" s="123">
        <v>1</v>
      </c>
      <c r="D1497" s="123"/>
      <c r="E1497" s="123">
        <v>1290</v>
      </c>
      <c r="F1497" s="151"/>
      <c r="G1497" s="123">
        <v>1290</v>
      </c>
      <c r="H1497" s="152"/>
      <c r="I1497" s="155"/>
    </row>
    <row r="1498" spans="1:9">
      <c r="A1498" s="145"/>
      <c r="B1498" s="122" t="s">
        <v>1104</v>
      </c>
      <c r="C1498" s="123">
        <v>1</v>
      </c>
      <c r="D1498" s="123"/>
      <c r="E1498" s="123">
        <v>2360</v>
      </c>
      <c r="F1498" s="151"/>
      <c r="G1498" s="123">
        <v>2360</v>
      </c>
      <c r="H1498" s="152"/>
      <c r="I1498" s="155"/>
    </row>
    <row r="1499" spans="1:9">
      <c r="A1499" s="145"/>
      <c r="B1499" s="122" t="s">
        <v>1089</v>
      </c>
      <c r="C1499" s="123">
        <v>1</v>
      </c>
      <c r="D1499" s="123"/>
      <c r="E1499" s="123">
        <v>1540</v>
      </c>
      <c r="F1499" s="151"/>
      <c r="G1499" s="123">
        <v>1540</v>
      </c>
      <c r="H1499" s="152"/>
      <c r="I1499" s="155"/>
    </row>
    <row r="1500" spans="1:9">
      <c r="A1500" s="145"/>
      <c r="B1500" s="122" t="s">
        <v>1105</v>
      </c>
      <c r="C1500" s="123">
        <v>6</v>
      </c>
      <c r="D1500" s="138"/>
      <c r="E1500" s="123">
        <v>2940</v>
      </c>
      <c r="F1500" s="138"/>
      <c r="G1500" s="123">
        <v>2940</v>
      </c>
      <c r="H1500" s="152"/>
      <c r="I1500" s="155"/>
    </row>
    <row r="1501" spans="1:9">
      <c r="A1501" s="145"/>
      <c r="B1501" s="122" t="s">
        <v>1106</v>
      </c>
      <c r="C1501" s="123">
        <v>4</v>
      </c>
      <c r="D1501" s="138"/>
      <c r="E1501" s="123">
        <v>3520</v>
      </c>
      <c r="F1501" s="138"/>
      <c r="G1501" s="123">
        <v>3520</v>
      </c>
      <c r="H1501" s="152"/>
      <c r="I1501" s="155"/>
    </row>
    <row r="1502" spans="1:9">
      <c r="A1502" s="145"/>
      <c r="B1502" s="140" t="s">
        <v>1092</v>
      </c>
      <c r="C1502" s="138">
        <v>1</v>
      </c>
      <c r="D1502" s="138"/>
      <c r="E1502" s="138">
        <v>500</v>
      </c>
      <c r="F1502" s="138"/>
      <c r="G1502" s="138">
        <v>500</v>
      </c>
      <c r="H1502" s="152"/>
      <c r="I1502" s="155"/>
    </row>
    <row r="1503" spans="1:9">
      <c r="A1503" s="145"/>
      <c r="B1503" s="122" t="s">
        <v>1107</v>
      </c>
      <c r="C1503" s="123">
        <v>1</v>
      </c>
      <c r="D1503" s="138"/>
      <c r="E1503" s="123">
        <v>1560</v>
      </c>
      <c r="F1503" s="138"/>
      <c r="G1503" s="123">
        <v>1560</v>
      </c>
      <c r="H1503" s="152"/>
      <c r="I1503" s="155"/>
    </row>
    <row r="1504" spans="1:9">
      <c r="A1504" s="145"/>
      <c r="B1504" s="122" t="s">
        <v>1108</v>
      </c>
      <c r="C1504" s="123">
        <v>1</v>
      </c>
      <c r="D1504" s="138"/>
      <c r="E1504" s="123">
        <v>500</v>
      </c>
      <c r="F1504" s="138"/>
      <c r="G1504" s="123">
        <v>500</v>
      </c>
      <c r="H1504" s="152"/>
      <c r="I1504" s="155"/>
    </row>
    <row r="1505" spans="1:9">
      <c r="A1505" s="145"/>
      <c r="B1505" s="122" t="s">
        <v>1088</v>
      </c>
      <c r="C1505" s="123">
        <v>1</v>
      </c>
      <c r="D1505" s="138"/>
      <c r="E1505" s="123">
        <v>500</v>
      </c>
      <c r="F1505" s="123"/>
      <c r="G1505" s="123">
        <v>500</v>
      </c>
      <c r="H1505" s="152"/>
      <c r="I1505" s="155"/>
    </row>
    <row r="1506" spans="1:9">
      <c r="A1506" s="145"/>
      <c r="B1506" s="122" t="s">
        <v>1109</v>
      </c>
      <c r="C1506" s="123">
        <v>1</v>
      </c>
      <c r="D1506" s="138"/>
      <c r="E1506" s="123">
        <v>550</v>
      </c>
      <c r="F1506" s="151"/>
      <c r="G1506" s="123">
        <v>550</v>
      </c>
      <c r="H1506" s="152"/>
      <c r="I1506" s="155"/>
    </row>
    <row r="1507" spans="1:9">
      <c r="A1507" s="145"/>
      <c r="B1507" s="122" t="s">
        <v>1110</v>
      </c>
      <c r="C1507" s="123">
        <v>20</v>
      </c>
      <c r="D1507" s="138"/>
      <c r="E1507" s="123">
        <v>14000</v>
      </c>
      <c r="F1507" s="123"/>
      <c r="G1507" s="123">
        <v>14000</v>
      </c>
      <c r="H1507" s="152"/>
      <c r="I1507" s="155"/>
    </row>
    <row r="1508" spans="1:9">
      <c r="A1508" s="145"/>
      <c r="B1508" s="122" t="s">
        <v>1111</v>
      </c>
      <c r="C1508" s="123">
        <v>24</v>
      </c>
      <c r="D1508" s="138"/>
      <c r="E1508" s="123">
        <v>31200</v>
      </c>
      <c r="F1508" s="123"/>
      <c r="G1508" s="123">
        <v>31200</v>
      </c>
      <c r="H1508" s="152"/>
      <c r="I1508" s="155"/>
    </row>
    <row r="1509" spans="1:9">
      <c r="A1509" s="145"/>
      <c r="B1509" s="122" t="s">
        <v>1112</v>
      </c>
      <c r="C1509" s="123">
        <v>1</v>
      </c>
      <c r="D1509" s="138"/>
      <c r="E1509" s="123">
        <v>1400</v>
      </c>
      <c r="F1509" s="123"/>
      <c r="G1509" s="123">
        <v>1400</v>
      </c>
      <c r="H1509" s="152"/>
      <c r="I1509" s="155"/>
    </row>
    <row r="1510" spans="1:9">
      <c r="A1510" s="145"/>
      <c r="B1510" s="122" t="s">
        <v>791</v>
      </c>
      <c r="C1510" s="123">
        <v>1</v>
      </c>
      <c r="D1510" s="138"/>
      <c r="E1510" s="123">
        <v>510</v>
      </c>
      <c r="F1510" s="123"/>
      <c r="G1510" s="123">
        <v>510</v>
      </c>
      <c r="H1510" s="152"/>
      <c r="I1510" s="155"/>
    </row>
    <row r="1511" spans="1:9">
      <c r="A1511" s="145"/>
      <c r="B1511" s="122" t="s">
        <v>1113</v>
      </c>
      <c r="C1511" s="123">
        <v>1</v>
      </c>
      <c r="D1511" s="138"/>
      <c r="E1511" s="123">
        <v>1425</v>
      </c>
      <c r="F1511" s="123"/>
      <c r="G1511" s="123">
        <v>1425</v>
      </c>
      <c r="H1511" s="152"/>
      <c r="I1511" s="155"/>
    </row>
    <row r="1512" spans="1:9">
      <c r="A1512" s="145"/>
      <c r="B1512" s="140" t="s">
        <v>934</v>
      </c>
      <c r="C1512" s="138">
        <v>1</v>
      </c>
      <c r="D1512" s="138"/>
      <c r="E1512" s="138">
        <v>4928.9</v>
      </c>
      <c r="F1512" s="138"/>
      <c r="G1512" s="138">
        <v>4928.9</v>
      </c>
      <c r="H1512" s="152"/>
      <c r="I1512" s="155"/>
    </row>
    <row r="1513" spans="1:9">
      <c r="A1513" s="145"/>
      <c r="B1513" s="140" t="s">
        <v>1114</v>
      </c>
      <c r="C1513" s="138">
        <v>1</v>
      </c>
      <c r="D1513" s="138"/>
      <c r="E1513" s="138">
        <v>5420</v>
      </c>
      <c r="F1513" s="138"/>
      <c r="G1513" s="138">
        <v>5420</v>
      </c>
      <c r="H1513" s="152"/>
      <c r="I1513" s="155"/>
    </row>
    <row r="1514" spans="1:9">
      <c r="A1514" s="145"/>
      <c r="B1514" s="140" t="s">
        <v>1115</v>
      </c>
      <c r="C1514" s="138">
        <v>1</v>
      </c>
      <c r="D1514" s="138"/>
      <c r="E1514" s="138">
        <v>5900</v>
      </c>
      <c r="F1514" s="138"/>
      <c r="G1514" s="138">
        <v>5900</v>
      </c>
      <c r="H1514" s="152"/>
      <c r="I1514" s="155"/>
    </row>
    <row r="1515" spans="1:9">
      <c r="A1515" s="145"/>
      <c r="B1515" s="140" t="s">
        <v>1006</v>
      </c>
      <c r="C1515" s="138">
        <v>1</v>
      </c>
      <c r="D1515" s="138"/>
      <c r="E1515" s="138">
        <v>2480</v>
      </c>
      <c r="F1515" s="138"/>
      <c r="G1515" s="138">
        <v>2480</v>
      </c>
      <c r="H1515" s="152"/>
      <c r="I1515" s="155"/>
    </row>
    <row r="1516" spans="1:9">
      <c r="A1516" s="145"/>
      <c r="B1516" s="140" t="s">
        <v>1116</v>
      </c>
      <c r="C1516" s="138">
        <v>2</v>
      </c>
      <c r="D1516" s="138"/>
      <c r="E1516" s="138">
        <v>1206</v>
      </c>
      <c r="F1516" s="138"/>
      <c r="G1516" s="138">
        <v>1206</v>
      </c>
      <c r="H1516" s="152"/>
      <c r="I1516" s="155"/>
    </row>
    <row r="1517" spans="1:9">
      <c r="A1517" s="145"/>
      <c r="B1517" s="140" t="s">
        <v>1117</v>
      </c>
      <c r="C1517" s="138">
        <v>1</v>
      </c>
      <c r="D1517" s="138"/>
      <c r="E1517" s="138">
        <v>4000</v>
      </c>
      <c r="F1517" s="138"/>
      <c r="G1517" s="138">
        <v>4000</v>
      </c>
      <c r="H1517" s="152"/>
      <c r="I1517" s="155"/>
    </row>
    <row r="1518" spans="1:9">
      <c r="A1518" s="145"/>
      <c r="B1518" s="140" t="s">
        <v>1118</v>
      </c>
      <c r="C1518" s="138">
        <v>1</v>
      </c>
      <c r="D1518" s="138"/>
      <c r="E1518" s="138">
        <v>3000</v>
      </c>
      <c r="F1518" s="138"/>
      <c r="G1518" s="138">
        <v>3000</v>
      </c>
      <c r="H1518" s="152"/>
      <c r="I1518" s="155"/>
    </row>
    <row r="1519" spans="1:9">
      <c r="A1519" s="145"/>
      <c r="B1519" s="140" t="s">
        <v>1119</v>
      </c>
      <c r="C1519" s="138">
        <v>11</v>
      </c>
      <c r="D1519" s="138"/>
      <c r="E1519" s="138">
        <v>7106</v>
      </c>
      <c r="F1519" s="138"/>
      <c r="G1519" s="138">
        <v>7106</v>
      </c>
      <c r="H1519" s="152"/>
      <c r="I1519" s="155"/>
    </row>
    <row r="1520" spans="1:9">
      <c r="A1520" s="145"/>
      <c r="B1520" s="140" t="s">
        <v>1120</v>
      </c>
      <c r="C1520" s="138">
        <v>1</v>
      </c>
      <c r="D1520" s="138"/>
      <c r="E1520" s="138">
        <v>3000</v>
      </c>
      <c r="F1520" s="138"/>
      <c r="G1520" s="138">
        <v>3000</v>
      </c>
      <c r="H1520" s="152"/>
      <c r="I1520" s="155"/>
    </row>
    <row r="1521" spans="1:9">
      <c r="A1521" s="145"/>
      <c r="B1521" s="140" t="s">
        <v>1121</v>
      </c>
      <c r="C1521" s="138">
        <v>1</v>
      </c>
      <c r="D1521" s="138"/>
      <c r="E1521" s="138">
        <v>1631</v>
      </c>
      <c r="F1521" s="138"/>
      <c r="G1521" s="138">
        <v>1631</v>
      </c>
      <c r="H1521" s="152"/>
      <c r="I1521" s="155"/>
    </row>
    <row r="1522" spans="1:9">
      <c r="A1522" s="145"/>
      <c r="B1522" s="140" t="s">
        <v>1122</v>
      </c>
      <c r="C1522" s="138">
        <v>1</v>
      </c>
      <c r="D1522" s="138"/>
      <c r="E1522" s="138">
        <v>900</v>
      </c>
      <c r="F1522" s="138"/>
      <c r="G1522" s="138">
        <v>900</v>
      </c>
      <c r="H1522" s="152"/>
      <c r="I1522" s="155"/>
    </row>
    <row r="1523" spans="1:9">
      <c r="A1523" s="145"/>
      <c r="B1523" s="140" t="s">
        <v>1123</v>
      </c>
      <c r="C1523" s="138">
        <v>1</v>
      </c>
      <c r="D1523" s="138"/>
      <c r="E1523" s="138">
        <v>950</v>
      </c>
      <c r="F1523" s="138"/>
      <c r="G1523" s="138">
        <v>950</v>
      </c>
      <c r="H1523" s="152"/>
      <c r="I1523" s="155"/>
    </row>
    <row r="1524" spans="1:9">
      <c r="A1524" s="145"/>
      <c r="B1524" s="140" t="s">
        <v>1124</v>
      </c>
      <c r="C1524" s="138">
        <v>1</v>
      </c>
      <c r="D1524" s="138"/>
      <c r="E1524" s="138">
        <v>3000</v>
      </c>
      <c r="F1524" s="138"/>
      <c r="G1524" s="138">
        <v>3000</v>
      </c>
      <c r="H1524" s="152"/>
      <c r="I1524" s="155"/>
    </row>
    <row r="1525" spans="1:9">
      <c r="A1525" s="145"/>
      <c r="B1525" s="140" t="s">
        <v>1074</v>
      </c>
      <c r="C1525" s="138">
        <v>1</v>
      </c>
      <c r="D1525" s="134"/>
      <c r="E1525" s="138">
        <v>5200</v>
      </c>
      <c r="F1525" s="138"/>
      <c r="G1525" s="138">
        <v>5200</v>
      </c>
      <c r="H1525" s="152"/>
      <c r="I1525" s="155"/>
    </row>
    <row r="1526" ht="15.75" spans="1:9">
      <c r="A1526" s="145"/>
      <c r="B1526" s="140" t="s">
        <v>1125</v>
      </c>
      <c r="C1526" s="138">
        <v>3</v>
      </c>
      <c r="D1526" s="156"/>
      <c r="E1526" s="138">
        <v>1126</v>
      </c>
      <c r="F1526" s="138"/>
      <c r="G1526" s="138">
        <v>1126</v>
      </c>
      <c r="H1526" s="152"/>
      <c r="I1526" s="155"/>
    </row>
    <row r="1527" spans="1:9">
      <c r="A1527" s="145"/>
      <c r="B1527" s="140" t="s">
        <v>1126</v>
      </c>
      <c r="C1527" s="138">
        <v>18</v>
      </c>
      <c r="D1527" s="132"/>
      <c r="E1527" s="138">
        <v>11520</v>
      </c>
      <c r="F1527" s="138"/>
      <c r="G1527" s="138">
        <v>11520</v>
      </c>
      <c r="H1527" s="152"/>
      <c r="I1527" s="155"/>
    </row>
    <row r="1528" spans="1:9">
      <c r="A1528" s="145"/>
      <c r="B1528" s="140" t="s">
        <v>1127</v>
      </c>
      <c r="C1528" s="138">
        <v>2</v>
      </c>
      <c r="D1528" s="123"/>
      <c r="E1528" s="138">
        <v>1920</v>
      </c>
      <c r="F1528" s="138"/>
      <c r="G1528" s="138">
        <v>1920</v>
      </c>
      <c r="H1528" s="152"/>
      <c r="I1528" s="155"/>
    </row>
    <row r="1529" spans="1:9">
      <c r="A1529" s="145"/>
      <c r="B1529" s="140" t="s">
        <v>1128</v>
      </c>
      <c r="C1529" s="138">
        <v>5</v>
      </c>
      <c r="D1529" s="123"/>
      <c r="E1529" s="138">
        <v>1900</v>
      </c>
      <c r="F1529" s="138"/>
      <c r="G1529" s="138">
        <v>1900</v>
      </c>
      <c r="H1529" s="152"/>
      <c r="I1529" s="155"/>
    </row>
    <row r="1530" spans="1:9">
      <c r="A1530" s="145"/>
      <c r="B1530" s="140" t="s">
        <v>1129</v>
      </c>
      <c r="C1530" s="138">
        <v>1</v>
      </c>
      <c r="D1530" s="123"/>
      <c r="E1530" s="138">
        <v>5650</v>
      </c>
      <c r="F1530" s="138"/>
      <c r="G1530" s="138">
        <v>5650</v>
      </c>
      <c r="H1530" s="152"/>
      <c r="I1530" s="155"/>
    </row>
    <row r="1531" spans="1:9">
      <c r="A1531" s="145"/>
      <c r="B1531" s="140" t="s">
        <v>1130</v>
      </c>
      <c r="C1531" s="138">
        <v>2</v>
      </c>
      <c r="D1531" s="123"/>
      <c r="E1531" s="138">
        <v>986</v>
      </c>
      <c r="F1531" s="138"/>
      <c r="G1531" s="138">
        <v>986</v>
      </c>
      <c r="H1531" s="152"/>
      <c r="I1531" s="155"/>
    </row>
    <row r="1532" spans="1:9">
      <c r="A1532" s="145"/>
      <c r="B1532" s="140" t="s">
        <v>1131</v>
      </c>
      <c r="C1532" s="138">
        <v>1</v>
      </c>
      <c r="D1532" s="123"/>
      <c r="E1532" s="138">
        <v>587</v>
      </c>
      <c r="F1532" s="138"/>
      <c r="G1532" s="138">
        <v>587</v>
      </c>
      <c r="H1532" s="152"/>
      <c r="I1532" s="155"/>
    </row>
    <row r="1533" spans="1:9">
      <c r="A1533" s="145"/>
      <c r="B1533" s="140" t="s">
        <v>1132</v>
      </c>
      <c r="C1533" s="138">
        <v>1</v>
      </c>
      <c r="D1533" s="123"/>
      <c r="E1533" s="138">
        <v>791</v>
      </c>
      <c r="F1533" s="138"/>
      <c r="G1533" s="138">
        <v>791</v>
      </c>
      <c r="H1533" s="152"/>
      <c r="I1533" s="155"/>
    </row>
    <row r="1534" spans="1:9">
      <c r="A1534" s="145"/>
      <c r="B1534" s="140" t="s">
        <v>1133</v>
      </c>
      <c r="C1534" s="138">
        <v>1</v>
      </c>
      <c r="D1534" s="123"/>
      <c r="E1534" s="138">
        <v>570</v>
      </c>
      <c r="F1534" s="138"/>
      <c r="G1534" s="138">
        <v>570</v>
      </c>
      <c r="H1534" s="152"/>
      <c r="I1534" s="155"/>
    </row>
    <row r="1535" spans="1:9">
      <c r="A1535" s="145"/>
      <c r="B1535" s="140" t="s">
        <v>1134</v>
      </c>
      <c r="C1535" s="138">
        <v>1</v>
      </c>
      <c r="D1535" s="132"/>
      <c r="E1535" s="138">
        <v>1550</v>
      </c>
      <c r="F1535" s="138"/>
      <c r="G1535" s="138">
        <v>1550</v>
      </c>
      <c r="H1535" s="152"/>
      <c r="I1535" s="155"/>
    </row>
    <row r="1536" spans="1:9">
      <c r="A1536" s="145"/>
      <c r="B1536" s="140" t="s">
        <v>1135</v>
      </c>
      <c r="C1536" s="138">
        <v>1</v>
      </c>
      <c r="D1536" s="123"/>
      <c r="E1536" s="138">
        <v>650</v>
      </c>
      <c r="F1536" s="138"/>
      <c r="G1536" s="138">
        <v>650</v>
      </c>
      <c r="H1536" s="152"/>
      <c r="I1536" s="155"/>
    </row>
    <row r="1537" spans="1:9">
      <c r="A1537" s="145"/>
      <c r="B1537" s="122" t="s">
        <v>1122</v>
      </c>
      <c r="C1537" s="123">
        <v>1</v>
      </c>
      <c r="D1537" s="123"/>
      <c r="E1537" s="123">
        <v>1800</v>
      </c>
      <c r="F1537" s="123"/>
      <c r="G1537" s="123">
        <v>1800</v>
      </c>
      <c r="H1537" s="152"/>
      <c r="I1537" s="155"/>
    </row>
    <row r="1538" spans="1:9">
      <c r="A1538" s="145"/>
      <c r="B1538" s="122" t="s">
        <v>780</v>
      </c>
      <c r="C1538" s="123">
        <v>1</v>
      </c>
      <c r="D1538" s="123"/>
      <c r="E1538" s="123">
        <v>2199</v>
      </c>
      <c r="F1538" s="123"/>
      <c r="G1538" s="123">
        <v>2199</v>
      </c>
      <c r="H1538" s="152"/>
      <c r="I1538" s="155"/>
    </row>
    <row r="1539" s="85" customFormat="1" spans="1:11">
      <c r="A1539" s="145"/>
      <c r="B1539" s="131" t="s">
        <v>188</v>
      </c>
      <c r="C1539" s="157">
        <f>SUM(C1433:C1538)</f>
        <v>280</v>
      </c>
      <c r="D1539" s="123"/>
      <c r="E1539" s="157">
        <f>SUM(E1433:E1538)</f>
        <v>289146.9</v>
      </c>
      <c r="F1539" s="134"/>
      <c r="G1539" s="134">
        <v>289146.9</v>
      </c>
      <c r="H1539" s="152"/>
      <c r="I1539" s="155"/>
      <c r="J1539" s="85"/>
      <c r="K1539" s="98"/>
    </row>
    <row r="1540" s="85" customFormat="1" ht="15.75" spans="1:11">
      <c r="A1540" s="145"/>
      <c r="B1540" s="158" t="s">
        <v>1136</v>
      </c>
      <c r="C1540" s="156">
        <v>284</v>
      </c>
      <c r="D1540" s="123"/>
      <c r="E1540" s="156">
        <f>289146.9+E1431</f>
        <v>368270.9</v>
      </c>
      <c r="F1540" s="159"/>
      <c r="G1540" s="156">
        <v>368270.9</v>
      </c>
      <c r="H1540" s="160"/>
      <c r="I1540" s="155"/>
      <c r="J1540" s="85"/>
      <c r="K1540" s="98"/>
    </row>
    <row r="1541" spans="1:9">
      <c r="A1541" s="103" t="s">
        <v>1137</v>
      </c>
      <c r="B1541" s="148" t="s">
        <v>1042</v>
      </c>
      <c r="C1541" s="149"/>
      <c r="D1541" s="149"/>
      <c r="E1541" s="149"/>
      <c r="F1541" s="149"/>
      <c r="G1541" s="149"/>
      <c r="H1541" s="149"/>
      <c r="I1541" s="149"/>
    </row>
    <row r="1542" customHeight="1" spans="1:9">
      <c r="A1542" s="103"/>
      <c r="B1542" s="122" t="s">
        <v>1138</v>
      </c>
      <c r="C1542" s="123">
        <v>1</v>
      </c>
      <c r="D1542" s="123"/>
      <c r="E1542" s="123">
        <v>449</v>
      </c>
      <c r="F1542" s="123"/>
      <c r="G1542" s="123">
        <v>449</v>
      </c>
      <c r="H1542" s="123">
        <v>101330007</v>
      </c>
      <c r="I1542" s="155"/>
    </row>
    <row r="1543" spans="1:9">
      <c r="A1543" s="103"/>
      <c r="B1543" s="122" t="s">
        <v>1138</v>
      </c>
      <c r="C1543" s="123">
        <v>1</v>
      </c>
      <c r="D1543" s="123"/>
      <c r="E1543" s="123">
        <v>40</v>
      </c>
      <c r="F1543" s="123"/>
      <c r="G1543" s="123">
        <v>40</v>
      </c>
      <c r="H1543" s="123">
        <v>101330009</v>
      </c>
      <c r="I1543" s="155"/>
    </row>
    <row r="1544" spans="1:9">
      <c r="A1544" s="103"/>
      <c r="B1544" s="122" t="s">
        <v>1139</v>
      </c>
      <c r="C1544" s="123">
        <v>1</v>
      </c>
      <c r="D1544" s="123"/>
      <c r="E1544" s="123">
        <v>498</v>
      </c>
      <c r="F1544" s="123"/>
      <c r="G1544" s="123">
        <v>498</v>
      </c>
      <c r="H1544" s="123">
        <v>101330010</v>
      </c>
      <c r="I1544" s="155"/>
    </row>
    <row r="1545" spans="1:9">
      <c r="A1545" s="103"/>
      <c r="B1545" s="122" t="s">
        <v>1043</v>
      </c>
      <c r="C1545" s="123">
        <v>1</v>
      </c>
      <c r="D1545" s="123"/>
      <c r="E1545" s="123">
        <v>3496</v>
      </c>
      <c r="F1545" s="123"/>
      <c r="G1545" s="123">
        <v>3496</v>
      </c>
      <c r="H1545" s="123">
        <v>101330012</v>
      </c>
      <c r="I1545" s="155"/>
    </row>
    <row r="1546" spans="1:9">
      <c r="A1546" s="103"/>
      <c r="B1546" s="122" t="s">
        <v>1140</v>
      </c>
      <c r="C1546" s="123">
        <v>1</v>
      </c>
      <c r="D1546" s="123"/>
      <c r="E1546" s="123">
        <v>3369</v>
      </c>
      <c r="F1546" s="123"/>
      <c r="G1546" s="123">
        <v>3369</v>
      </c>
      <c r="H1546" s="123">
        <v>101330013</v>
      </c>
      <c r="I1546" s="155"/>
    </row>
    <row r="1547" spans="1:9">
      <c r="A1547" s="103"/>
      <c r="B1547" s="122" t="s">
        <v>1140</v>
      </c>
      <c r="C1547" s="123">
        <v>1</v>
      </c>
      <c r="D1547" s="123"/>
      <c r="E1547" s="123">
        <v>40468</v>
      </c>
      <c r="F1547" s="123"/>
      <c r="G1547" s="123">
        <v>40468</v>
      </c>
      <c r="H1547" s="123">
        <v>101330014</v>
      </c>
      <c r="I1547" s="155"/>
    </row>
    <row r="1548" spans="1:9">
      <c r="A1548" s="103"/>
      <c r="B1548" s="131" t="s">
        <v>188</v>
      </c>
      <c r="C1548" s="134">
        <v>6</v>
      </c>
      <c r="D1548" s="123"/>
      <c r="E1548" s="134">
        <v>48320</v>
      </c>
      <c r="F1548" s="123"/>
      <c r="G1548" s="134">
        <v>48320</v>
      </c>
      <c r="H1548" s="161"/>
      <c r="I1548" s="155"/>
    </row>
    <row r="1549" spans="1:9">
      <c r="A1549" s="103"/>
      <c r="B1549" s="148" t="s">
        <v>11</v>
      </c>
      <c r="C1549" s="149"/>
      <c r="D1549" s="149"/>
      <c r="E1549" s="149"/>
      <c r="F1549" s="149"/>
      <c r="G1549" s="149"/>
      <c r="H1549" s="149"/>
      <c r="I1549" s="149"/>
    </row>
    <row r="1550" spans="1:9">
      <c r="A1550" s="103"/>
      <c r="B1550" s="122" t="s">
        <v>1141</v>
      </c>
      <c r="C1550" s="123">
        <v>1</v>
      </c>
      <c r="D1550" s="123"/>
      <c r="E1550" s="123">
        <v>1234</v>
      </c>
      <c r="F1550" s="123"/>
      <c r="G1550" s="123">
        <v>1234</v>
      </c>
      <c r="H1550" s="123">
        <v>101490024</v>
      </c>
      <c r="I1550" s="155"/>
    </row>
    <row r="1551" spans="1:9">
      <c r="A1551" s="103"/>
      <c r="B1551" s="122" t="s">
        <v>1142</v>
      </c>
      <c r="C1551" s="123">
        <v>1</v>
      </c>
      <c r="D1551" s="123"/>
      <c r="E1551" s="123">
        <v>4200</v>
      </c>
      <c r="F1551" s="123"/>
      <c r="G1551" s="123">
        <v>4200</v>
      </c>
      <c r="H1551" s="123">
        <v>101480026</v>
      </c>
      <c r="I1551" s="155"/>
    </row>
    <row r="1552" spans="1:9">
      <c r="A1552" s="103"/>
      <c r="B1552" s="122" t="s">
        <v>1143</v>
      </c>
      <c r="C1552" s="123">
        <v>1</v>
      </c>
      <c r="D1552" s="123"/>
      <c r="E1552" s="123">
        <v>2000</v>
      </c>
      <c r="F1552" s="123"/>
      <c r="G1552" s="123">
        <v>2000</v>
      </c>
      <c r="H1552" s="123">
        <v>101490019</v>
      </c>
      <c r="I1552" s="155"/>
    </row>
    <row r="1553" spans="1:9">
      <c r="A1553" s="103"/>
      <c r="B1553" s="122" t="s">
        <v>1144</v>
      </c>
      <c r="C1553" s="123">
        <v>1</v>
      </c>
      <c r="D1553" s="123"/>
      <c r="E1553" s="123">
        <v>2000</v>
      </c>
      <c r="F1553" s="123"/>
      <c r="G1553" s="123">
        <v>2000</v>
      </c>
      <c r="H1553" s="123">
        <v>101490028</v>
      </c>
      <c r="I1553" s="155"/>
    </row>
    <row r="1554" spans="1:9">
      <c r="A1554" s="103"/>
      <c r="B1554" s="122" t="s">
        <v>1145</v>
      </c>
      <c r="C1554" s="123">
        <v>1</v>
      </c>
      <c r="D1554" s="123"/>
      <c r="E1554" s="123">
        <v>3775</v>
      </c>
      <c r="F1554" s="123"/>
      <c r="G1554" s="123">
        <v>3775</v>
      </c>
      <c r="H1554" s="123">
        <v>101490030</v>
      </c>
      <c r="I1554" s="155"/>
    </row>
    <row r="1555" spans="1:9">
      <c r="A1555" s="103"/>
      <c r="B1555" s="122" t="s">
        <v>1146</v>
      </c>
      <c r="C1555" s="123">
        <v>1</v>
      </c>
      <c r="D1555" s="154"/>
      <c r="E1555" s="123">
        <v>3776</v>
      </c>
      <c r="F1555" s="123"/>
      <c r="G1555" s="123">
        <v>3776</v>
      </c>
      <c r="H1555" s="123">
        <v>101490031</v>
      </c>
      <c r="I1555" s="155"/>
    </row>
    <row r="1556" spans="1:9">
      <c r="A1556" s="103"/>
      <c r="B1556" s="122" t="s">
        <v>1147</v>
      </c>
      <c r="C1556" s="123">
        <v>1</v>
      </c>
      <c r="D1556" s="123"/>
      <c r="E1556" s="123">
        <v>2780</v>
      </c>
      <c r="F1556" s="123"/>
      <c r="G1556" s="123">
        <v>2780</v>
      </c>
      <c r="H1556" s="123">
        <v>101490032</v>
      </c>
      <c r="I1556" s="155"/>
    </row>
    <row r="1557" spans="1:9">
      <c r="A1557" s="103"/>
      <c r="B1557" s="122" t="s">
        <v>1054</v>
      </c>
      <c r="C1557" s="123">
        <v>1</v>
      </c>
      <c r="D1557" s="123"/>
      <c r="E1557" s="123">
        <v>3750</v>
      </c>
      <c r="F1557" s="123"/>
      <c r="G1557" s="123">
        <v>3750</v>
      </c>
      <c r="H1557" s="123">
        <v>101480033</v>
      </c>
      <c r="I1557" s="155"/>
    </row>
    <row r="1558" spans="1:9">
      <c r="A1558" s="103"/>
      <c r="B1558" s="122" t="s">
        <v>1148</v>
      </c>
      <c r="C1558" s="123">
        <v>1</v>
      </c>
      <c r="D1558" s="123"/>
      <c r="E1558" s="123">
        <v>1574</v>
      </c>
      <c r="F1558" s="123"/>
      <c r="G1558" s="123">
        <v>1574</v>
      </c>
      <c r="H1558" s="123">
        <v>101490034</v>
      </c>
      <c r="I1558" s="155"/>
    </row>
    <row r="1559" spans="1:9">
      <c r="A1559" s="103"/>
      <c r="B1559" s="122" t="s">
        <v>1149</v>
      </c>
      <c r="C1559" s="123">
        <v>1</v>
      </c>
      <c r="D1559" s="123"/>
      <c r="E1559" s="123">
        <v>6500</v>
      </c>
      <c r="F1559" s="123"/>
      <c r="G1559" s="123">
        <v>6500</v>
      </c>
      <c r="H1559" s="123">
        <v>101490035</v>
      </c>
      <c r="I1559" s="155"/>
    </row>
    <row r="1560" spans="1:9">
      <c r="A1560" s="103"/>
      <c r="B1560" s="122" t="s">
        <v>1143</v>
      </c>
      <c r="C1560" s="123">
        <v>1</v>
      </c>
      <c r="D1560" s="123"/>
      <c r="E1560" s="123">
        <v>3665</v>
      </c>
      <c r="F1560" s="123"/>
      <c r="G1560" s="123">
        <v>3665</v>
      </c>
      <c r="H1560" s="123">
        <v>101490036</v>
      </c>
      <c r="I1560" s="155"/>
    </row>
    <row r="1561" spans="1:9">
      <c r="A1561" s="103"/>
      <c r="B1561" s="122" t="s">
        <v>1150</v>
      </c>
      <c r="C1561" s="123">
        <v>1</v>
      </c>
      <c r="D1561" s="123"/>
      <c r="E1561" s="123">
        <v>3270</v>
      </c>
      <c r="F1561" s="123"/>
      <c r="G1561" s="123">
        <v>3270</v>
      </c>
      <c r="H1561" s="123">
        <v>101490037</v>
      </c>
      <c r="I1561" s="155"/>
    </row>
    <row r="1562" spans="1:9">
      <c r="A1562" s="103"/>
      <c r="B1562" s="122" t="s">
        <v>1151</v>
      </c>
      <c r="C1562" s="123">
        <v>1</v>
      </c>
      <c r="D1562" s="123"/>
      <c r="E1562" s="123">
        <v>4100</v>
      </c>
      <c r="F1562" s="123"/>
      <c r="G1562" s="123">
        <v>4100</v>
      </c>
      <c r="H1562" s="123">
        <v>101490038</v>
      </c>
      <c r="I1562" s="155"/>
    </row>
    <row r="1563" spans="1:9">
      <c r="A1563" s="103"/>
      <c r="B1563" s="122" t="s">
        <v>20</v>
      </c>
      <c r="C1563" s="123">
        <v>1</v>
      </c>
      <c r="D1563" s="123"/>
      <c r="E1563" s="123">
        <v>7200</v>
      </c>
      <c r="F1563" s="123"/>
      <c r="G1563" s="123">
        <v>7200</v>
      </c>
      <c r="H1563" s="123">
        <v>101490039</v>
      </c>
      <c r="I1563" s="155"/>
    </row>
    <row r="1564" spans="1:9">
      <c r="A1564" s="103"/>
      <c r="B1564" s="122" t="s">
        <v>1152</v>
      </c>
      <c r="C1564" s="123">
        <v>1</v>
      </c>
      <c r="D1564" s="123"/>
      <c r="E1564" s="123">
        <v>4800</v>
      </c>
      <c r="F1564" s="123"/>
      <c r="G1564" s="123">
        <v>4800</v>
      </c>
      <c r="H1564" s="123">
        <v>101490040</v>
      </c>
      <c r="I1564" s="155"/>
    </row>
    <row r="1565" spans="1:9">
      <c r="A1565" s="103"/>
      <c r="B1565" s="122" t="s">
        <v>1153</v>
      </c>
      <c r="C1565" s="123">
        <v>19</v>
      </c>
      <c r="D1565" s="123"/>
      <c r="E1565" s="123">
        <v>62700</v>
      </c>
      <c r="F1565" s="123"/>
      <c r="G1565" s="123">
        <v>62700</v>
      </c>
      <c r="H1565" s="123">
        <v>101630001</v>
      </c>
      <c r="I1565" s="155"/>
    </row>
    <row r="1566" spans="1:9">
      <c r="A1566" s="103"/>
      <c r="B1566" s="122" t="s">
        <v>1153</v>
      </c>
      <c r="C1566" s="123">
        <v>2</v>
      </c>
      <c r="D1566" s="123"/>
      <c r="E1566" s="123">
        <v>6300</v>
      </c>
      <c r="F1566" s="123"/>
      <c r="G1566" s="123">
        <v>6300</v>
      </c>
      <c r="H1566" s="123">
        <v>101630002</v>
      </c>
      <c r="I1566" s="155"/>
    </row>
    <row r="1567" spans="1:9">
      <c r="A1567" s="103"/>
      <c r="B1567" s="153" t="s">
        <v>1154</v>
      </c>
      <c r="C1567" s="154">
        <v>1</v>
      </c>
      <c r="D1567" s="123"/>
      <c r="E1567" s="154">
        <v>10000</v>
      </c>
      <c r="F1567" s="154"/>
      <c r="G1567" s="154">
        <v>10000</v>
      </c>
      <c r="H1567" s="154">
        <v>101630003</v>
      </c>
      <c r="I1567" s="155"/>
    </row>
    <row r="1568" spans="1:9">
      <c r="A1568" s="103"/>
      <c r="B1568" s="122" t="s">
        <v>1155</v>
      </c>
      <c r="C1568" s="123">
        <v>1</v>
      </c>
      <c r="D1568" s="123"/>
      <c r="E1568" s="123">
        <v>10680</v>
      </c>
      <c r="F1568" s="123"/>
      <c r="G1568" s="123">
        <v>10680</v>
      </c>
      <c r="H1568" s="123">
        <v>101490041</v>
      </c>
      <c r="I1568" s="155"/>
    </row>
    <row r="1569" spans="1:9">
      <c r="A1569" s="103"/>
      <c r="B1569" s="122" t="s">
        <v>1155</v>
      </c>
      <c r="C1569" s="123">
        <v>1</v>
      </c>
      <c r="D1569" s="123"/>
      <c r="E1569" s="123">
        <v>10680</v>
      </c>
      <c r="F1569" s="123"/>
      <c r="G1569" s="123">
        <v>10680</v>
      </c>
      <c r="H1569" s="123">
        <v>101490042</v>
      </c>
      <c r="I1569" s="155"/>
    </row>
    <row r="1570" spans="1:9">
      <c r="A1570" s="103"/>
      <c r="B1570" s="122" t="s">
        <v>1156</v>
      </c>
      <c r="C1570" s="123">
        <v>1</v>
      </c>
      <c r="D1570" s="123"/>
      <c r="E1570" s="123">
        <v>49980</v>
      </c>
      <c r="F1570" s="123"/>
      <c r="G1570" s="123">
        <v>49980</v>
      </c>
      <c r="H1570" s="123">
        <v>101330015</v>
      </c>
      <c r="I1570" s="155"/>
    </row>
    <row r="1571" spans="1:9">
      <c r="A1571" s="103"/>
      <c r="B1571" s="122" t="s">
        <v>1157</v>
      </c>
      <c r="C1571" s="123">
        <v>1</v>
      </c>
      <c r="D1571" s="123"/>
      <c r="E1571" s="123">
        <v>10100</v>
      </c>
      <c r="F1571" s="123"/>
      <c r="G1571" s="123">
        <v>10100</v>
      </c>
      <c r="H1571" s="123">
        <v>101480043</v>
      </c>
      <c r="I1571" s="155"/>
    </row>
    <row r="1572" spans="1:9">
      <c r="A1572" s="103"/>
      <c r="B1572" s="122" t="s">
        <v>1158</v>
      </c>
      <c r="C1572" s="123">
        <v>1</v>
      </c>
      <c r="D1572" s="123"/>
      <c r="E1572" s="123">
        <v>7500</v>
      </c>
      <c r="F1572" s="123"/>
      <c r="G1572" s="123">
        <v>7500</v>
      </c>
      <c r="H1572" s="123">
        <v>101630004</v>
      </c>
      <c r="I1572" s="155"/>
    </row>
    <row r="1573" spans="1:9">
      <c r="A1573" s="103"/>
      <c r="B1573" s="122" t="s">
        <v>171</v>
      </c>
      <c r="C1573" s="123">
        <v>1</v>
      </c>
      <c r="D1573" s="123"/>
      <c r="E1573" s="123">
        <v>9400</v>
      </c>
      <c r="F1573" s="123"/>
      <c r="G1573" s="123">
        <v>9400</v>
      </c>
      <c r="H1573" s="123">
        <v>101490044</v>
      </c>
      <c r="I1573" s="155"/>
    </row>
    <row r="1574" spans="1:9">
      <c r="A1574" s="103"/>
      <c r="B1574" s="122" t="s">
        <v>237</v>
      </c>
      <c r="C1574" s="123">
        <v>1</v>
      </c>
      <c r="D1574" s="123"/>
      <c r="E1574" s="123">
        <v>14000</v>
      </c>
      <c r="F1574" s="123"/>
      <c r="G1574" s="123">
        <v>14000</v>
      </c>
      <c r="H1574" s="123">
        <v>101490847</v>
      </c>
      <c r="I1574" s="155"/>
    </row>
    <row r="1575" spans="1:9">
      <c r="A1575" s="103"/>
      <c r="B1575" s="122" t="s">
        <v>933</v>
      </c>
      <c r="C1575" s="123">
        <v>1</v>
      </c>
      <c r="D1575" s="123"/>
      <c r="E1575" s="123">
        <v>8660</v>
      </c>
      <c r="F1575" s="123"/>
      <c r="G1575" s="123">
        <v>8660</v>
      </c>
      <c r="H1575" s="123">
        <v>1014900846</v>
      </c>
      <c r="I1575" s="155"/>
    </row>
    <row r="1576" spans="1:9">
      <c r="A1576" s="103"/>
      <c r="B1576" s="122" t="s">
        <v>1159</v>
      </c>
      <c r="C1576" s="123">
        <v>1</v>
      </c>
      <c r="D1576" s="123"/>
      <c r="E1576" s="123">
        <v>37411</v>
      </c>
      <c r="F1576" s="123"/>
      <c r="G1576" s="123">
        <v>37411</v>
      </c>
      <c r="H1576" s="123">
        <v>101490845</v>
      </c>
      <c r="I1576" s="155"/>
    </row>
    <row r="1577" spans="1:9">
      <c r="A1577" s="103"/>
      <c r="B1577" s="122" t="s">
        <v>1160</v>
      </c>
      <c r="C1577" s="123">
        <v>1</v>
      </c>
      <c r="D1577" s="123"/>
      <c r="E1577" s="123">
        <v>42000</v>
      </c>
      <c r="F1577" s="123"/>
      <c r="G1577" s="123">
        <v>42000</v>
      </c>
      <c r="H1577" s="123">
        <v>101330016</v>
      </c>
      <c r="I1577" s="155"/>
    </row>
    <row r="1578" spans="1:9">
      <c r="A1578" s="103"/>
      <c r="B1578" s="122" t="s">
        <v>1161</v>
      </c>
      <c r="C1578" s="123">
        <v>1</v>
      </c>
      <c r="D1578" s="123"/>
      <c r="E1578" s="123">
        <v>23000</v>
      </c>
      <c r="F1578" s="123"/>
      <c r="G1578" s="123">
        <v>23000</v>
      </c>
      <c r="H1578" s="123">
        <v>101330017</v>
      </c>
      <c r="I1578" s="155"/>
    </row>
    <row r="1579" spans="1:9">
      <c r="A1579" s="103"/>
      <c r="B1579" s="122" t="s">
        <v>1162</v>
      </c>
      <c r="C1579" s="123">
        <v>1</v>
      </c>
      <c r="D1579" s="123"/>
      <c r="E1579" s="123">
        <v>6200</v>
      </c>
      <c r="F1579" s="123"/>
      <c r="G1579" s="123">
        <v>6200</v>
      </c>
      <c r="H1579" s="123">
        <v>101330018</v>
      </c>
      <c r="I1579" s="155"/>
    </row>
    <row r="1580" spans="1:9">
      <c r="A1580" s="103"/>
      <c r="B1580" s="122" t="s">
        <v>1162</v>
      </c>
      <c r="C1580" s="123">
        <v>1</v>
      </c>
      <c r="D1580" s="123"/>
      <c r="E1580" s="123">
        <v>6200</v>
      </c>
      <c r="F1580" s="123"/>
      <c r="G1580" s="123">
        <v>6200</v>
      </c>
      <c r="H1580" s="123">
        <v>101330019</v>
      </c>
      <c r="I1580" s="155"/>
    </row>
    <row r="1581" spans="1:9">
      <c r="A1581" s="103"/>
      <c r="B1581" s="122" t="s">
        <v>1163</v>
      </c>
      <c r="C1581" s="123">
        <v>1</v>
      </c>
      <c r="D1581" s="123"/>
      <c r="E1581" s="123">
        <v>20700</v>
      </c>
      <c r="F1581" s="123"/>
      <c r="G1581" s="123">
        <v>20700</v>
      </c>
      <c r="H1581" s="123">
        <v>101490048</v>
      </c>
      <c r="I1581" s="155"/>
    </row>
    <row r="1582" spans="1:9">
      <c r="A1582" s="103"/>
      <c r="B1582" s="122" t="s">
        <v>1164</v>
      </c>
      <c r="C1582" s="123">
        <v>2</v>
      </c>
      <c r="D1582" s="123"/>
      <c r="E1582" s="123">
        <v>1800</v>
      </c>
      <c r="F1582" s="123"/>
      <c r="G1582" s="123">
        <v>1800</v>
      </c>
      <c r="H1582" s="123">
        <v>111300003</v>
      </c>
      <c r="I1582" s="155"/>
    </row>
    <row r="1583" spans="1:9">
      <c r="A1583" s="103"/>
      <c r="B1583" s="122" t="s">
        <v>1165</v>
      </c>
      <c r="C1583" s="123">
        <v>12</v>
      </c>
      <c r="D1583" s="123"/>
      <c r="E1583" s="123">
        <v>10800</v>
      </c>
      <c r="F1583" s="123"/>
      <c r="G1583" s="123">
        <v>10800</v>
      </c>
      <c r="H1583" s="123">
        <v>111300021</v>
      </c>
      <c r="I1583" s="155"/>
    </row>
    <row r="1584" spans="1:9">
      <c r="A1584" s="103"/>
      <c r="B1584" s="122" t="s">
        <v>1166</v>
      </c>
      <c r="C1584" s="123">
        <v>1</v>
      </c>
      <c r="D1584" s="123"/>
      <c r="E1584" s="123">
        <v>900</v>
      </c>
      <c r="F1584" s="123"/>
      <c r="G1584" s="123">
        <v>900</v>
      </c>
      <c r="H1584" s="123">
        <v>111300030</v>
      </c>
      <c r="I1584" s="155"/>
    </row>
    <row r="1585" spans="1:9">
      <c r="A1585" s="103"/>
      <c r="B1585" s="122" t="s">
        <v>1167</v>
      </c>
      <c r="C1585" s="123">
        <v>1</v>
      </c>
      <c r="D1585" s="123"/>
      <c r="E1585" s="123">
        <v>1900</v>
      </c>
      <c r="F1585" s="123"/>
      <c r="G1585" s="123">
        <v>1900</v>
      </c>
      <c r="H1585" s="161"/>
      <c r="I1585" s="155"/>
    </row>
    <row r="1586" spans="1:9">
      <c r="A1586" s="103"/>
      <c r="B1586" s="122" t="s">
        <v>1168</v>
      </c>
      <c r="C1586" s="123">
        <v>2</v>
      </c>
      <c r="D1586" s="123"/>
      <c r="E1586" s="123">
        <v>3000</v>
      </c>
      <c r="F1586" s="123"/>
      <c r="G1586" s="123">
        <v>3000</v>
      </c>
      <c r="H1586" s="161"/>
      <c r="I1586" s="155"/>
    </row>
    <row r="1587" spans="1:9">
      <c r="A1587" s="103"/>
      <c r="B1587" s="122" t="s">
        <v>1169</v>
      </c>
      <c r="C1587" s="123">
        <v>1</v>
      </c>
      <c r="D1587" s="123"/>
      <c r="E1587" s="123">
        <v>990</v>
      </c>
      <c r="F1587" s="123"/>
      <c r="G1587" s="123">
        <v>990</v>
      </c>
      <c r="H1587" s="123">
        <v>111300031</v>
      </c>
      <c r="I1587" s="155"/>
    </row>
    <row r="1588" spans="1:9">
      <c r="A1588" s="103"/>
      <c r="B1588" s="122" t="s">
        <v>1170</v>
      </c>
      <c r="C1588" s="123">
        <v>1</v>
      </c>
      <c r="D1588" s="123"/>
      <c r="E1588" s="123">
        <v>640</v>
      </c>
      <c r="F1588" s="123"/>
      <c r="G1588" s="123">
        <v>640</v>
      </c>
      <c r="H1588" s="123">
        <v>111300032</v>
      </c>
      <c r="I1588" s="155"/>
    </row>
    <row r="1589" spans="1:9">
      <c r="A1589" s="103"/>
      <c r="B1589" s="122" t="s">
        <v>1171</v>
      </c>
      <c r="C1589" s="123">
        <v>2</v>
      </c>
      <c r="D1589" s="123"/>
      <c r="E1589" s="123">
        <v>1200</v>
      </c>
      <c r="F1589" s="123"/>
      <c r="G1589" s="123">
        <v>1200</v>
      </c>
      <c r="H1589" s="161"/>
      <c r="I1589" s="155"/>
    </row>
    <row r="1590" spans="1:9">
      <c r="A1590" s="103"/>
      <c r="B1590" s="122" t="s">
        <v>1172</v>
      </c>
      <c r="C1590" s="123">
        <v>1</v>
      </c>
      <c r="D1590" s="123"/>
      <c r="E1590" s="123">
        <v>950</v>
      </c>
      <c r="F1590" s="123"/>
      <c r="G1590" s="123">
        <v>950</v>
      </c>
      <c r="H1590" s="123">
        <v>111300047</v>
      </c>
      <c r="I1590" s="155"/>
    </row>
    <row r="1591" spans="1:9">
      <c r="A1591" s="103"/>
      <c r="B1591" s="122" t="s">
        <v>1173</v>
      </c>
      <c r="C1591" s="123">
        <v>1</v>
      </c>
      <c r="D1591" s="123"/>
      <c r="E1591" s="123">
        <v>615</v>
      </c>
      <c r="F1591" s="123"/>
      <c r="G1591" s="123">
        <v>615</v>
      </c>
      <c r="H1591" s="123">
        <v>111300054</v>
      </c>
      <c r="I1591" s="155"/>
    </row>
    <row r="1592" spans="1:9">
      <c r="A1592" s="103"/>
      <c r="B1592" s="122" t="s">
        <v>1174</v>
      </c>
      <c r="C1592" s="123">
        <v>1</v>
      </c>
      <c r="D1592" s="123"/>
      <c r="E1592" s="123">
        <v>1134</v>
      </c>
      <c r="F1592" s="123"/>
      <c r="G1592" s="123">
        <v>1134</v>
      </c>
      <c r="H1592" s="123">
        <v>111300055</v>
      </c>
      <c r="I1592" s="155"/>
    </row>
    <row r="1593" spans="1:9">
      <c r="A1593" s="103"/>
      <c r="B1593" s="122" t="s">
        <v>1112</v>
      </c>
      <c r="C1593" s="123">
        <v>1</v>
      </c>
      <c r="D1593" s="138"/>
      <c r="E1593" s="123">
        <v>242</v>
      </c>
      <c r="F1593" s="123"/>
      <c r="G1593" s="123">
        <v>242</v>
      </c>
      <c r="H1593" s="123">
        <v>111300057</v>
      </c>
      <c r="I1593" s="155"/>
    </row>
    <row r="1594" spans="1:9">
      <c r="A1594" s="103"/>
      <c r="B1594" s="122" t="s">
        <v>934</v>
      </c>
      <c r="C1594" s="123">
        <v>1</v>
      </c>
      <c r="D1594" s="123"/>
      <c r="E1594" s="123">
        <v>9000</v>
      </c>
      <c r="F1594" s="123"/>
      <c r="G1594" s="123">
        <v>9000</v>
      </c>
      <c r="H1594" s="123">
        <v>111300066</v>
      </c>
      <c r="I1594" s="155"/>
    </row>
    <row r="1595" spans="1:9">
      <c r="A1595" s="103"/>
      <c r="B1595" s="122" t="s">
        <v>1175</v>
      </c>
      <c r="C1595" s="123">
        <v>1</v>
      </c>
      <c r="D1595" s="123"/>
      <c r="E1595" s="123">
        <v>610</v>
      </c>
      <c r="F1595" s="123"/>
      <c r="G1595" s="123">
        <v>610</v>
      </c>
      <c r="H1595" s="123">
        <v>111300058</v>
      </c>
      <c r="I1595" s="155"/>
    </row>
    <row r="1596" spans="1:9">
      <c r="A1596" s="103"/>
      <c r="B1596" s="122" t="s">
        <v>1176</v>
      </c>
      <c r="C1596" s="123">
        <v>1</v>
      </c>
      <c r="D1596" s="123"/>
      <c r="E1596" s="123">
        <v>900</v>
      </c>
      <c r="F1596" s="123"/>
      <c r="G1596" s="123">
        <v>900</v>
      </c>
      <c r="H1596" s="161"/>
      <c r="I1596" s="155"/>
    </row>
    <row r="1597" spans="1:9">
      <c r="A1597" s="103"/>
      <c r="B1597" s="122" t="s">
        <v>1177</v>
      </c>
      <c r="C1597" s="123">
        <v>15</v>
      </c>
      <c r="D1597" s="123"/>
      <c r="E1597" s="123">
        <v>9750</v>
      </c>
      <c r="F1597" s="123"/>
      <c r="G1597" s="123">
        <v>9750</v>
      </c>
      <c r="H1597" s="123">
        <v>111300067</v>
      </c>
      <c r="I1597" s="155"/>
    </row>
    <row r="1598" spans="1:9">
      <c r="A1598" s="103"/>
      <c r="B1598" s="122" t="s">
        <v>1178</v>
      </c>
      <c r="C1598" s="123">
        <v>5</v>
      </c>
      <c r="D1598" s="123"/>
      <c r="E1598" s="123">
        <v>5750</v>
      </c>
      <c r="F1598" s="123"/>
      <c r="G1598" s="123">
        <v>5750</v>
      </c>
      <c r="H1598" s="123">
        <v>111300068</v>
      </c>
      <c r="I1598" s="155"/>
    </row>
    <row r="1599" spans="1:9">
      <c r="A1599" s="103"/>
      <c r="B1599" s="122" t="s">
        <v>1179</v>
      </c>
      <c r="C1599" s="123">
        <v>9</v>
      </c>
      <c r="D1599" s="123"/>
      <c r="E1599" s="123">
        <v>7650</v>
      </c>
      <c r="F1599" s="123"/>
      <c r="G1599" s="123">
        <v>7650</v>
      </c>
      <c r="H1599" s="123">
        <v>111300069</v>
      </c>
      <c r="I1599" s="155"/>
    </row>
    <row r="1600" spans="1:9">
      <c r="A1600" s="103"/>
      <c r="B1600" s="122" t="s">
        <v>1180</v>
      </c>
      <c r="C1600" s="123">
        <v>1</v>
      </c>
      <c r="D1600" s="123"/>
      <c r="E1600" s="123">
        <v>2655</v>
      </c>
      <c r="F1600" s="123"/>
      <c r="G1600" s="123">
        <v>2655</v>
      </c>
      <c r="H1600" s="123">
        <v>111300070</v>
      </c>
      <c r="I1600" s="155"/>
    </row>
    <row r="1601" spans="1:9">
      <c r="A1601" s="103"/>
      <c r="B1601" s="122" t="s">
        <v>1089</v>
      </c>
      <c r="C1601" s="123">
        <v>2</v>
      </c>
      <c r="D1601" s="123"/>
      <c r="E1601" s="123">
        <v>3140</v>
      </c>
      <c r="F1601" s="123"/>
      <c r="G1601" s="123">
        <v>3140</v>
      </c>
      <c r="H1601" s="123">
        <v>111300071</v>
      </c>
      <c r="I1601" s="155"/>
    </row>
    <row r="1602" spans="1:9">
      <c r="A1602" s="103"/>
      <c r="B1602" s="122" t="s">
        <v>1181</v>
      </c>
      <c r="C1602" s="123">
        <v>2</v>
      </c>
      <c r="D1602" s="123"/>
      <c r="E1602" s="123">
        <v>2300</v>
      </c>
      <c r="F1602" s="123"/>
      <c r="G1602" s="123">
        <v>2300</v>
      </c>
      <c r="H1602" s="123">
        <v>111300072</v>
      </c>
      <c r="I1602" s="155"/>
    </row>
    <row r="1603" spans="1:9">
      <c r="A1603" s="103"/>
      <c r="B1603" s="122" t="s">
        <v>1182</v>
      </c>
      <c r="C1603" s="123">
        <v>10</v>
      </c>
      <c r="D1603" s="123"/>
      <c r="E1603" s="123">
        <v>27500</v>
      </c>
      <c r="F1603" s="123"/>
      <c r="G1603" s="123">
        <v>27500</v>
      </c>
      <c r="H1603" s="123">
        <v>111300073</v>
      </c>
      <c r="I1603" s="155"/>
    </row>
    <row r="1604" spans="1:9">
      <c r="A1604" s="103"/>
      <c r="B1604" s="122" t="s">
        <v>1183</v>
      </c>
      <c r="C1604" s="123">
        <v>10</v>
      </c>
      <c r="D1604" s="123"/>
      <c r="E1604" s="123">
        <v>4300</v>
      </c>
      <c r="F1604" s="123"/>
      <c r="G1604" s="123">
        <v>4300</v>
      </c>
      <c r="H1604" s="123">
        <v>111300074</v>
      </c>
      <c r="I1604" s="155"/>
    </row>
    <row r="1605" spans="1:9">
      <c r="A1605" s="103"/>
      <c r="B1605" s="140" t="s">
        <v>1184</v>
      </c>
      <c r="C1605" s="138">
        <v>1</v>
      </c>
      <c r="D1605" s="123"/>
      <c r="E1605" s="138">
        <v>1680</v>
      </c>
      <c r="F1605" s="138"/>
      <c r="G1605" s="138">
        <v>1680</v>
      </c>
      <c r="H1605" s="138">
        <v>111300075</v>
      </c>
      <c r="I1605" s="155"/>
    </row>
    <row r="1606" spans="1:9">
      <c r="A1606" s="103"/>
      <c r="B1606" s="122" t="s">
        <v>1185</v>
      </c>
      <c r="C1606" s="123">
        <v>4</v>
      </c>
      <c r="D1606" s="123"/>
      <c r="E1606" s="123">
        <v>3160</v>
      </c>
      <c r="F1606" s="123"/>
      <c r="G1606" s="123">
        <v>3160</v>
      </c>
      <c r="H1606" s="123">
        <v>111300076</v>
      </c>
      <c r="I1606" s="155"/>
    </row>
    <row r="1607" spans="1:9">
      <c r="A1607" s="103"/>
      <c r="B1607" s="122" t="s">
        <v>1186</v>
      </c>
      <c r="C1607" s="123">
        <v>1</v>
      </c>
      <c r="D1607" s="123"/>
      <c r="E1607" s="123">
        <v>2600</v>
      </c>
      <c r="F1607" s="123"/>
      <c r="G1607" s="123">
        <v>2600</v>
      </c>
      <c r="H1607" s="123">
        <v>111300077</v>
      </c>
      <c r="I1607" s="155"/>
    </row>
    <row r="1608" spans="1:9">
      <c r="A1608" s="103"/>
      <c r="B1608" s="122" t="s">
        <v>1187</v>
      </c>
      <c r="C1608" s="123">
        <v>1</v>
      </c>
      <c r="D1608" s="123"/>
      <c r="E1608" s="123">
        <v>1810</v>
      </c>
      <c r="F1608" s="123"/>
      <c r="G1608" s="123">
        <v>1810</v>
      </c>
      <c r="H1608" s="123">
        <v>111300078</v>
      </c>
      <c r="I1608" s="155"/>
    </row>
    <row r="1609" spans="1:9">
      <c r="A1609" s="103"/>
      <c r="B1609" s="122" t="s">
        <v>1188</v>
      </c>
      <c r="C1609" s="123">
        <v>1</v>
      </c>
      <c r="D1609" s="123"/>
      <c r="E1609" s="123">
        <v>790</v>
      </c>
      <c r="F1609" s="123"/>
      <c r="G1609" s="123">
        <v>790</v>
      </c>
      <c r="H1609" s="161"/>
      <c r="I1609" s="155"/>
    </row>
    <row r="1610" spans="1:9">
      <c r="A1610" s="103"/>
      <c r="B1610" s="122" t="s">
        <v>1189</v>
      </c>
      <c r="C1610" s="123">
        <v>1</v>
      </c>
      <c r="D1610" s="123"/>
      <c r="E1610" s="123">
        <v>2450</v>
      </c>
      <c r="F1610" s="123"/>
      <c r="G1610" s="123">
        <v>2450</v>
      </c>
      <c r="H1610" s="123">
        <v>111300059</v>
      </c>
      <c r="I1610" s="155"/>
    </row>
    <row r="1611" spans="1:9">
      <c r="A1611" s="103"/>
      <c r="B1611" s="122" t="s">
        <v>1190</v>
      </c>
      <c r="C1611" s="123">
        <v>1</v>
      </c>
      <c r="D1611" s="123"/>
      <c r="E1611" s="123">
        <v>572</v>
      </c>
      <c r="F1611" s="123"/>
      <c r="G1611" s="123">
        <v>572</v>
      </c>
      <c r="H1611" s="123">
        <v>111300060</v>
      </c>
      <c r="I1611" s="155"/>
    </row>
    <row r="1612" spans="1:9">
      <c r="A1612" s="103"/>
      <c r="B1612" s="122" t="s">
        <v>1191</v>
      </c>
      <c r="C1612" s="123">
        <v>1</v>
      </c>
      <c r="D1612" s="123"/>
      <c r="E1612" s="123">
        <v>800</v>
      </c>
      <c r="F1612" s="123"/>
      <c r="G1612" s="123">
        <v>800</v>
      </c>
      <c r="H1612" s="123">
        <v>111300061</v>
      </c>
      <c r="I1612" s="155"/>
    </row>
    <row r="1613" spans="1:9">
      <c r="A1613" s="103"/>
      <c r="B1613" s="122" t="s">
        <v>1192</v>
      </c>
      <c r="C1613" s="123">
        <v>1</v>
      </c>
      <c r="D1613" s="123"/>
      <c r="E1613" s="123">
        <v>2850</v>
      </c>
      <c r="F1613" s="123"/>
      <c r="G1613" s="123">
        <v>2850</v>
      </c>
      <c r="H1613" s="123">
        <v>111300062</v>
      </c>
      <c r="I1613" s="155"/>
    </row>
    <row r="1614" spans="1:9">
      <c r="A1614" s="103"/>
      <c r="B1614" s="122" t="s">
        <v>791</v>
      </c>
      <c r="C1614" s="123">
        <v>1</v>
      </c>
      <c r="D1614" s="123"/>
      <c r="E1614" s="123">
        <v>744</v>
      </c>
      <c r="F1614" s="123"/>
      <c r="G1614" s="123">
        <v>744</v>
      </c>
      <c r="H1614" s="161"/>
      <c r="I1614" s="155"/>
    </row>
    <row r="1615" spans="1:9">
      <c r="A1615" s="103"/>
      <c r="B1615" s="122" t="s">
        <v>1193</v>
      </c>
      <c r="C1615" s="123">
        <v>2</v>
      </c>
      <c r="D1615" s="123"/>
      <c r="E1615" s="123">
        <v>4120</v>
      </c>
      <c r="F1615" s="123"/>
      <c r="G1615" s="123">
        <v>4120</v>
      </c>
      <c r="H1615" s="162">
        <v>111300012</v>
      </c>
      <c r="I1615" s="155"/>
    </row>
    <row r="1616" spans="1:9">
      <c r="A1616" s="103"/>
      <c r="B1616" s="122" t="s">
        <v>1074</v>
      </c>
      <c r="C1616" s="123">
        <v>1</v>
      </c>
      <c r="D1616" s="123"/>
      <c r="E1616" s="123">
        <v>4650</v>
      </c>
      <c r="F1616" s="123"/>
      <c r="G1616" s="123">
        <v>4650</v>
      </c>
      <c r="H1616" s="123">
        <v>111300080</v>
      </c>
      <c r="I1616" s="155"/>
    </row>
    <row r="1617" spans="1:9">
      <c r="A1617" s="103"/>
      <c r="B1617" s="122" t="s">
        <v>1194</v>
      </c>
      <c r="C1617" s="123">
        <v>1</v>
      </c>
      <c r="D1617" s="123"/>
      <c r="E1617" s="123">
        <v>1200</v>
      </c>
      <c r="F1617" s="123"/>
      <c r="G1617" s="123">
        <v>1200</v>
      </c>
      <c r="H1617" s="123">
        <v>111300081</v>
      </c>
      <c r="I1617" s="155"/>
    </row>
    <row r="1618" spans="1:9">
      <c r="A1618" s="103"/>
      <c r="B1618" s="122" t="s">
        <v>1180</v>
      </c>
      <c r="C1618" s="123">
        <v>1</v>
      </c>
      <c r="D1618" s="123"/>
      <c r="E1618" s="123">
        <v>899</v>
      </c>
      <c r="F1618" s="123"/>
      <c r="G1618" s="123">
        <v>899</v>
      </c>
      <c r="H1618" s="123"/>
      <c r="I1618" s="155"/>
    </row>
    <row r="1619" spans="1:9">
      <c r="A1619" s="103"/>
      <c r="B1619" s="122" t="s">
        <v>1195</v>
      </c>
      <c r="C1619" s="123">
        <v>1</v>
      </c>
      <c r="D1619" s="123"/>
      <c r="E1619" s="123">
        <v>1748</v>
      </c>
      <c r="F1619" s="123"/>
      <c r="G1619" s="123">
        <v>1748</v>
      </c>
      <c r="H1619" s="123">
        <v>111300082</v>
      </c>
      <c r="I1619" s="155"/>
    </row>
    <row r="1620" spans="1:9">
      <c r="A1620" s="103"/>
      <c r="B1620" s="122" t="s">
        <v>1196</v>
      </c>
      <c r="C1620" s="123">
        <v>11</v>
      </c>
      <c r="D1620" s="123"/>
      <c r="E1620" s="123">
        <v>4730</v>
      </c>
      <c r="F1620" s="123"/>
      <c r="G1620" s="123">
        <v>4730</v>
      </c>
      <c r="H1620" s="123"/>
      <c r="I1620" s="155"/>
    </row>
    <row r="1621" spans="1:9">
      <c r="A1621" s="103"/>
      <c r="B1621" s="122" t="s">
        <v>1197</v>
      </c>
      <c r="C1621" s="123">
        <v>8</v>
      </c>
      <c r="D1621" s="123"/>
      <c r="E1621" s="123">
        <v>7840</v>
      </c>
      <c r="F1621" s="123"/>
      <c r="G1621" s="123">
        <v>7840</v>
      </c>
      <c r="H1621" s="161"/>
      <c r="I1621" s="155"/>
    </row>
    <row r="1622" spans="1:9">
      <c r="A1622" s="103"/>
      <c r="B1622" s="122" t="s">
        <v>1198</v>
      </c>
      <c r="C1622" s="123">
        <v>1</v>
      </c>
      <c r="D1622" s="123"/>
      <c r="E1622" s="123">
        <v>636</v>
      </c>
      <c r="F1622" s="123"/>
      <c r="G1622" s="123">
        <v>636</v>
      </c>
      <c r="H1622" s="161"/>
      <c r="I1622" s="155"/>
    </row>
    <row r="1623" spans="1:9">
      <c r="A1623" s="103"/>
      <c r="B1623" s="122" t="s">
        <v>1199</v>
      </c>
      <c r="C1623" s="123">
        <v>1</v>
      </c>
      <c r="D1623" s="134"/>
      <c r="E1623" s="123">
        <v>1250</v>
      </c>
      <c r="F1623" s="123"/>
      <c r="G1623" s="123">
        <v>1250</v>
      </c>
      <c r="H1623" s="161"/>
      <c r="I1623" s="155"/>
    </row>
    <row r="1624" ht="30" spans="1:9">
      <c r="A1624" s="103"/>
      <c r="B1624" s="122" t="s">
        <v>1200</v>
      </c>
      <c r="C1624" s="123">
        <v>1</v>
      </c>
      <c r="D1624" s="156"/>
      <c r="E1624" s="123">
        <v>5925</v>
      </c>
      <c r="F1624" s="123"/>
      <c r="G1624" s="123">
        <v>5925</v>
      </c>
      <c r="H1624" s="123">
        <v>111300064</v>
      </c>
      <c r="I1624" s="155"/>
    </row>
    <row r="1625" spans="1:9">
      <c r="A1625" s="103"/>
      <c r="B1625" s="122" t="s">
        <v>1175</v>
      </c>
      <c r="C1625" s="123">
        <v>1</v>
      </c>
      <c r="D1625" s="132"/>
      <c r="E1625" s="123">
        <v>688</v>
      </c>
      <c r="F1625" s="123"/>
      <c r="G1625" s="123">
        <v>688</v>
      </c>
      <c r="H1625" s="123"/>
      <c r="I1625" s="155"/>
    </row>
    <row r="1626" spans="1:9">
      <c r="A1626" s="103"/>
      <c r="B1626" s="122" t="s">
        <v>1109</v>
      </c>
      <c r="C1626" s="123">
        <v>2</v>
      </c>
      <c r="D1626" s="123">
        <v>2010</v>
      </c>
      <c r="E1626" s="123">
        <v>1540</v>
      </c>
      <c r="F1626" s="123"/>
      <c r="G1626" s="123">
        <v>1540</v>
      </c>
      <c r="H1626" s="123">
        <v>111300065</v>
      </c>
      <c r="I1626" s="155"/>
    </row>
    <row r="1627" spans="1:9">
      <c r="A1627" s="103"/>
      <c r="B1627" s="122" t="s">
        <v>1201</v>
      </c>
      <c r="C1627" s="123">
        <v>1</v>
      </c>
      <c r="D1627" s="123">
        <v>2002</v>
      </c>
      <c r="E1627" s="123">
        <v>842</v>
      </c>
      <c r="F1627" s="123"/>
      <c r="G1627" s="123">
        <v>842</v>
      </c>
      <c r="H1627" s="161"/>
      <c r="I1627" s="155"/>
    </row>
    <row r="1628" ht="25.5" spans="1:9">
      <c r="A1628" s="103"/>
      <c r="B1628" s="163" t="s">
        <v>1202</v>
      </c>
      <c r="C1628" s="123">
        <v>1</v>
      </c>
      <c r="D1628" s="123">
        <v>2011</v>
      </c>
      <c r="E1628" s="123">
        <v>5650</v>
      </c>
      <c r="F1628" s="123"/>
      <c r="G1628" s="123">
        <v>5650</v>
      </c>
      <c r="H1628" s="161"/>
      <c r="I1628" s="155"/>
    </row>
    <row r="1629" spans="1:9">
      <c r="A1629" s="103"/>
      <c r="B1629" s="122" t="s">
        <v>1203</v>
      </c>
      <c r="C1629" s="123">
        <v>1</v>
      </c>
      <c r="D1629" s="123">
        <v>2012</v>
      </c>
      <c r="E1629" s="123">
        <v>1637</v>
      </c>
      <c r="F1629" s="123"/>
      <c r="G1629" s="123">
        <v>1637</v>
      </c>
      <c r="H1629" s="161"/>
      <c r="I1629" s="128"/>
    </row>
    <row r="1630" spans="1:9">
      <c r="A1630" s="103"/>
      <c r="B1630" s="122" t="s">
        <v>1204</v>
      </c>
      <c r="C1630" s="123">
        <v>1</v>
      </c>
      <c r="D1630" s="123">
        <v>2009</v>
      </c>
      <c r="E1630" s="123">
        <v>3000</v>
      </c>
      <c r="F1630" s="123"/>
      <c r="G1630" s="123">
        <v>3000</v>
      </c>
      <c r="H1630" s="161"/>
      <c r="I1630" s="128"/>
    </row>
    <row r="1631" ht="30" spans="1:9">
      <c r="A1631" s="103"/>
      <c r="B1631" s="122" t="s">
        <v>1200</v>
      </c>
      <c r="C1631" s="123">
        <v>1</v>
      </c>
      <c r="D1631" s="123">
        <v>2011</v>
      </c>
      <c r="E1631" s="123">
        <v>2999</v>
      </c>
      <c r="F1631" s="123"/>
      <c r="G1631" s="123">
        <v>2999</v>
      </c>
      <c r="H1631" s="161"/>
      <c r="I1631" s="128"/>
    </row>
    <row r="1632" spans="1:9">
      <c r="A1632" s="103"/>
      <c r="B1632" s="122" t="s">
        <v>1205</v>
      </c>
      <c r="C1632" s="123">
        <v>1</v>
      </c>
      <c r="D1632" s="123">
        <v>2009</v>
      </c>
      <c r="E1632" s="123">
        <v>10100</v>
      </c>
      <c r="F1632" s="123"/>
      <c r="G1632" s="123">
        <v>10100</v>
      </c>
      <c r="H1632" s="123">
        <v>101490049</v>
      </c>
      <c r="I1632" s="128"/>
    </row>
    <row r="1633" spans="1:9">
      <c r="A1633" s="103"/>
      <c r="B1633" s="122" t="s">
        <v>1206</v>
      </c>
      <c r="C1633" s="123">
        <v>1</v>
      </c>
      <c r="D1633" s="123"/>
      <c r="E1633" s="123">
        <v>2400</v>
      </c>
      <c r="F1633" s="123"/>
      <c r="G1633" s="123">
        <v>2400</v>
      </c>
      <c r="H1633" s="161"/>
      <c r="I1633" s="128"/>
    </row>
    <row r="1634" spans="1:9">
      <c r="A1634" s="103"/>
      <c r="B1634" s="122" t="s">
        <v>1207</v>
      </c>
      <c r="C1634" s="123">
        <v>1</v>
      </c>
      <c r="D1634" s="123">
        <v>2009</v>
      </c>
      <c r="E1634" s="123">
        <v>5000</v>
      </c>
      <c r="F1634" s="123"/>
      <c r="G1634" s="123">
        <v>5000</v>
      </c>
      <c r="H1634" s="161"/>
      <c r="I1634" s="128"/>
    </row>
    <row r="1635" spans="1:9">
      <c r="A1635" s="103"/>
      <c r="B1635" s="164" t="s">
        <v>1208</v>
      </c>
      <c r="C1635" s="162">
        <v>1</v>
      </c>
      <c r="D1635" s="165"/>
      <c r="E1635" s="162">
        <v>22987</v>
      </c>
      <c r="F1635" s="162"/>
      <c r="G1635" s="162">
        <v>22987</v>
      </c>
      <c r="H1635" s="162">
        <v>101490050</v>
      </c>
      <c r="I1635" s="128"/>
    </row>
    <row r="1636" spans="1:9">
      <c r="A1636" s="103"/>
      <c r="B1636" s="164" t="s">
        <v>1209</v>
      </c>
      <c r="C1636" s="162">
        <v>1</v>
      </c>
      <c r="D1636" s="165"/>
      <c r="E1636" s="162">
        <v>92400</v>
      </c>
      <c r="F1636" s="162"/>
      <c r="G1636" s="162">
        <v>92400</v>
      </c>
      <c r="H1636" s="162">
        <v>101490051</v>
      </c>
      <c r="I1636" s="128"/>
    </row>
    <row r="1637" spans="1:9">
      <c r="A1637" s="103"/>
      <c r="B1637" s="164" t="s">
        <v>1089</v>
      </c>
      <c r="C1637" s="162">
        <v>1</v>
      </c>
      <c r="D1637" s="165"/>
      <c r="E1637" s="162">
        <v>22000</v>
      </c>
      <c r="F1637" s="162"/>
      <c r="G1637" s="162">
        <v>22000</v>
      </c>
      <c r="H1637" s="162">
        <v>101630005</v>
      </c>
      <c r="I1637" s="128"/>
    </row>
    <row r="1638" ht="30" spans="1:9">
      <c r="A1638" s="103"/>
      <c r="B1638" s="164" t="s">
        <v>1210</v>
      </c>
      <c r="C1638" s="162">
        <v>3</v>
      </c>
      <c r="D1638" s="165"/>
      <c r="E1638" s="162">
        <v>491400</v>
      </c>
      <c r="F1638" s="162"/>
      <c r="G1638" s="162">
        <v>491400</v>
      </c>
      <c r="H1638" s="162">
        <v>101800001</v>
      </c>
      <c r="I1638" s="128"/>
    </row>
    <row r="1639" spans="1:9">
      <c r="A1639" s="103"/>
      <c r="B1639" s="164" t="s">
        <v>1006</v>
      </c>
      <c r="C1639" s="162">
        <v>1</v>
      </c>
      <c r="D1639" s="165"/>
      <c r="E1639" s="162">
        <v>5995</v>
      </c>
      <c r="F1639" s="162"/>
      <c r="G1639" s="162">
        <v>5995</v>
      </c>
      <c r="H1639" s="162">
        <v>111300082</v>
      </c>
      <c r="I1639" s="128"/>
    </row>
    <row r="1640" spans="1:9">
      <c r="A1640" s="103"/>
      <c r="B1640" s="122" t="s">
        <v>1211</v>
      </c>
      <c r="C1640" s="123">
        <v>3</v>
      </c>
      <c r="D1640" s="166"/>
      <c r="E1640" s="123">
        <v>2850</v>
      </c>
      <c r="F1640" s="123"/>
      <c r="G1640" s="123">
        <v>2850</v>
      </c>
      <c r="H1640" s="167"/>
      <c r="I1640" s="128"/>
    </row>
    <row r="1641" spans="1:9">
      <c r="A1641" s="103"/>
      <c r="B1641" s="122" t="s">
        <v>1212</v>
      </c>
      <c r="C1641" s="123">
        <v>21</v>
      </c>
      <c r="D1641" s="166"/>
      <c r="E1641" s="123">
        <v>7980</v>
      </c>
      <c r="F1641" s="123"/>
      <c r="G1641" s="123">
        <v>7980</v>
      </c>
      <c r="H1641" s="167"/>
      <c r="I1641" s="128"/>
    </row>
    <row r="1642" spans="1:9">
      <c r="A1642" s="103"/>
      <c r="B1642" s="122" t="s">
        <v>1213</v>
      </c>
      <c r="C1642" s="123">
        <v>1</v>
      </c>
      <c r="D1642" s="166"/>
      <c r="E1642" s="123">
        <v>3000</v>
      </c>
      <c r="F1642" s="123"/>
      <c r="G1642" s="123">
        <v>3000</v>
      </c>
      <c r="H1642" s="167"/>
      <c r="I1642" s="128"/>
    </row>
    <row r="1643" ht="30" spans="1:9">
      <c r="A1643" s="103"/>
      <c r="B1643" s="122" t="s">
        <v>1214</v>
      </c>
      <c r="C1643" s="123">
        <v>1</v>
      </c>
      <c r="D1643" s="166"/>
      <c r="E1643" s="123">
        <v>8499.97</v>
      </c>
      <c r="F1643" s="123"/>
      <c r="G1643" s="123">
        <v>8499.97</v>
      </c>
      <c r="H1643" s="167"/>
      <c r="I1643" s="128"/>
    </row>
    <row r="1644" spans="1:9">
      <c r="A1644" s="103"/>
      <c r="B1644" s="122" t="s">
        <v>1215</v>
      </c>
      <c r="C1644" s="123">
        <v>1</v>
      </c>
      <c r="D1644" s="166"/>
      <c r="E1644" s="123">
        <v>4900</v>
      </c>
      <c r="F1644" s="123"/>
      <c r="G1644" s="123">
        <v>4900</v>
      </c>
      <c r="H1644" s="167"/>
      <c r="I1644" s="128"/>
    </row>
    <row r="1645" spans="1:9">
      <c r="A1645" s="103"/>
      <c r="B1645" s="122" t="s">
        <v>1122</v>
      </c>
      <c r="C1645" s="123">
        <v>1</v>
      </c>
      <c r="D1645" s="166"/>
      <c r="E1645" s="123">
        <v>1800</v>
      </c>
      <c r="F1645" s="123"/>
      <c r="G1645" s="123">
        <v>1800</v>
      </c>
      <c r="H1645" s="167"/>
      <c r="I1645" s="128"/>
    </row>
    <row r="1646" spans="1:9">
      <c r="A1646" s="103"/>
      <c r="B1646" s="122" t="s">
        <v>1216</v>
      </c>
      <c r="C1646" s="123">
        <v>1</v>
      </c>
      <c r="D1646" s="166"/>
      <c r="E1646" s="123">
        <v>5752.91</v>
      </c>
      <c r="F1646" s="123"/>
      <c r="G1646" s="123">
        <v>5752.91</v>
      </c>
      <c r="H1646" s="167"/>
      <c r="I1646" s="128"/>
    </row>
    <row r="1647" spans="1:9">
      <c r="A1647" s="103"/>
      <c r="B1647" s="122" t="s">
        <v>1217</v>
      </c>
      <c r="C1647" s="123">
        <v>3</v>
      </c>
      <c r="D1647" s="166"/>
      <c r="E1647" s="123">
        <v>23611.52</v>
      </c>
      <c r="F1647" s="123"/>
      <c r="G1647" s="123">
        <v>23611.52</v>
      </c>
      <c r="H1647" s="167"/>
      <c r="I1647" s="128"/>
    </row>
    <row r="1648" spans="1:9">
      <c r="A1648" s="103"/>
      <c r="B1648" s="122" t="s">
        <v>1218</v>
      </c>
      <c r="C1648" s="123">
        <v>1</v>
      </c>
      <c r="D1648" s="166"/>
      <c r="E1648" s="123">
        <v>1099</v>
      </c>
      <c r="F1648" s="123"/>
      <c r="G1648" s="123">
        <v>1099</v>
      </c>
      <c r="H1648" s="167"/>
      <c r="I1648" s="128"/>
    </row>
    <row r="1649" s="85" customFormat="1" spans="1:11">
      <c r="A1649" s="103"/>
      <c r="B1649" s="131" t="s">
        <v>188</v>
      </c>
      <c r="C1649" s="157">
        <f>SUM(C1550:C1648)</f>
        <v>226</v>
      </c>
      <c r="D1649" s="166"/>
      <c r="E1649" s="157">
        <f>SUM(E1550:E1648)</f>
        <v>1266446.4</v>
      </c>
      <c r="F1649" s="134"/>
      <c r="G1649" s="134">
        <v>1266446.4</v>
      </c>
      <c r="H1649" s="167"/>
      <c r="I1649" s="128"/>
      <c r="J1649" s="85"/>
      <c r="K1649" s="98"/>
    </row>
    <row r="1650" s="85" customFormat="1" ht="15.75" spans="1:11">
      <c r="A1650" s="103"/>
      <c r="B1650" s="158" t="s">
        <v>1219</v>
      </c>
      <c r="C1650" s="156">
        <f>C1649+C1548</f>
        <v>232</v>
      </c>
      <c r="D1650" s="123"/>
      <c r="E1650" s="156">
        <f>E1649+E1548</f>
        <v>1314766.4</v>
      </c>
      <c r="F1650" s="156"/>
      <c r="G1650" s="156">
        <v>1314766.4</v>
      </c>
      <c r="H1650" s="167"/>
      <c r="I1650" s="128"/>
      <c r="J1650" s="85"/>
      <c r="K1650" s="98"/>
    </row>
    <row r="1651" customHeight="1" spans="1:9">
      <c r="A1651" s="145" t="s">
        <v>1220</v>
      </c>
      <c r="B1651" s="168" t="s">
        <v>11</v>
      </c>
      <c r="C1651" s="169"/>
      <c r="D1651" s="169"/>
      <c r="E1651" s="169"/>
      <c r="F1651" s="169"/>
      <c r="G1651" s="169"/>
      <c r="H1651" s="169"/>
      <c r="I1651" s="169"/>
    </row>
    <row r="1652" customHeight="1" spans="1:9">
      <c r="A1652" s="145"/>
      <c r="B1652" s="122" t="s">
        <v>1221</v>
      </c>
      <c r="C1652" s="123">
        <v>1</v>
      </c>
      <c r="D1652" s="123">
        <v>2011</v>
      </c>
      <c r="E1652" s="123">
        <v>3980</v>
      </c>
      <c r="F1652" s="123"/>
      <c r="G1652" s="123">
        <v>3980</v>
      </c>
      <c r="H1652" s="123">
        <v>13000052</v>
      </c>
      <c r="I1652" s="128"/>
    </row>
    <row r="1653" spans="1:9">
      <c r="A1653" s="145"/>
      <c r="B1653" s="122" t="s">
        <v>1143</v>
      </c>
      <c r="C1653" s="123">
        <v>1</v>
      </c>
      <c r="D1653" s="123">
        <v>2011</v>
      </c>
      <c r="E1653" s="123">
        <v>1144</v>
      </c>
      <c r="F1653" s="123"/>
      <c r="G1653" s="123">
        <v>1144</v>
      </c>
      <c r="H1653" s="123">
        <v>13000043</v>
      </c>
      <c r="I1653" s="128"/>
    </row>
    <row r="1654" spans="1:9">
      <c r="A1654" s="145"/>
      <c r="B1654" s="122" t="s">
        <v>1222</v>
      </c>
      <c r="C1654" s="123">
        <v>1</v>
      </c>
      <c r="D1654" s="123">
        <v>2012</v>
      </c>
      <c r="E1654" s="123">
        <v>3600</v>
      </c>
      <c r="F1654" s="123"/>
      <c r="G1654" s="123">
        <v>3600</v>
      </c>
      <c r="H1654" s="123">
        <v>13000053</v>
      </c>
      <c r="I1654" s="128"/>
    </row>
    <row r="1655" spans="1:9">
      <c r="A1655" s="145"/>
      <c r="B1655" s="122" t="s">
        <v>1054</v>
      </c>
      <c r="C1655" s="123">
        <v>1</v>
      </c>
      <c r="D1655" s="123">
        <v>2011</v>
      </c>
      <c r="E1655" s="123">
        <v>3974</v>
      </c>
      <c r="F1655" s="123"/>
      <c r="G1655" s="123">
        <v>3974</v>
      </c>
      <c r="H1655" s="123">
        <v>13000057</v>
      </c>
      <c r="I1655" s="128"/>
    </row>
    <row r="1656" spans="1:9">
      <c r="A1656" s="145"/>
      <c r="B1656" s="122" t="s">
        <v>1223</v>
      </c>
      <c r="C1656" s="123">
        <v>1</v>
      </c>
      <c r="D1656" s="123">
        <v>2011</v>
      </c>
      <c r="E1656" s="123">
        <v>3530</v>
      </c>
      <c r="F1656" s="123"/>
      <c r="G1656" s="123">
        <v>3530</v>
      </c>
      <c r="H1656" s="123">
        <v>13000045</v>
      </c>
      <c r="I1656" s="128"/>
    </row>
    <row r="1657" spans="1:9">
      <c r="A1657" s="145"/>
      <c r="B1657" s="122" t="s">
        <v>1223</v>
      </c>
      <c r="C1657" s="123">
        <v>1</v>
      </c>
      <c r="D1657" s="123">
        <v>2013</v>
      </c>
      <c r="E1657" s="123">
        <v>3699</v>
      </c>
      <c r="F1657" s="123"/>
      <c r="G1657" s="123">
        <v>3699</v>
      </c>
      <c r="H1657" s="123">
        <v>13000056</v>
      </c>
      <c r="I1657" s="128"/>
    </row>
    <row r="1658" spans="1:9">
      <c r="A1658" s="145"/>
      <c r="B1658" s="122" t="s">
        <v>1224</v>
      </c>
      <c r="C1658" s="123">
        <v>2</v>
      </c>
      <c r="D1658" s="170">
        <v>2009</v>
      </c>
      <c r="E1658" s="123">
        <v>17296</v>
      </c>
      <c r="F1658" s="123"/>
      <c r="G1658" s="123">
        <v>17296</v>
      </c>
      <c r="H1658" s="170" t="s">
        <v>1225</v>
      </c>
      <c r="I1658" s="128"/>
    </row>
    <row r="1659" spans="1:9">
      <c r="A1659" s="145"/>
      <c r="B1659" s="122"/>
      <c r="C1659" s="123"/>
      <c r="D1659" s="171"/>
      <c r="E1659" s="123"/>
      <c r="F1659" s="123"/>
      <c r="G1659" s="123"/>
      <c r="H1659" s="172"/>
      <c r="I1659" s="128"/>
    </row>
    <row r="1660" spans="1:9">
      <c r="A1660" s="145"/>
      <c r="B1660" s="122" t="s">
        <v>1147</v>
      </c>
      <c r="C1660" s="123">
        <v>2</v>
      </c>
      <c r="D1660" s="172"/>
      <c r="E1660" s="123">
        <v>5393</v>
      </c>
      <c r="F1660" s="123"/>
      <c r="G1660" s="123">
        <v>5393</v>
      </c>
      <c r="H1660" s="123">
        <v>13000048</v>
      </c>
      <c r="I1660" s="128"/>
    </row>
    <row r="1661" ht="30" spans="1:9">
      <c r="A1661" s="145"/>
      <c r="B1661" s="122"/>
      <c r="C1661" s="123"/>
      <c r="D1661" s="170">
        <v>2009</v>
      </c>
      <c r="E1661" s="123" t="s">
        <v>1226</v>
      </c>
      <c r="F1661" s="123"/>
      <c r="G1661" s="123" t="s">
        <v>1227</v>
      </c>
      <c r="H1661" s="123" t="s">
        <v>1228</v>
      </c>
      <c r="I1661" s="128"/>
    </row>
    <row r="1662" spans="1:9">
      <c r="A1662" s="145"/>
      <c r="B1662" s="122" t="s">
        <v>1229</v>
      </c>
      <c r="C1662" s="123">
        <v>1</v>
      </c>
      <c r="D1662" s="173"/>
      <c r="E1662" s="123">
        <v>1500</v>
      </c>
      <c r="F1662" s="123"/>
      <c r="G1662" s="123">
        <v>1500</v>
      </c>
      <c r="H1662" s="123">
        <v>13000050</v>
      </c>
      <c r="I1662" s="128"/>
    </row>
    <row r="1663" spans="1:9">
      <c r="A1663" s="145"/>
      <c r="B1663" s="122" t="s">
        <v>176</v>
      </c>
      <c r="C1663" s="123">
        <v>4</v>
      </c>
      <c r="D1663" s="172"/>
      <c r="E1663" s="123">
        <v>1841</v>
      </c>
      <c r="F1663" s="123"/>
      <c r="G1663" s="123">
        <v>1841</v>
      </c>
      <c r="H1663" s="123" t="s">
        <v>1230</v>
      </c>
      <c r="I1663" s="128"/>
    </row>
    <row r="1664" spans="1:9">
      <c r="A1664" s="145"/>
      <c r="B1664" s="122"/>
      <c r="C1664" s="123"/>
      <c r="D1664" s="170">
        <v>2011</v>
      </c>
      <c r="E1664" s="123"/>
      <c r="F1664" s="123"/>
      <c r="G1664" s="123"/>
      <c r="H1664" s="170" t="s">
        <v>1231</v>
      </c>
      <c r="I1664" s="128"/>
    </row>
    <row r="1665" spans="1:9">
      <c r="A1665" s="145"/>
      <c r="B1665" s="122"/>
      <c r="C1665" s="123"/>
      <c r="D1665" s="172"/>
      <c r="E1665" s="123"/>
      <c r="F1665" s="123"/>
      <c r="G1665" s="123"/>
      <c r="H1665" s="172"/>
      <c r="I1665" s="128"/>
    </row>
    <row r="1666" spans="1:9">
      <c r="A1666" s="145"/>
      <c r="B1666" s="122" t="s">
        <v>1232</v>
      </c>
      <c r="C1666" s="123">
        <v>1</v>
      </c>
      <c r="D1666" s="123">
        <v>2015</v>
      </c>
      <c r="E1666" s="123">
        <v>3337</v>
      </c>
      <c r="F1666" s="123"/>
      <c r="G1666" s="123">
        <v>3337</v>
      </c>
      <c r="H1666" s="123">
        <v>13000054</v>
      </c>
      <c r="I1666" s="128"/>
    </row>
    <row r="1667" spans="1:9">
      <c r="A1667" s="145"/>
      <c r="B1667" s="122" t="s">
        <v>1233</v>
      </c>
      <c r="C1667" s="123">
        <v>1</v>
      </c>
      <c r="D1667" s="123">
        <v>2015</v>
      </c>
      <c r="E1667" s="123">
        <v>7800</v>
      </c>
      <c r="F1667" s="123"/>
      <c r="G1667" s="123">
        <v>7800</v>
      </c>
      <c r="H1667" s="123">
        <v>13000059</v>
      </c>
      <c r="I1667" s="128"/>
    </row>
    <row r="1668" spans="1:9">
      <c r="A1668" s="145"/>
      <c r="B1668" s="122" t="s">
        <v>1234</v>
      </c>
      <c r="C1668" s="123">
        <v>1</v>
      </c>
      <c r="D1668" s="123">
        <v>2011</v>
      </c>
      <c r="E1668" s="123">
        <v>1080</v>
      </c>
      <c r="F1668" s="123"/>
      <c r="G1668" s="123">
        <v>1080</v>
      </c>
      <c r="H1668" s="123">
        <v>16000013</v>
      </c>
      <c r="I1668" s="128"/>
    </row>
    <row r="1669" spans="1:9">
      <c r="A1669" s="145"/>
      <c r="B1669" s="122" t="s">
        <v>1235</v>
      </c>
      <c r="C1669" s="123">
        <v>1</v>
      </c>
      <c r="D1669" s="123">
        <v>2011</v>
      </c>
      <c r="E1669" s="123">
        <v>1040</v>
      </c>
      <c r="F1669" s="123"/>
      <c r="G1669" s="123">
        <v>1040</v>
      </c>
      <c r="H1669" s="123">
        <v>16000014</v>
      </c>
      <c r="I1669" s="128"/>
    </row>
    <row r="1670" spans="1:9">
      <c r="A1670" s="145"/>
      <c r="B1670" s="122" t="s">
        <v>1236</v>
      </c>
      <c r="C1670" s="123">
        <v>1</v>
      </c>
      <c r="D1670" s="123">
        <v>2015</v>
      </c>
      <c r="E1670" s="123">
        <v>4770</v>
      </c>
      <c r="F1670" s="123"/>
      <c r="G1670" s="123">
        <v>4770</v>
      </c>
      <c r="H1670" s="123">
        <v>13000061</v>
      </c>
      <c r="I1670" s="128"/>
    </row>
    <row r="1671" spans="1:9">
      <c r="A1671" s="145"/>
      <c r="B1671" s="122" t="s">
        <v>1237</v>
      </c>
      <c r="C1671" s="123">
        <v>1</v>
      </c>
      <c r="D1671" s="123">
        <v>2015</v>
      </c>
      <c r="E1671" s="123">
        <v>1020</v>
      </c>
      <c r="F1671" s="123"/>
      <c r="G1671" s="123">
        <v>1020</v>
      </c>
      <c r="H1671" s="123">
        <v>13000062</v>
      </c>
      <c r="I1671" s="128"/>
    </row>
    <row r="1672" spans="1:9">
      <c r="A1672" s="145"/>
      <c r="B1672" s="122" t="s">
        <v>1238</v>
      </c>
      <c r="C1672" s="123">
        <v>2</v>
      </c>
      <c r="D1672" s="170">
        <v>2014</v>
      </c>
      <c r="E1672" s="123">
        <v>43160</v>
      </c>
      <c r="F1672" s="123"/>
      <c r="G1672" s="123">
        <v>43160</v>
      </c>
      <c r="H1672" s="170" t="s">
        <v>1239</v>
      </c>
      <c r="I1672" s="128"/>
    </row>
    <row r="1673" spans="1:9">
      <c r="A1673" s="145"/>
      <c r="B1673" s="122"/>
      <c r="C1673" s="123"/>
      <c r="D1673" s="172"/>
      <c r="E1673" s="123"/>
      <c r="F1673" s="123"/>
      <c r="G1673" s="123"/>
      <c r="H1673" s="172"/>
      <c r="I1673" s="128"/>
    </row>
    <row r="1674" spans="1:9">
      <c r="A1674" s="145"/>
      <c r="B1674" s="122" t="s">
        <v>1240</v>
      </c>
      <c r="C1674" s="123">
        <v>2</v>
      </c>
      <c r="D1674" s="170">
        <v>2014</v>
      </c>
      <c r="E1674" s="123">
        <v>6992</v>
      </c>
      <c r="F1674" s="123"/>
      <c r="G1674" s="123">
        <v>6992</v>
      </c>
      <c r="H1674" s="170" t="s">
        <v>1241</v>
      </c>
      <c r="I1674" s="128"/>
    </row>
    <row r="1675" spans="1:9">
      <c r="A1675" s="145"/>
      <c r="B1675" s="122"/>
      <c r="C1675" s="123"/>
      <c r="D1675" s="172"/>
      <c r="E1675" s="123"/>
      <c r="F1675" s="123"/>
      <c r="G1675" s="123"/>
      <c r="H1675" s="172"/>
      <c r="I1675" s="128"/>
    </row>
    <row r="1676" spans="1:9">
      <c r="A1676" s="145"/>
      <c r="B1676" s="122" t="s">
        <v>1242</v>
      </c>
      <c r="C1676" s="123">
        <v>1</v>
      </c>
      <c r="D1676" s="123">
        <v>2014</v>
      </c>
      <c r="E1676" s="123">
        <v>7195</v>
      </c>
      <c r="F1676" s="123"/>
      <c r="G1676" s="123">
        <v>7195</v>
      </c>
      <c r="H1676" s="123">
        <v>13000067</v>
      </c>
      <c r="I1676" s="128"/>
    </row>
    <row r="1677" spans="1:9">
      <c r="A1677" s="145"/>
      <c r="B1677" s="122" t="s">
        <v>1243</v>
      </c>
      <c r="C1677" s="123">
        <v>1</v>
      </c>
      <c r="D1677" s="123"/>
      <c r="E1677" s="123">
        <v>9600</v>
      </c>
      <c r="F1677" s="123"/>
      <c r="G1677" s="123">
        <v>9600</v>
      </c>
      <c r="H1677" s="123">
        <v>13000068</v>
      </c>
      <c r="I1677" s="128"/>
    </row>
    <row r="1678" spans="1:9">
      <c r="A1678" s="145"/>
      <c r="B1678" s="122" t="s">
        <v>1244</v>
      </c>
      <c r="C1678" s="123">
        <v>1</v>
      </c>
      <c r="D1678" s="170">
        <v>2015</v>
      </c>
      <c r="E1678" s="123">
        <v>9600</v>
      </c>
      <c r="F1678" s="123"/>
      <c r="G1678" s="123">
        <v>9600</v>
      </c>
      <c r="H1678" s="123">
        <v>13000068</v>
      </c>
      <c r="I1678" s="128"/>
    </row>
    <row r="1679" spans="1:9">
      <c r="A1679" s="145"/>
      <c r="B1679" s="122" t="s">
        <v>1245</v>
      </c>
      <c r="C1679" s="123">
        <v>1</v>
      </c>
      <c r="D1679" s="170">
        <v>2015</v>
      </c>
      <c r="E1679" s="123">
        <v>20200</v>
      </c>
      <c r="F1679" s="123"/>
      <c r="G1679" s="123">
        <v>20200</v>
      </c>
      <c r="H1679" s="123">
        <v>13000069</v>
      </c>
      <c r="I1679" s="128"/>
    </row>
    <row r="1680" spans="1:9">
      <c r="A1680" s="145"/>
      <c r="B1680" s="122" t="s">
        <v>1246</v>
      </c>
      <c r="C1680" s="123">
        <v>1</v>
      </c>
      <c r="D1680" s="174"/>
      <c r="E1680" s="123">
        <v>13800</v>
      </c>
      <c r="F1680" s="123"/>
      <c r="G1680" s="123">
        <v>13800</v>
      </c>
      <c r="H1680" s="123">
        <v>13000070</v>
      </c>
      <c r="I1680" s="128"/>
    </row>
    <row r="1681" spans="1:9">
      <c r="A1681" s="145"/>
      <c r="B1681" s="122" t="s">
        <v>1246</v>
      </c>
      <c r="C1681" s="123">
        <v>1</v>
      </c>
      <c r="D1681" s="173">
        <v>2015</v>
      </c>
      <c r="E1681" s="123">
        <v>13800</v>
      </c>
      <c r="F1681" s="123"/>
      <c r="G1681" s="123">
        <v>13800</v>
      </c>
      <c r="H1681" s="123">
        <v>13000070</v>
      </c>
      <c r="I1681" s="128"/>
    </row>
    <row r="1682" spans="1:9">
      <c r="A1682" s="145"/>
      <c r="B1682" s="122" t="s">
        <v>1247</v>
      </c>
      <c r="C1682" s="123">
        <v>1</v>
      </c>
      <c r="D1682" s="170">
        <v>2015</v>
      </c>
      <c r="E1682" s="123">
        <v>30000</v>
      </c>
      <c r="F1682" s="123"/>
      <c r="G1682" s="123">
        <v>30000</v>
      </c>
      <c r="H1682" s="123">
        <v>13000071</v>
      </c>
      <c r="I1682" s="128"/>
    </row>
    <row r="1683" spans="1:9">
      <c r="A1683" s="145"/>
      <c r="B1683" s="122" t="s">
        <v>1248</v>
      </c>
      <c r="C1683" s="123">
        <v>1</v>
      </c>
      <c r="D1683" s="174"/>
      <c r="E1683" s="123">
        <v>23555</v>
      </c>
      <c r="F1683" s="123"/>
      <c r="G1683" s="123">
        <v>23555</v>
      </c>
      <c r="H1683" s="123">
        <v>13000072</v>
      </c>
      <c r="I1683" s="128"/>
    </row>
    <row r="1684" spans="1:9">
      <c r="A1684" s="145"/>
      <c r="B1684" s="122" t="s">
        <v>1249</v>
      </c>
      <c r="C1684" s="123">
        <v>1</v>
      </c>
      <c r="D1684" s="174">
        <v>2015</v>
      </c>
      <c r="E1684" s="123">
        <v>23555</v>
      </c>
      <c r="F1684" s="123"/>
      <c r="G1684" s="123">
        <v>23555</v>
      </c>
      <c r="H1684" s="123">
        <v>13000072</v>
      </c>
      <c r="I1684" s="128"/>
    </row>
    <row r="1685" spans="1:9">
      <c r="A1685" s="145"/>
      <c r="B1685" s="122" t="s">
        <v>1250</v>
      </c>
      <c r="C1685" s="123">
        <v>3</v>
      </c>
      <c r="D1685" s="123">
        <v>2015</v>
      </c>
      <c r="E1685" s="123">
        <v>7530</v>
      </c>
      <c r="F1685" s="123"/>
      <c r="G1685" s="123">
        <v>7530</v>
      </c>
      <c r="H1685" s="123" t="s">
        <v>1251</v>
      </c>
      <c r="I1685" s="128"/>
    </row>
    <row r="1686" spans="1:9">
      <c r="A1686" s="145"/>
      <c r="B1686" s="122" t="s">
        <v>1252</v>
      </c>
      <c r="C1686" s="123">
        <v>1</v>
      </c>
      <c r="D1686" s="123">
        <v>2015</v>
      </c>
      <c r="E1686" s="123">
        <v>2600</v>
      </c>
      <c r="F1686" s="123"/>
      <c r="G1686" s="123">
        <v>2600</v>
      </c>
      <c r="H1686" s="123">
        <v>13000076</v>
      </c>
      <c r="I1686" s="128"/>
    </row>
    <row r="1687" spans="1:9">
      <c r="A1687" s="145"/>
      <c r="B1687" s="122" t="s">
        <v>1253</v>
      </c>
      <c r="C1687" s="123">
        <v>1</v>
      </c>
      <c r="D1687" s="123">
        <v>2015</v>
      </c>
      <c r="E1687" s="123">
        <v>2620</v>
      </c>
      <c r="F1687" s="123"/>
      <c r="G1687" s="123">
        <v>2620</v>
      </c>
      <c r="H1687" s="123">
        <v>16000015</v>
      </c>
      <c r="I1687" s="128"/>
    </row>
    <row r="1688" spans="1:9">
      <c r="A1688" s="145"/>
      <c r="B1688" s="122" t="s">
        <v>1254</v>
      </c>
      <c r="C1688" s="123">
        <v>1</v>
      </c>
      <c r="D1688" s="123">
        <v>2015</v>
      </c>
      <c r="E1688" s="123">
        <v>4300</v>
      </c>
      <c r="F1688" s="123"/>
      <c r="G1688" s="123">
        <v>4300</v>
      </c>
      <c r="H1688" s="123">
        <v>16000016</v>
      </c>
      <c r="I1688" s="128"/>
    </row>
    <row r="1689" spans="1:9">
      <c r="A1689" s="145"/>
      <c r="B1689" s="122" t="s">
        <v>1255</v>
      </c>
      <c r="C1689" s="123">
        <v>1</v>
      </c>
      <c r="D1689" s="123">
        <v>2015</v>
      </c>
      <c r="E1689" s="123">
        <v>2500</v>
      </c>
      <c r="F1689" s="123"/>
      <c r="G1689" s="123">
        <v>2500</v>
      </c>
      <c r="H1689" s="123">
        <v>16000017</v>
      </c>
      <c r="I1689" s="128"/>
    </row>
    <row r="1690" spans="1:9">
      <c r="A1690" s="145"/>
      <c r="B1690" s="122" t="s">
        <v>309</v>
      </c>
      <c r="C1690" s="123">
        <v>8</v>
      </c>
      <c r="D1690" s="170">
        <v>2015</v>
      </c>
      <c r="E1690" s="123">
        <v>22122</v>
      </c>
      <c r="F1690" s="123"/>
      <c r="G1690" s="123">
        <v>22122</v>
      </c>
      <c r="H1690" s="123" t="s">
        <v>1256</v>
      </c>
      <c r="I1690" s="128"/>
    </row>
    <row r="1691" spans="1:9">
      <c r="A1691" s="145"/>
      <c r="B1691" s="122" t="s">
        <v>1257</v>
      </c>
      <c r="C1691" s="123">
        <v>2</v>
      </c>
      <c r="D1691" s="172"/>
      <c r="E1691" s="123">
        <v>8770</v>
      </c>
      <c r="F1691" s="123"/>
      <c r="G1691" s="123">
        <v>8770</v>
      </c>
      <c r="H1691" s="123">
        <v>16000026</v>
      </c>
      <c r="I1691" s="128"/>
    </row>
    <row r="1692" spans="1:9">
      <c r="A1692" s="145"/>
      <c r="B1692" s="122"/>
      <c r="C1692" s="123"/>
      <c r="D1692" s="123">
        <v>2021</v>
      </c>
      <c r="E1692" s="123"/>
      <c r="F1692" s="123"/>
      <c r="G1692" s="123"/>
      <c r="H1692" s="123">
        <v>16000027</v>
      </c>
      <c r="I1692" s="128"/>
    </row>
    <row r="1693" spans="1:9">
      <c r="A1693" s="145"/>
      <c r="B1693" s="122" t="s">
        <v>1257</v>
      </c>
      <c r="C1693" s="123">
        <v>2</v>
      </c>
      <c r="D1693" s="123">
        <v>2016</v>
      </c>
      <c r="E1693" s="123">
        <v>8770</v>
      </c>
      <c r="F1693" s="123"/>
      <c r="G1693" s="123">
        <v>8770</v>
      </c>
      <c r="H1693" s="123" t="s">
        <v>1258</v>
      </c>
      <c r="I1693" s="128"/>
    </row>
    <row r="1694" spans="1:9">
      <c r="A1694" s="145"/>
      <c r="B1694" s="175" t="s">
        <v>1259</v>
      </c>
      <c r="C1694" s="170">
        <v>2</v>
      </c>
      <c r="D1694" s="170">
        <v>2015</v>
      </c>
      <c r="E1694" s="170">
        <v>6326</v>
      </c>
      <c r="F1694" s="170"/>
      <c r="G1694" s="170">
        <v>6326</v>
      </c>
      <c r="H1694" s="170" t="s">
        <v>1260</v>
      </c>
      <c r="I1694" s="177"/>
    </row>
    <row r="1695" spans="1:9">
      <c r="A1695" s="145"/>
      <c r="B1695" s="176"/>
      <c r="C1695" s="174"/>
      <c r="D1695" s="174"/>
      <c r="E1695" s="174"/>
      <c r="F1695" s="174"/>
      <c r="G1695" s="174"/>
      <c r="H1695" s="174"/>
      <c r="I1695" s="178"/>
    </row>
    <row r="1696" spans="1:9">
      <c r="A1696" s="145"/>
      <c r="B1696" s="122" t="s">
        <v>1261</v>
      </c>
      <c r="C1696" s="123">
        <v>4</v>
      </c>
      <c r="D1696" s="170">
        <v>2015</v>
      </c>
      <c r="E1696" s="123">
        <v>10886</v>
      </c>
      <c r="F1696" s="123"/>
      <c r="G1696" s="123">
        <v>10886</v>
      </c>
      <c r="H1696" s="170" t="s">
        <v>1262</v>
      </c>
      <c r="I1696" s="128"/>
    </row>
    <row r="1697" spans="1:9">
      <c r="A1697" s="145"/>
      <c r="B1697" s="122"/>
      <c r="C1697" s="123"/>
      <c r="D1697" s="172"/>
      <c r="E1697" s="123"/>
      <c r="F1697" s="123"/>
      <c r="G1697" s="123"/>
      <c r="H1697" s="172"/>
      <c r="I1697" s="128"/>
    </row>
    <row r="1698" spans="1:9">
      <c r="A1698" s="145"/>
      <c r="B1698" s="122" t="s">
        <v>1263</v>
      </c>
      <c r="C1698" s="123">
        <v>1</v>
      </c>
      <c r="D1698" s="123">
        <v>2015</v>
      </c>
      <c r="E1698" s="123">
        <v>3000</v>
      </c>
      <c r="F1698" s="123"/>
      <c r="G1698" s="123">
        <v>3000</v>
      </c>
      <c r="H1698" s="123">
        <v>16000034</v>
      </c>
      <c r="I1698" s="128"/>
    </row>
    <row r="1699" spans="1:9">
      <c r="A1699" s="145"/>
      <c r="B1699" s="122" t="s">
        <v>1263</v>
      </c>
      <c r="C1699" s="123">
        <v>1</v>
      </c>
      <c r="D1699" s="123">
        <v>2015</v>
      </c>
      <c r="E1699" s="123">
        <v>4291</v>
      </c>
      <c r="F1699" s="123"/>
      <c r="G1699" s="123">
        <v>4291</v>
      </c>
      <c r="H1699" s="123">
        <v>16000035</v>
      </c>
      <c r="I1699" s="128"/>
    </row>
    <row r="1700" spans="1:9">
      <c r="A1700" s="145"/>
      <c r="B1700" s="122" t="s">
        <v>1264</v>
      </c>
      <c r="C1700" s="123">
        <v>1</v>
      </c>
      <c r="D1700" s="123">
        <v>2025</v>
      </c>
      <c r="E1700" s="123">
        <v>14800</v>
      </c>
      <c r="F1700" s="123"/>
      <c r="G1700" s="123">
        <v>14800</v>
      </c>
      <c r="H1700" s="123">
        <v>16000036</v>
      </c>
      <c r="I1700" s="130"/>
    </row>
    <row r="1701" spans="1:9">
      <c r="A1701" s="145"/>
      <c r="B1701" s="122" t="s">
        <v>1265</v>
      </c>
      <c r="C1701" s="123">
        <v>1</v>
      </c>
      <c r="D1701" s="123">
        <v>2017</v>
      </c>
      <c r="E1701" s="123">
        <v>13000</v>
      </c>
      <c r="F1701" s="123"/>
      <c r="G1701" s="123">
        <v>13000</v>
      </c>
      <c r="H1701" s="123">
        <v>13000077</v>
      </c>
      <c r="I1701" s="128"/>
    </row>
    <row r="1702" spans="1:9">
      <c r="A1702" s="145"/>
      <c r="B1702" s="122" t="s">
        <v>1266</v>
      </c>
      <c r="C1702" s="123">
        <v>1</v>
      </c>
      <c r="D1702" s="123">
        <v>2019</v>
      </c>
      <c r="E1702" s="123">
        <v>14733</v>
      </c>
      <c r="F1702" s="123"/>
      <c r="G1702" s="123">
        <v>14733</v>
      </c>
      <c r="H1702" s="123">
        <v>13000078</v>
      </c>
      <c r="I1702" s="128"/>
    </row>
    <row r="1703" spans="1:9">
      <c r="A1703" s="145"/>
      <c r="B1703" s="122" t="s">
        <v>29</v>
      </c>
      <c r="C1703" s="123">
        <v>1</v>
      </c>
      <c r="D1703" s="123">
        <v>2019</v>
      </c>
      <c r="E1703" s="123">
        <v>7927</v>
      </c>
      <c r="F1703" s="123"/>
      <c r="G1703" s="123">
        <v>7927</v>
      </c>
      <c r="H1703" s="123">
        <v>13000079</v>
      </c>
      <c r="I1703" s="128"/>
    </row>
    <row r="1704" spans="1:9">
      <c r="A1704" s="145"/>
      <c r="B1704" s="122" t="s">
        <v>1267</v>
      </c>
      <c r="C1704" s="123">
        <v>1</v>
      </c>
      <c r="D1704" s="123">
        <v>2020</v>
      </c>
      <c r="E1704" s="123">
        <v>7550</v>
      </c>
      <c r="F1704" s="123"/>
      <c r="G1704" s="123">
        <v>7550</v>
      </c>
      <c r="H1704" s="123">
        <v>13000080</v>
      </c>
      <c r="I1704" s="128"/>
    </row>
    <row r="1705" spans="1:9">
      <c r="A1705" s="145"/>
      <c r="B1705" s="122" t="s">
        <v>1268</v>
      </c>
      <c r="C1705" s="123">
        <v>1</v>
      </c>
      <c r="D1705" s="123">
        <v>2021</v>
      </c>
      <c r="E1705" s="123">
        <v>9350</v>
      </c>
      <c r="F1705" s="123"/>
      <c r="G1705" s="123">
        <v>9350</v>
      </c>
      <c r="H1705" s="123">
        <v>13000081</v>
      </c>
      <c r="I1705" s="128"/>
    </row>
    <row r="1706" spans="1:9">
      <c r="A1706" s="145"/>
      <c r="B1706" s="122" t="s">
        <v>1269</v>
      </c>
      <c r="C1706" s="123">
        <v>1</v>
      </c>
      <c r="D1706" s="123">
        <v>2021</v>
      </c>
      <c r="E1706" s="123">
        <v>12840</v>
      </c>
      <c r="F1706" s="123"/>
      <c r="G1706" s="123">
        <v>12840</v>
      </c>
      <c r="H1706" s="123">
        <v>13000082</v>
      </c>
      <c r="I1706" s="128"/>
    </row>
    <row r="1707" spans="1:9">
      <c r="A1707" s="145"/>
      <c r="B1707" s="122" t="s">
        <v>1270</v>
      </c>
      <c r="C1707" s="123">
        <v>1</v>
      </c>
      <c r="D1707" s="123">
        <v>2023</v>
      </c>
      <c r="E1707" s="123">
        <v>26300</v>
      </c>
      <c r="F1707" s="123"/>
      <c r="G1707" s="123">
        <v>26300</v>
      </c>
      <c r="H1707" s="123">
        <v>13000083</v>
      </c>
      <c r="I1707" s="128"/>
    </row>
    <row r="1708" spans="1:9">
      <c r="A1708" s="145"/>
      <c r="B1708" s="122" t="s">
        <v>1271</v>
      </c>
      <c r="C1708" s="123">
        <v>1</v>
      </c>
      <c r="D1708" s="123">
        <v>2024</v>
      </c>
      <c r="E1708" s="123">
        <v>305894.08</v>
      </c>
      <c r="F1708" s="123"/>
      <c r="G1708" s="123">
        <v>305894.08</v>
      </c>
      <c r="H1708" s="123">
        <v>13000084</v>
      </c>
      <c r="I1708" s="128"/>
    </row>
    <row r="1709" spans="1:9">
      <c r="A1709" s="145"/>
      <c r="B1709" s="122" t="s">
        <v>1272</v>
      </c>
      <c r="C1709" s="123">
        <v>1</v>
      </c>
      <c r="D1709" s="123">
        <v>2024</v>
      </c>
      <c r="E1709" s="123">
        <v>14750</v>
      </c>
      <c r="F1709" s="123"/>
      <c r="G1709" s="123">
        <v>14750</v>
      </c>
      <c r="H1709" s="123">
        <v>13000085</v>
      </c>
      <c r="I1709" s="128"/>
    </row>
    <row r="1710" spans="1:9">
      <c r="A1710" s="145"/>
      <c r="B1710" s="122" t="s">
        <v>1273</v>
      </c>
      <c r="C1710" s="123">
        <v>1</v>
      </c>
      <c r="D1710" s="123">
        <v>2024</v>
      </c>
      <c r="E1710" s="123">
        <v>15849</v>
      </c>
      <c r="F1710" s="123"/>
      <c r="G1710" s="123">
        <v>15849</v>
      </c>
      <c r="H1710" s="123">
        <v>13000086</v>
      </c>
      <c r="I1710" s="128"/>
    </row>
    <row r="1711" spans="1:9">
      <c r="A1711" s="145"/>
      <c r="B1711" s="122" t="s">
        <v>1274</v>
      </c>
      <c r="C1711" s="123">
        <v>1</v>
      </c>
      <c r="D1711" s="123">
        <v>2024</v>
      </c>
      <c r="E1711" s="123">
        <v>17500</v>
      </c>
      <c r="F1711" s="123"/>
      <c r="G1711" s="123">
        <v>17500</v>
      </c>
      <c r="H1711" s="123">
        <v>13000087</v>
      </c>
      <c r="I1711" s="128"/>
    </row>
    <row r="1712" spans="1:9">
      <c r="A1712" s="145"/>
      <c r="B1712" s="122" t="s">
        <v>1275</v>
      </c>
      <c r="C1712" s="123">
        <v>1</v>
      </c>
      <c r="D1712" s="123">
        <v>2024</v>
      </c>
      <c r="E1712" s="123">
        <v>9700</v>
      </c>
      <c r="F1712" s="123"/>
      <c r="G1712" s="123">
        <v>9700</v>
      </c>
      <c r="H1712" s="123">
        <v>13000088</v>
      </c>
      <c r="I1712" s="128"/>
    </row>
    <row r="1713" spans="1:9">
      <c r="A1713" s="145"/>
      <c r="B1713" s="122" t="s">
        <v>1276</v>
      </c>
      <c r="C1713" s="123">
        <v>1</v>
      </c>
      <c r="D1713" s="123"/>
      <c r="E1713" s="123">
        <v>1210</v>
      </c>
      <c r="F1713" s="123"/>
      <c r="G1713" s="123">
        <v>1210</v>
      </c>
      <c r="H1713" s="123"/>
      <c r="I1713" s="128"/>
    </row>
    <row r="1714" spans="1:9">
      <c r="A1714" s="145"/>
      <c r="B1714" s="122" t="s">
        <v>1277</v>
      </c>
      <c r="C1714" s="123">
        <v>1</v>
      </c>
      <c r="D1714" s="123"/>
      <c r="E1714" s="123">
        <v>940</v>
      </c>
      <c r="F1714" s="123"/>
      <c r="G1714" s="123">
        <v>940</v>
      </c>
      <c r="H1714" s="123"/>
      <c r="I1714" s="128"/>
    </row>
    <row r="1715" spans="1:9">
      <c r="A1715" s="145"/>
      <c r="B1715" s="122" t="s">
        <v>1278</v>
      </c>
      <c r="C1715" s="123">
        <v>6</v>
      </c>
      <c r="D1715" s="123"/>
      <c r="E1715" s="123">
        <v>3540</v>
      </c>
      <c r="F1715" s="123"/>
      <c r="G1715" s="123">
        <v>3540</v>
      </c>
      <c r="H1715" s="123"/>
      <c r="I1715" s="128"/>
    </row>
    <row r="1716" spans="1:9">
      <c r="A1716" s="145"/>
      <c r="B1716" s="122" t="s">
        <v>1279</v>
      </c>
      <c r="C1716" s="123">
        <v>1</v>
      </c>
      <c r="D1716" s="123"/>
      <c r="E1716" s="123">
        <v>450</v>
      </c>
      <c r="F1716" s="123"/>
      <c r="G1716" s="123">
        <v>450</v>
      </c>
      <c r="H1716" s="123"/>
      <c r="I1716" s="128"/>
    </row>
    <row r="1717" spans="1:9">
      <c r="A1717" s="145"/>
      <c r="B1717" s="122" t="s">
        <v>1280</v>
      </c>
      <c r="C1717" s="123">
        <v>1</v>
      </c>
      <c r="D1717" s="123"/>
      <c r="E1717" s="123">
        <v>550</v>
      </c>
      <c r="F1717" s="123"/>
      <c r="G1717" s="123">
        <v>550</v>
      </c>
      <c r="H1717" s="123"/>
      <c r="I1717" s="128"/>
    </row>
    <row r="1718" spans="1:9">
      <c r="A1718" s="145"/>
      <c r="B1718" s="122" t="s">
        <v>1171</v>
      </c>
      <c r="C1718" s="123">
        <v>1</v>
      </c>
      <c r="D1718" s="123"/>
      <c r="E1718" s="123">
        <v>780</v>
      </c>
      <c r="F1718" s="123"/>
      <c r="G1718" s="123">
        <v>780</v>
      </c>
      <c r="H1718" s="123"/>
      <c r="I1718" s="128"/>
    </row>
    <row r="1719" spans="1:9">
      <c r="A1719" s="145"/>
      <c r="B1719" s="122" t="s">
        <v>1281</v>
      </c>
      <c r="C1719" s="123">
        <v>1</v>
      </c>
      <c r="D1719" s="123"/>
      <c r="E1719" s="123">
        <v>1300</v>
      </c>
      <c r="F1719" s="123"/>
      <c r="G1719" s="123">
        <v>1300</v>
      </c>
      <c r="H1719" s="123"/>
      <c r="I1719" s="128"/>
    </row>
    <row r="1720" spans="1:9">
      <c r="A1720" s="145"/>
      <c r="B1720" s="122" t="s">
        <v>1221</v>
      </c>
      <c r="C1720" s="123">
        <v>1</v>
      </c>
      <c r="D1720" s="123"/>
      <c r="E1720" s="123">
        <v>440</v>
      </c>
      <c r="F1720" s="123"/>
      <c r="G1720" s="123">
        <v>440</v>
      </c>
      <c r="H1720" s="123"/>
      <c r="I1720" s="128"/>
    </row>
    <row r="1721" spans="1:9">
      <c r="A1721" s="145"/>
      <c r="B1721" s="122" t="s">
        <v>1282</v>
      </c>
      <c r="C1721" s="123">
        <v>1</v>
      </c>
      <c r="D1721" s="123"/>
      <c r="E1721" s="123">
        <v>505</v>
      </c>
      <c r="F1721" s="123"/>
      <c r="G1721" s="123">
        <v>505</v>
      </c>
      <c r="H1721" s="123"/>
      <c r="I1721" s="128"/>
    </row>
    <row r="1722" spans="1:9">
      <c r="A1722" s="145"/>
      <c r="B1722" s="122" t="s">
        <v>1283</v>
      </c>
      <c r="C1722" s="123">
        <v>1</v>
      </c>
      <c r="D1722" s="123"/>
      <c r="E1722" s="123">
        <v>430</v>
      </c>
      <c r="F1722" s="123"/>
      <c r="G1722" s="123">
        <v>430</v>
      </c>
      <c r="H1722" s="123"/>
      <c r="I1722" s="128"/>
    </row>
    <row r="1723" spans="1:9">
      <c r="A1723" s="145"/>
      <c r="B1723" s="122" t="s">
        <v>1284</v>
      </c>
      <c r="C1723" s="123">
        <v>1</v>
      </c>
      <c r="D1723" s="123"/>
      <c r="E1723" s="123">
        <v>800</v>
      </c>
      <c r="F1723" s="123"/>
      <c r="G1723" s="123">
        <v>800</v>
      </c>
      <c r="H1723" s="123"/>
      <c r="I1723" s="128"/>
    </row>
    <row r="1724" spans="1:9">
      <c r="A1724" s="145"/>
      <c r="B1724" s="122" t="s">
        <v>1166</v>
      </c>
      <c r="C1724" s="123">
        <v>1</v>
      </c>
      <c r="D1724" s="123"/>
      <c r="E1724" s="123">
        <v>508</v>
      </c>
      <c r="F1724" s="123"/>
      <c r="G1724" s="123">
        <v>508</v>
      </c>
      <c r="H1724" s="123"/>
      <c r="I1724" s="128"/>
    </row>
    <row r="1725" spans="1:9">
      <c r="A1725" s="145"/>
      <c r="B1725" s="122" t="s">
        <v>1034</v>
      </c>
      <c r="C1725" s="123">
        <v>1</v>
      </c>
      <c r="D1725" s="123"/>
      <c r="E1725" s="123">
        <v>488</v>
      </c>
      <c r="F1725" s="136"/>
      <c r="G1725" s="123">
        <v>488</v>
      </c>
      <c r="H1725" s="123"/>
      <c r="I1725" s="128"/>
    </row>
    <row r="1726" spans="1:9">
      <c r="A1726" s="145"/>
      <c r="B1726" s="122" t="s">
        <v>143</v>
      </c>
      <c r="C1726" s="123">
        <v>1</v>
      </c>
      <c r="D1726" s="123"/>
      <c r="E1726" s="123">
        <v>577</v>
      </c>
      <c r="F1726" s="123"/>
      <c r="G1726" s="123">
        <v>577</v>
      </c>
      <c r="H1726" s="123"/>
      <c r="I1726" s="128"/>
    </row>
    <row r="1727" spans="1:9">
      <c r="A1727" s="145"/>
      <c r="B1727" s="122" t="s">
        <v>348</v>
      </c>
      <c r="C1727" s="123">
        <v>1</v>
      </c>
      <c r="D1727" s="123"/>
      <c r="E1727" s="123">
        <v>818</v>
      </c>
      <c r="F1727" s="123"/>
      <c r="G1727" s="123">
        <v>818</v>
      </c>
      <c r="H1727" s="123"/>
      <c r="I1727" s="128"/>
    </row>
    <row r="1728" spans="1:9">
      <c r="A1728" s="145"/>
      <c r="B1728" s="122" t="s">
        <v>1285</v>
      </c>
      <c r="C1728" s="123">
        <v>1</v>
      </c>
      <c r="D1728" s="123"/>
      <c r="E1728" s="123">
        <v>700</v>
      </c>
      <c r="F1728" s="123"/>
      <c r="G1728" s="123">
        <v>700</v>
      </c>
      <c r="H1728" s="123"/>
      <c r="I1728" s="128"/>
    </row>
    <row r="1729" spans="1:9">
      <c r="A1729" s="145"/>
      <c r="B1729" s="122" t="s">
        <v>1286</v>
      </c>
      <c r="C1729" s="123">
        <v>1</v>
      </c>
      <c r="D1729" s="123"/>
      <c r="E1729" s="123">
        <v>770</v>
      </c>
      <c r="F1729" s="123"/>
      <c r="G1729" s="123">
        <v>770</v>
      </c>
      <c r="H1729" s="123"/>
      <c r="I1729" s="128"/>
    </row>
    <row r="1730" spans="1:9">
      <c r="A1730" s="145"/>
      <c r="B1730" s="122" t="s">
        <v>1287</v>
      </c>
      <c r="C1730" s="123">
        <v>1</v>
      </c>
      <c r="D1730" s="123"/>
      <c r="E1730" s="123">
        <v>500</v>
      </c>
      <c r="F1730" s="123"/>
      <c r="G1730" s="123">
        <v>500</v>
      </c>
      <c r="H1730" s="123"/>
      <c r="I1730" s="128"/>
    </row>
    <row r="1731" spans="1:9">
      <c r="A1731" s="145"/>
      <c r="B1731" s="122" t="s">
        <v>628</v>
      </c>
      <c r="C1731" s="123">
        <v>1</v>
      </c>
      <c r="D1731" s="123"/>
      <c r="E1731" s="123">
        <v>896</v>
      </c>
      <c r="F1731" s="123"/>
      <c r="G1731" s="123">
        <v>896</v>
      </c>
      <c r="H1731" s="123"/>
      <c r="I1731" s="128"/>
    </row>
    <row r="1732" spans="1:9">
      <c r="A1732" s="145"/>
      <c r="B1732" s="122" t="s">
        <v>1079</v>
      </c>
      <c r="C1732" s="123">
        <v>1</v>
      </c>
      <c r="D1732" s="123"/>
      <c r="E1732" s="123">
        <v>1704</v>
      </c>
      <c r="F1732" s="123"/>
      <c r="G1732" s="123">
        <v>1704</v>
      </c>
      <c r="H1732" s="123"/>
      <c r="I1732" s="128"/>
    </row>
    <row r="1733" spans="1:9">
      <c r="A1733" s="145"/>
      <c r="B1733" s="122" t="s">
        <v>329</v>
      </c>
      <c r="C1733" s="123">
        <v>1</v>
      </c>
      <c r="D1733" s="123"/>
      <c r="E1733" s="123">
        <v>1540</v>
      </c>
      <c r="F1733" s="123"/>
      <c r="G1733" s="123">
        <v>1540</v>
      </c>
      <c r="H1733" s="123"/>
      <c r="I1733" s="128"/>
    </row>
    <row r="1734" spans="1:9">
      <c r="A1734" s="145"/>
      <c r="B1734" s="122" t="s">
        <v>1288</v>
      </c>
      <c r="C1734" s="123">
        <v>1</v>
      </c>
      <c r="D1734" s="123"/>
      <c r="E1734" s="123">
        <v>330</v>
      </c>
      <c r="F1734" s="123"/>
      <c r="G1734" s="123">
        <v>330</v>
      </c>
      <c r="H1734" s="123"/>
      <c r="I1734" s="128"/>
    </row>
    <row r="1735" spans="1:9">
      <c r="A1735" s="145"/>
      <c r="B1735" s="122" t="s">
        <v>1289</v>
      </c>
      <c r="C1735" s="123">
        <v>1</v>
      </c>
      <c r="D1735" s="123"/>
      <c r="E1735" s="123">
        <v>1755</v>
      </c>
      <c r="F1735" s="123"/>
      <c r="G1735" s="123">
        <v>1755</v>
      </c>
      <c r="H1735" s="123"/>
      <c r="I1735" s="128"/>
    </row>
    <row r="1736" spans="1:9">
      <c r="A1736" s="145"/>
      <c r="B1736" s="122" t="s">
        <v>1290</v>
      </c>
      <c r="C1736" s="123">
        <v>2</v>
      </c>
      <c r="D1736" s="123"/>
      <c r="E1736" s="123">
        <v>1222</v>
      </c>
      <c r="F1736" s="123"/>
      <c r="G1736" s="123">
        <v>1222</v>
      </c>
      <c r="H1736" s="123"/>
      <c r="I1736" s="128"/>
    </row>
    <row r="1737" spans="1:9">
      <c r="A1737" s="145"/>
      <c r="B1737" s="122" t="s">
        <v>1178</v>
      </c>
      <c r="C1737" s="123">
        <v>12</v>
      </c>
      <c r="D1737" s="123"/>
      <c r="E1737" s="123">
        <v>8508</v>
      </c>
      <c r="F1737" s="123"/>
      <c r="G1737" s="123">
        <v>8508</v>
      </c>
      <c r="H1737" s="123"/>
      <c r="I1737" s="128"/>
    </row>
    <row r="1738" spans="1:9">
      <c r="A1738" s="145"/>
      <c r="B1738" s="122" t="s">
        <v>1291</v>
      </c>
      <c r="C1738" s="123">
        <v>2</v>
      </c>
      <c r="D1738" s="123"/>
      <c r="E1738" s="123">
        <v>916</v>
      </c>
      <c r="F1738" s="123"/>
      <c r="G1738" s="123">
        <v>916</v>
      </c>
      <c r="H1738" s="123"/>
      <c r="I1738" s="128"/>
    </row>
    <row r="1739" spans="1:9">
      <c r="A1739" s="145"/>
      <c r="B1739" s="122" t="s">
        <v>1184</v>
      </c>
      <c r="C1739" s="123">
        <v>2</v>
      </c>
      <c r="D1739" s="123"/>
      <c r="E1739" s="123">
        <v>3383</v>
      </c>
      <c r="F1739" s="123"/>
      <c r="G1739" s="123">
        <v>3383</v>
      </c>
      <c r="H1739" s="123"/>
      <c r="I1739" s="128"/>
    </row>
    <row r="1740" spans="1:9">
      <c r="A1740" s="145"/>
      <c r="B1740" s="122" t="s">
        <v>1292</v>
      </c>
      <c r="C1740" s="123">
        <v>17</v>
      </c>
      <c r="D1740" s="123"/>
      <c r="E1740" s="123">
        <v>29298</v>
      </c>
      <c r="F1740" s="123"/>
      <c r="G1740" s="123">
        <v>29298</v>
      </c>
      <c r="H1740" s="123"/>
      <c r="I1740" s="128"/>
    </row>
    <row r="1741" spans="1:9">
      <c r="A1741" s="145"/>
      <c r="B1741" s="122" t="s">
        <v>1293</v>
      </c>
      <c r="C1741" s="123">
        <v>13</v>
      </c>
      <c r="D1741" s="123"/>
      <c r="E1741" s="123">
        <v>29070</v>
      </c>
      <c r="F1741" s="123"/>
      <c r="G1741" s="123">
        <v>29070</v>
      </c>
      <c r="H1741" s="123"/>
      <c r="I1741" s="128"/>
    </row>
    <row r="1742" spans="1:9">
      <c r="A1742" s="145"/>
      <c r="B1742" s="122" t="s">
        <v>1294</v>
      </c>
      <c r="C1742" s="123">
        <v>6</v>
      </c>
      <c r="D1742" s="123"/>
      <c r="E1742" s="123">
        <v>1832</v>
      </c>
      <c r="F1742" s="123"/>
      <c r="G1742" s="123">
        <v>1832</v>
      </c>
      <c r="H1742" s="123"/>
      <c r="I1742" s="128"/>
    </row>
    <row r="1743" spans="1:9">
      <c r="A1743" s="145"/>
      <c r="B1743" s="122" t="s">
        <v>1179</v>
      </c>
      <c r="C1743" s="123">
        <v>16</v>
      </c>
      <c r="D1743" s="123"/>
      <c r="E1743" s="123">
        <v>11344</v>
      </c>
      <c r="F1743" s="123"/>
      <c r="G1743" s="123">
        <v>11344</v>
      </c>
      <c r="H1743" s="123"/>
      <c r="I1743" s="128"/>
    </row>
    <row r="1744" spans="1:9">
      <c r="A1744" s="145"/>
      <c r="B1744" s="122" t="s">
        <v>1185</v>
      </c>
      <c r="C1744" s="123">
        <v>4</v>
      </c>
      <c r="D1744" s="123"/>
      <c r="E1744" s="123">
        <v>6108</v>
      </c>
      <c r="F1744" s="123"/>
      <c r="G1744" s="123">
        <v>6108</v>
      </c>
      <c r="H1744" s="123"/>
      <c r="I1744" s="128"/>
    </row>
    <row r="1745" spans="1:9">
      <c r="A1745" s="145"/>
      <c r="B1745" s="122" t="s">
        <v>1295</v>
      </c>
      <c r="C1745" s="123">
        <v>50</v>
      </c>
      <c r="D1745" s="123"/>
      <c r="E1745" s="123">
        <v>58546</v>
      </c>
      <c r="F1745" s="123"/>
      <c r="G1745" s="123">
        <v>58546</v>
      </c>
      <c r="H1745" s="123"/>
      <c r="I1745" s="128"/>
    </row>
    <row r="1746" spans="1:9">
      <c r="A1746" s="145"/>
      <c r="B1746" s="122" t="s">
        <v>1296</v>
      </c>
      <c r="C1746" s="123">
        <v>2</v>
      </c>
      <c r="D1746" s="123"/>
      <c r="E1746" s="123">
        <v>2000</v>
      </c>
      <c r="F1746" s="123"/>
      <c r="G1746" s="123">
        <v>2000</v>
      </c>
      <c r="H1746" s="123"/>
      <c r="I1746" s="128"/>
    </row>
    <row r="1747" spans="1:9">
      <c r="A1747" s="145"/>
      <c r="B1747" s="122" t="s">
        <v>1297</v>
      </c>
      <c r="C1747" s="123">
        <v>2</v>
      </c>
      <c r="D1747" s="123"/>
      <c r="E1747" s="123">
        <v>2000</v>
      </c>
      <c r="F1747" s="123"/>
      <c r="G1747" s="123">
        <v>2000</v>
      </c>
      <c r="H1747" s="123"/>
      <c r="I1747" s="128"/>
    </row>
    <row r="1748" spans="1:9">
      <c r="A1748" s="145"/>
      <c r="B1748" s="122" t="s">
        <v>1298</v>
      </c>
      <c r="C1748" s="123">
        <v>4</v>
      </c>
      <c r="D1748" s="123"/>
      <c r="E1748" s="123">
        <v>2000</v>
      </c>
      <c r="F1748" s="123"/>
      <c r="G1748" s="123">
        <v>2000</v>
      </c>
      <c r="H1748" s="123"/>
      <c r="I1748" s="128"/>
    </row>
    <row r="1749" spans="1:9">
      <c r="A1749" s="145"/>
      <c r="B1749" s="122" t="s">
        <v>1299</v>
      </c>
      <c r="C1749" s="123">
        <v>2</v>
      </c>
      <c r="D1749" s="123"/>
      <c r="E1749" s="123">
        <v>2000</v>
      </c>
      <c r="F1749" s="123"/>
      <c r="G1749" s="123">
        <v>2000</v>
      </c>
      <c r="H1749" s="123"/>
      <c r="I1749" s="128"/>
    </row>
    <row r="1750" spans="1:9">
      <c r="A1750" s="145"/>
      <c r="B1750" s="122" t="s">
        <v>439</v>
      </c>
      <c r="C1750" s="123">
        <v>1</v>
      </c>
      <c r="D1750" s="123"/>
      <c r="E1750" s="123">
        <v>4485</v>
      </c>
      <c r="F1750" s="123"/>
      <c r="G1750" s="123">
        <v>4485</v>
      </c>
      <c r="H1750" s="123"/>
      <c r="I1750" s="128"/>
    </row>
    <row r="1751" spans="1:9">
      <c r="A1751" s="145"/>
      <c r="B1751" s="122" t="s">
        <v>1300</v>
      </c>
      <c r="C1751" s="123">
        <v>1</v>
      </c>
      <c r="D1751" s="123"/>
      <c r="E1751" s="123">
        <v>4492</v>
      </c>
      <c r="F1751" s="123"/>
      <c r="G1751" s="123">
        <v>4492</v>
      </c>
      <c r="H1751" s="123"/>
      <c r="I1751" s="128"/>
    </row>
    <row r="1752" spans="1:9">
      <c r="A1752" s="145"/>
      <c r="B1752" s="122" t="s">
        <v>1301</v>
      </c>
      <c r="C1752" s="123">
        <v>1</v>
      </c>
      <c r="D1752" s="123"/>
      <c r="E1752" s="123">
        <v>2496</v>
      </c>
      <c r="F1752" s="123"/>
      <c r="G1752" s="123">
        <v>2496</v>
      </c>
      <c r="H1752" s="123"/>
      <c r="I1752" s="128"/>
    </row>
    <row r="1753" spans="1:9">
      <c r="A1753" s="145"/>
      <c r="B1753" s="122" t="s">
        <v>1302</v>
      </c>
      <c r="C1753" s="123">
        <v>10</v>
      </c>
      <c r="D1753" s="123"/>
      <c r="E1753" s="123">
        <v>3900</v>
      </c>
      <c r="F1753" s="123"/>
      <c r="G1753" s="123">
        <v>3900</v>
      </c>
      <c r="H1753" s="123"/>
      <c r="I1753" s="128"/>
    </row>
    <row r="1754" spans="1:9">
      <c r="A1754" s="145"/>
      <c r="B1754" s="122" t="s">
        <v>1303</v>
      </c>
      <c r="C1754" s="123">
        <v>1</v>
      </c>
      <c r="D1754" s="123"/>
      <c r="E1754" s="123">
        <v>4000</v>
      </c>
      <c r="F1754" s="123"/>
      <c r="G1754" s="123">
        <v>4000</v>
      </c>
      <c r="H1754" s="123"/>
      <c r="I1754" s="128"/>
    </row>
    <row r="1755" spans="1:9">
      <c r="A1755" s="145"/>
      <c r="B1755" s="122" t="s">
        <v>1304</v>
      </c>
      <c r="C1755" s="123">
        <v>1</v>
      </c>
      <c r="D1755" s="123"/>
      <c r="E1755" s="123">
        <v>3215</v>
      </c>
      <c r="F1755" s="123"/>
      <c r="G1755" s="123">
        <v>3215</v>
      </c>
      <c r="H1755" s="123"/>
      <c r="I1755" s="128"/>
    </row>
    <row r="1756" spans="1:9">
      <c r="A1756" s="145"/>
      <c r="B1756" s="122" t="s">
        <v>309</v>
      </c>
      <c r="C1756" s="123">
        <v>1</v>
      </c>
      <c r="D1756" s="123"/>
      <c r="E1756" s="123">
        <v>4600</v>
      </c>
      <c r="F1756" s="123"/>
      <c r="G1756" s="123">
        <v>4600</v>
      </c>
      <c r="H1756" s="123"/>
      <c r="I1756" s="128"/>
    </row>
    <row r="1757" spans="1:9">
      <c r="A1757" s="145"/>
      <c r="B1757" s="122" t="s">
        <v>439</v>
      </c>
      <c r="C1757" s="123">
        <v>1</v>
      </c>
      <c r="D1757" s="123"/>
      <c r="E1757" s="123">
        <v>1950</v>
      </c>
      <c r="F1757" s="123"/>
      <c r="G1757" s="123">
        <v>1950</v>
      </c>
      <c r="H1757" s="123"/>
      <c r="I1757" s="128"/>
    </row>
    <row r="1758" spans="1:9">
      <c r="A1758" s="145"/>
      <c r="B1758" s="122" t="s">
        <v>309</v>
      </c>
      <c r="C1758" s="123">
        <v>1</v>
      </c>
      <c r="D1758" s="123"/>
      <c r="E1758" s="123">
        <v>5800</v>
      </c>
      <c r="F1758" s="123"/>
      <c r="G1758" s="123">
        <v>5800</v>
      </c>
      <c r="H1758" s="123"/>
      <c r="I1758" s="128"/>
    </row>
    <row r="1759" spans="1:9">
      <c r="A1759" s="145"/>
      <c r="B1759" s="122" t="s">
        <v>631</v>
      </c>
      <c r="C1759" s="123">
        <v>1</v>
      </c>
      <c r="D1759" s="123"/>
      <c r="E1759" s="123">
        <v>1050</v>
      </c>
      <c r="F1759" s="123"/>
      <c r="G1759" s="123">
        <v>1050</v>
      </c>
      <c r="H1759" s="123"/>
      <c r="I1759" s="128"/>
    </row>
    <row r="1760" spans="1:9">
      <c r="A1760" s="145"/>
      <c r="B1760" s="122" t="s">
        <v>309</v>
      </c>
      <c r="C1760" s="123">
        <v>1</v>
      </c>
      <c r="D1760" s="123"/>
      <c r="E1760" s="123">
        <v>4600</v>
      </c>
      <c r="F1760" s="123"/>
      <c r="G1760" s="123">
        <v>4600</v>
      </c>
      <c r="H1760" s="123"/>
      <c r="I1760" s="128"/>
    </row>
    <row r="1761" spans="1:9">
      <c r="A1761" s="145"/>
      <c r="B1761" s="122" t="s">
        <v>309</v>
      </c>
      <c r="C1761" s="123">
        <v>1</v>
      </c>
      <c r="D1761" s="123"/>
      <c r="E1761" s="123">
        <v>2300</v>
      </c>
      <c r="F1761" s="123"/>
      <c r="G1761" s="123">
        <v>2300</v>
      </c>
      <c r="H1761" s="123"/>
      <c r="I1761" s="128"/>
    </row>
    <row r="1762" spans="1:9">
      <c r="A1762" s="145"/>
      <c r="B1762" s="122" t="s">
        <v>1305</v>
      </c>
      <c r="C1762" s="123">
        <v>11</v>
      </c>
      <c r="D1762" s="123"/>
      <c r="E1762" s="123">
        <v>3135</v>
      </c>
      <c r="F1762" s="123"/>
      <c r="G1762" s="123">
        <v>3135</v>
      </c>
      <c r="H1762" s="123"/>
      <c r="I1762" s="128"/>
    </row>
    <row r="1763" spans="1:9">
      <c r="A1763" s="145"/>
      <c r="B1763" s="122" t="s">
        <v>1178</v>
      </c>
      <c r="C1763" s="123">
        <v>5</v>
      </c>
      <c r="D1763" s="123"/>
      <c r="E1763" s="123">
        <v>4250</v>
      </c>
      <c r="F1763" s="123"/>
      <c r="G1763" s="123">
        <v>4250</v>
      </c>
      <c r="H1763" s="123"/>
      <c r="I1763" s="128"/>
    </row>
    <row r="1764" spans="1:9">
      <c r="A1764" s="145"/>
      <c r="B1764" s="122" t="s">
        <v>1079</v>
      </c>
      <c r="C1764" s="123">
        <v>1</v>
      </c>
      <c r="D1764" s="123"/>
      <c r="E1764" s="123">
        <v>2100</v>
      </c>
      <c r="F1764" s="123"/>
      <c r="G1764" s="123">
        <v>2100</v>
      </c>
      <c r="H1764" s="123"/>
      <c r="I1764" s="128"/>
    </row>
    <row r="1765" spans="1:9">
      <c r="A1765" s="145"/>
      <c r="B1765" s="122" t="s">
        <v>302</v>
      </c>
      <c r="C1765" s="123">
        <v>2</v>
      </c>
      <c r="D1765" s="123"/>
      <c r="E1765" s="123">
        <v>4400</v>
      </c>
      <c r="F1765" s="123"/>
      <c r="G1765" s="123">
        <v>4400</v>
      </c>
      <c r="H1765" s="123"/>
      <c r="I1765" s="128"/>
    </row>
    <row r="1766" spans="1:9">
      <c r="A1766" s="145"/>
      <c r="B1766" s="122" t="s">
        <v>1178</v>
      </c>
      <c r="C1766" s="123">
        <v>1</v>
      </c>
      <c r="D1766" s="150"/>
      <c r="E1766" s="123">
        <v>920</v>
      </c>
      <c r="F1766" s="123"/>
      <c r="G1766" s="123">
        <v>920</v>
      </c>
      <c r="H1766" s="123"/>
      <c r="I1766" s="128"/>
    </row>
    <row r="1767" spans="1:9">
      <c r="A1767" s="145"/>
      <c r="B1767" s="122" t="s">
        <v>1306</v>
      </c>
      <c r="C1767" s="123">
        <v>1</v>
      </c>
      <c r="D1767" s="150"/>
      <c r="E1767" s="123">
        <v>3700</v>
      </c>
      <c r="F1767" s="123"/>
      <c r="G1767" s="123">
        <v>3700</v>
      </c>
      <c r="H1767" s="123"/>
      <c r="I1767" s="128"/>
    </row>
    <row r="1768" spans="1:9">
      <c r="A1768" s="145"/>
      <c r="B1768" s="122" t="s">
        <v>1178</v>
      </c>
      <c r="C1768" s="123">
        <v>5</v>
      </c>
      <c r="D1768" s="150"/>
      <c r="E1768" s="123">
        <v>5250</v>
      </c>
      <c r="F1768" s="123"/>
      <c r="G1768" s="123">
        <v>5250</v>
      </c>
      <c r="H1768" s="123"/>
      <c r="I1768" s="128"/>
    </row>
    <row r="1769" spans="1:9">
      <c r="A1769" s="145"/>
      <c r="B1769" s="122" t="s">
        <v>791</v>
      </c>
      <c r="C1769" s="123">
        <v>1</v>
      </c>
      <c r="D1769" s="150"/>
      <c r="E1769" s="123">
        <v>1212.75</v>
      </c>
      <c r="F1769" s="123"/>
      <c r="G1769" s="123">
        <v>1212.75</v>
      </c>
      <c r="H1769" s="123"/>
      <c r="I1769" s="128"/>
    </row>
    <row r="1770" spans="1:9">
      <c r="A1770" s="145"/>
      <c r="B1770" s="122" t="s">
        <v>1307</v>
      </c>
      <c r="C1770" s="123">
        <v>3</v>
      </c>
      <c r="D1770" s="150"/>
      <c r="E1770" s="123">
        <v>2850</v>
      </c>
      <c r="F1770" s="123"/>
      <c r="G1770" s="123">
        <v>2850</v>
      </c>
      <c r="H1770" s="123"/>
      <c r="I1770" s="128"/>
    </row>
    <row r="1771" spans="1:9">
      <c r="A1771" s="145"/>
      <c r="B1771" s="122" t="s">
        <v>1308</v>
      </c>
      <c r="C1771" s="123">
        <v>5</v>
      </c>
      <c r="D1771" s="150"/>
      <c r="E1771" s="123">
        <v>1500</v>
      </c>
      <c r="F1771" s="123"/>
      <c r="G1771" s="123">
        <v>1500</v>
      </c>
      <c r="H1771" s="123"/>
      <c r="I1771" s="128"/>
    </row>
    <row r="1772" spans="1:9">
      <c r="A1772" s="145"/>
      <c r="B1772" s="122" t="s">
        <v>1309</v>
      </c>
      <c r="C1772" s="123">
        <v>20</v>
      </c>
      <c r="D1772" s="150"/>
      <c r="E1772" s="123">
        <v>9000</v>
      </c>
      <c r="F1772" s="123"/>
      <c r="G1772" s="123">
        <v>9000</v>
      </c>
      <c r="H1772" s="123"/>
      <c r="I1772" s="128"/>
    </row>
    <row r="1773" spans="1:9">
      <c r="A1773" s="145"/>
      <c r="B1773" s="122" t="s">
        <v>1310</v>
      </c>
      <c r="C1773" s="123">
        <v>1</v>
      </c>
      <c r="D1773" s="150"/>
      <c r="E1773" s="123">
        <v>2587</v>
      </c>
      <c r="F1773" s="123"/>
      <c r="G1773" s="123">
        <v>2587</v>
      </c>
      <c r="H1773" s="123"/>
      <c r="I1773" s="128"/>
    </row>
    <row r="1774" spans="1:9">
      <c r="A1774" s="145"/>
      <c r="B1774" s="122" t="s">
        <v>1311</v>
      </c>
      <c r="C1774" s="123">
        <v>2</v>
      </c>
      <c r="D1774" s="150"/>
      <c r="E1774" s="123">
        <v>3200</v>
      </c>
      <c r="F1774" s="123"/>
      <c r="G1774" s="123">
        <v>3200</v>
      </c>
      <c r="H1774" s="123"/>
      <c r="I1774" s="128"/>
    </row>
    <row r="1775" spans="1:9">
      <c r="A1775" s="145"/>
      <c r="B1775" s="122" t="s">
        <v>1312</v>
      </c>
      <c r="C1775" s="123">
        <v>2</v>
      </c>
      <c r="D1775" s="150"/>
      <c r="E1775" s="123">
        <v>1274</v>
      </c>
      <c r="F1775" s="123"/>
      <c r="G1775" s="123">
        <v>1274</v>
      </c>
      <c r="H1775" s="123"/>
      <c r="I1775" s="128"/>
    </row>
    <row r="1776" spans="1:9">
      <c r="A1776" s="145"/>
      <c r="B1776" s="122" t="s">
        <v>1313</v>
      </c>
      <c r="C1776" s="123">
        <v>13</v>
      </c>
      <c r="D1776" s="150"/>
      <c r="E1776" s="123">
        <v>13330</v>
      </c>
      <c r="F1776" s="123"/>
      <c r="G1776" s="123">
        <v>13330</v>
      </c>
      <c r="H1776" s="123"/>
      <c r="I1776" s="128"/>
    </row>
    <row r="1777" spans="1:9">
      <c r="A1777" s="145"/>
      <c r="B1777" s="122" t="s">
        <v>1314</v>
      </c>
      <c r="C1777" s="123">
        <v>2</v>
      </c>
      <c r="D1777" s="150"/>
      <c r="E1777" s="123">
        <v>2760</v>
      </c>
      <c r="F1777" s="123"/>
      <c r="G1777" s="123">
        <v>2760</v>
      </c>
      <c r="H1777" s="123"/>
      <c r="I1777" s="128"/>
    </row>
    <row r="1778" spans="1:9">
      <c r="A1778" s="145"/>
      <c r="B1778" s="122" t="s">
        <v>1315</v>
      </c>
      <c r="C1778" s="123">
        <v>1</v>
      </c>
      <c r="D1778" s="150"/>
      <c r="E1778" s="123">
        <v>2518</v>
      </c>
      <c r="F1778" s="150"/>
      <c r="G1778" s="123">
        <v>2518</v>
      </c>
      <c r="H1778" s="123"/>
      <c r="I1778" s="128"/>
    </row>
    <row r="1779" spans="1:9">
      <c r="A1779" s="145"/>
      <c r="B1779" s="122" t="s">
        <v>1316</v>
      </c>
      <c r="C1779" s="150">
        <v>1</v>
      </c>
      <c r="D1779" s="150"/>
      <c r="E1779" s="150">
        <v>3781</v>
      </c>
      <c r="F1779" s="150"/>
      <c r="G1779" s="150">
        <v>3781</v>
      </c>
      <c r="H1779" s="123"/>
      <c r="I1779" s="128"/>
    </row>
    <row r="1780" spans="1:9">
      <c r="A1780" s="145"/>
      <c r="B1780" s="122" t="s">
        <v>1317</v>
      </c>
      <c r="C1780" s="150">
        <v>1</v>
      </c>
      <c r="D1780" s="150"/>
      <c r="E1780" s="150">
        <v>2080</v>
      </c>
      <c r="F1780" s="150"/>
      <c r="G1780" s="150">
        <v>2080</v>
      </c>
      <c r="H1780" s="123"/>
      <c r="I1780" s="128"/>
    </row>
    <row r="1781" spans="1:9">
      <c r="A1781" s="145"/>
      <c r="B1781" s="122" t="s">
        <v>1318</v>
      </c>
      <c r="C1781" s="150">
        <v>1</v>
      </c>
      <c r="D1781" s="150"/>
      <c r="E1781" s="150">
        <v>1469</v>
      </c>
      <c r="F1781" s="150"/>
      <c r="G1781" s="150">
        <v>1469</v>
      </c>
      <c r="H1781" s="123"/>
      <c r="I1781" s="128"/>
    </row>
    <row r="1782" spans="1:9">
      <c r="A1782" s="145"/>
      <c r="B1782" s="122" t="s">
        <v>1319</v>
      </c>
      <c r="C1782" s="150">
        <v>1</v>
      </c>
      <c r="D1782" s="150"/>
      <c r="E1782" s="150">
        <v>4650</v>
      </c>
      <c r="F1782" s="150"/>
      <c r="G1782" s="150">
        <v>4650</v>
      </c>
      <c r="H1782" s="123"/>
      <c r="I1782" s="128"/>
    </row>
    <row r="1783" spans="1:9">
      <c r="A1783" s="145"/>
      <c r="B1783" s="122" t="s">
        <v>1320</v>
      </c>
      <c r="C1783" s="150">
        <v>1</v>
      </c>
      <c r="D1783" s="150"/>
      <c r="E1783" s="150">
        <v>760</v>
      </c>
      <c r="F1783" s="150"/>
      <c r="G1783" s="150">
        <v>760</v>
      </c>
      <c r="H1783" s="123"/>
      <c r="I1783" s="128"/>
    </row>
    <row r="1784" spans="1:9">
      <c r="A1784" s="145"/>
      <c r="B1784" s="122" t="s">
        <v>1321</v>
      </c>
      <c r="C1784" s="150">
        <v>1</v>
      </c>
      <c r="D1784" s="150"/>
      <c r="E1784" s="150">
        <v>550</v>
      </c>
      <c r="F1784" s="150"/>
      <c r="G1784" s="150">
        <v>550</v>
      </c>
      <c r="H1784" s="123"/>
      <c r="I1784" s="128"/>
    </row>
    <row r="1785" spans="1:9">
      <c r="A1785" s="145"/>
      <c r="B1785" s="122" t="s">
        <v>1322</v>
      </c>
      <c r="C1785" s="150">
        <v>1</v>
      </c>
      <c r="D1785" s="150"/>
      <c r="E1785" s="150">
        <v>4700</v>
      </c>
      <c r="F1785" s="150"/>
      <c r="G1785" s="150">
        <v>4700</v>
      </c>
      <c r="H1785" s="123"/>
      <c r="I1785" s="128"/>
    </row>
    <row r="1786" spans="1:9">
      <c r="A1786" s="145"/>
      <c r="B1786" s="122" t="s">
        <v>1323</v>
      </c>
      <c r="C1786" s="150">
        <v>1</v>
      </c>
      <c r="D1786" s="150"/>
      <c r="E1786" s="150">
        <v>3300</v>
      </c>
      <c r="F1786" s="150"/>
      <c r="G1786" s="150">
        <v>3300</v>
      </c>
      <c r="H1786" s="123"/>
      <c r="I1786" s="128"/>
    </row>
    <row r="1787" spans="1:9">
      <c r="A1787" s="145"/>
      <c r="B1787" s="122" t="s">
        <v>1311</v>
      </c>
      <c r="C1787" s="150">
        <v>3</v>
      </c>
      <c r="D1787" s="150"/>
      <c r="E1787" s="150">
        <v>3491.07</v>
      </c>
      <c r="F1787" s="150"/>
      <c r="G1787" s="150">
        <v>3491.07</v>
      </c>
      <c r="H1787" s="123"/>
      <c r="I1787" s="128"/>
    </row>
    <row r="1788" spans="1:9">
      <c r="A1788" s="145"/>
      <c r="B1788" s="122" t="s">
        <v>1324</v>
      </c>
      <c r="C1788" s="150">
        <v>3</v>
      </c>
      <c r="D1788" s="150"/>
      <c r="E1788" s="150">
        <v>1455</v>
      </c>
      <c r="F1788" s="150"/>
      <c r="G1788" s="150">
        <v>1455</v>
      </c>
      <c r="H1788" s="123"/>
      <c r="I1788" s="128"/>
    </row>
    <row r="1789" spans="1:9">
      <c r="A1789" s="145"/>
      <c r="B1789" s="122" t="s">
        <v>1325</v>
      </c>
      <c r="C1789" s="150">
        <v>1</v>
      </c>
      <c r="D1789" s="150"/>
      <c r="E1789" s="150">
        <v>3190</v>
      </c>
      <c r="F1789" s="150"/>
      <c r="G1789" s="150">
        <v>3190</v>
      </c>
      <c r="H1789" s="123"/>
      <c r="I1789" s="128"/>
    </row>
    <row r="1790" spans="1:9">
      <c r="A1790" s="145"/>
      <c r="B1790" s="122" t="s">
        <v>1326</v>
      </c>
      <c r="C1790" s="150">
        <v>2</v>
      </c>
      <c r="D1790" s="150"/>
      <c r="E1790" s="150">
        <v>1180</v>
      </c>
      <c r="F1790" s="150"/>
      <c r="G1790" s="150">
        <v>1180</v>
      </c>
      <c r="H1790" s="123"/>
      <c r="I1790" s="128"/>
    </row>
    <row r="1791" spans="1:9">
      <c r="A1791" s="145"/>
      <c r="B1791" s="122" t="s">
        <v>1327</v>
      </c>
      <c r="C1791" s="150">
        <v>1</v>
      </c>
      <c r="D1791" s="150"/>
      <c r="E1791" s="150">
        <v>2360</v>
      </c>
      <c r="F1791" s="150"/>
      <c r="G1791" s="150">
        <v>2360</v>
      </c>
      <c r="H1791" s="123"/>
      <c r="I1791" s="128"/>
    </row>
    <row r="1792" spans="1:9">
      <c r="A1792" s="145"/>
      <c r="B1792" s="122" t="s">
        <v>1328</v>
      </c>
      <c r="C1792" s="150">
        <v>3</v>
      </c>
      <c r="D1792" s="150"/>
      <c r="E1792" s="150">
        <v>1140</v>
      </c>
      <c r="F1792" s="150"/>
      <c r="G1792" s="150">
        <v>1140</v>
      </c>
      <c r="H1792" s="123"/>
      <c r="I1792" s="128"/>
    </row>
    <row r="1793" spans="1:9">
      <c r="A1793" s="145"/>
      <c r="B1793" s="122" t="s">
        <v>1329</v>
      </c>
      <c r="C1793" s="150">
        <v>1</v>
      </c>
      <c r="D1793" s="150"/>
      <c r="E1793" s="150">
        <v>5800</v>
      </c>
      <c r="F1793" s="150"/>
      <c r="G1793" s="150">
        <v>5800</v>
      </c>
      <c r="H1793" s="123"/>
      <c r="I1793" s="128"/>
    </row>
    <row r="1794" spans="1:9">
      <c r="A1794" s="145"/>
      <c r="B1794" s="122" t="s">
        <v>1330</v>
      </c>
      <c r="C1794" s="150">
        <v>2</v>
      </c>
      <c r="D1794" s="150"/>
      <c r="E1794" s="150">
        <v>700</v>
      </c>
      <c r="F1794" s="150"/>
      <c r="G1794" s="150">
        <v>700</v>
      </c>
      <c r="H1794" s="123"/>
      <c r="I1794" s="128"/>
    </row>
    <row r="1795" spans="1:9">
      <c r="A1795" s="145"/>
      <c r="B1795" s="122" t="s">
        <v>1331</v>
      </c>
      <c r="C1795" s="150">
        <v>1</v>
      </c>
      <c r="D1795" s="150"/>
      <c r="E1795" s="150">
        <v>3200</v>
      </c>
      <c r="F1795" s="150"/>
      <c r="G1795" s="150">
        <v>3200</v>
      </c>
      <c r="H1795" s="123"/>
      <c r="I1795" s="128"/>
    </row>
    <row r="1796" spans="1:9">
      <c r="A1796" s="145"/>
      <c r="B1796" s="122" t="s">
        <v>1332</v>
      </c>
      <c r="C1796" s="150">
        <v>1</v>
      </c>
      <c r="D1796" s="150"/>
      <c r="E1796" s="150">
        <v>3360</v>
      </c>
      <c r="F1796" s="150"/>
      <c r="G1796" s="150">
        <v>3360</v>
      </c>
      <c r="H1796" s="123"/>
      <c r="I1796" s="128"/>
    </row>
    <row r="1797" spans="1:9">
      <c r="A1797" s="145"/>
      <c r="B1797" s="122" t="s">
        <v>1333</v>
      </c>
      <c r="C1797" s="150">
        <v>1</v>
      </c>
      <c r="D1797" s="150"/>
      <c r="E1797" s="150">
        <v>960</v>
      </c>
      <c r="F1797" s="150"/>
      <c r="G1797" s="150">
        <v>960</v>
      </c>
      <c r="H1797" s="123"/>
      <c r="I1797" s="128"/>
    </row>
    <row r="1798" spans="1:9">
      <c r="A1798" s="145"/>
      <c r="B1798" s="122" t="s">
        <v>1334</v>
      </c>
      <c r="C1798" s="150">
        <v>1</v>
      </c>
      <c r="D1798" s="150"/>
      <c r="E1798" s="150">
        <v>617</v>
      </c>
      <c r="F1798" s="150"/>
      <c r="G1798" s="150">
        <v>617</v>
      </c>
      <c r="H1798" s="123"/>
      <c r="I1798" s="128"/>
    </row>
    <row r="1799" spans="1:9">
      <c r="A1799" s="145"/>
      <c r="B1799" s="122" t="s">
        <v>1335</v>
      </c>
      <c r="C1799" s="150">
        <v>1</v>
      </c>
      <c r="D1799" s="150"/>
      <c r="E1799" s="150">
        <v>520</v>
      </c>
      <c r="F1799" s="150"/>
      <c r="G1799" s="150">
        <v>520</v>
      </c>
      <c r="H1799" s="123"/>
      <c r="I1799" s="128"/>
    </row>
    <row r="1800" spans="1:9">
      <c r="A1800" s="145"/>
      <c r="B1800" s="122" t="s">
        <v>1336</v>
      </c>
      <c r="C1800" s="150">
        <v>2</v>
      </c>
      <c r="D1800" s="150"/>
      <c r="E1800" s="150">
        <v>995</v>
      </c>
      <c r="F1800" s="150"/>
      <c r="G1800" s="150">
        <v>995</v>
      </c>
      <c r="H1800" s="123"/>
      <c r="I1800" s="128"/>
    </row>
    <row r="1801" ht="20.25" customHeight="1" spans="1:9">
      <c r="A1801" s="145"/>
      <c r="B1801" s="179" t="s">
        <v>1337</v>
      </c>
      <c r="C1801" s="150">
        <v>20</v>
      </c>
      <c r="D1801" s="150"/>
      <c r="E1801" s="150">
        <v>12860</v>
      </c>
      <c r="F1801" s="150"/>
      <c r="G1801" s="150">
        <v>12860</v>
      </c>
      <c r="H1801" s="123"/>
      <c r="I1801" s="128"/>
    </row>
    <row r="1802" spans="1:9">
      <c r="A1802" s="145"/>
      <c r="B1802" s="122" t="s">
        <v>1338</v>
      </c>
      <c r="C1802" s="150">
        <v>3</v>
      </c>
      <c r="D1802" s="150"/>
      <c r="E1802" s="150">
        <v>8580</v>
      </c>
      <c r="F1802" s="150"/>
      <c r="G1802" s="150">
        <v>8580</v>
      </c>
      <c r="H1802" s="123"/>
      <c r="I1802" s="128"/>
    </row>
    <row r="1803" spans="1:9">
      <c r="A1803" s="145"/>
      <c r="B1803" s="122" t="s">
        <v>631</v>
      </c>
      <c r="C1803" s="150">
        <v>1</v>
      </c>
      <c r="D1803" s="150"/>
      <c r="E1803" s="150">
        <v>3308</v>
      </c>
      <c r="F1803" s="150"/>
      <c r="G1803" s="150">
        <v>3308</v>
      </c>
      <c r="H1803" s="123"/>
      <c r="I1803" s="128"/>
    </row>
    <row r="1804" spans="1:9">
      <c r="A1804" s="145"/>
      <c r="B1804" s="122" t="s">
        <v>1339</v>
      </c>
      <c r="C1804" s="150">
        <v>1</v>
      </c>
      <c r="D1804" s="150"/>
      <c r="E1804" s="150">
        <v>1199</v>
      </c>
      <c r="F1804" s="150"/>
      <c r="G1804" s="150">
        <v>1199</v>
      </c>
      <c r="H1804" s="123"/>
      <c r="I1804" s="128"/>
    </row>
    <row r="1805" spans="1:9">
      <c r="A1805" s="145"/>
      <c r="B1805" s="122" t="s">
        <v>1340</v>
      </c>
      <c r="C1805" s="150">
        <v>1</v>
      </c>
      <c r="D1805" s="150"/>
      <c r="E1805" s="150">
        <v>5000</v>
      </c>
      <c r="F1805" s="150"/>
      <c r="G1805" s="150">
        <v>5000</v>
      </c>
      <c r="H1805" s="123"/>
      <c r="I1805" s="128"/>
    </row>
    <row r="1806" spans="1:9">
      <c r="A1806" s="145"/>
      <c r="B1806" s="122" t="s">
        <v>1016</v>
      </c>
      <c r="C1806" s="150">
        <v>2</v>
      </c>
      <c r="D1806" s="150"/>
      <c r="E1806" s="150">
        <v>1000</v>
      </c>
      <c r="F1806" s="150"/>
      <c r="G1806" s="150">
        <v>1000</v>
      </c>
      <c r="H1806" s="123"/>
      <c r="I1806" s="128"/>
    </row>
    <row r="1807" ht="30" spans="1:9">
      <c r="A1807" s="145"/>
      <c r="B1807" s="122" t="s">
        <v>1341</v>
      </c>
      <c r="C1807" s="150">
        <v>1</v>
      </c>
      <c r="D1807" s="150"/>
      <c r="E1807" s="150">
        <v>5099</v>
      </c>
      <c r="F1807" s="150"/>
      <c r="G1807" s="150">
        <v>5099</v>
      </c>
      <c r="H1807" s="123"/>
      <c r="I1807" s="128"/>
    </row>
    <row r="1808" spans="1:9">
      <c r="A1808" s="145"/>
      <c r="B1808" s="122" t="s">
        <v>1342</v>
      </c>
      <c r="C1808" s="150">
        <v>1</v>
      </c>
      <c r="D1808" s="150"/>
      <c r="E1808" s="150">
        <v>4300</v>
      </c>
      <c r="F1808" s="150"/>
      <c r="G1808" s="150">
        <v>4300</v>
      </c>
      <c r="H1808" s="123"/>
      <c r="I1808" s="128"/>
    </row>
    <row r="1809" spans="1:9">
      <c r="A1809" s="145"/>
      <c r="B1809" s="122" t="s">
        <v>1343</v>
      </c>
      <c r="C1809" s="150">
        <v>5</v>
      </c>
      <c r="D1809" s="150"/>
      <c r="E1809" s="150">
        <v>20705</v>
      </c>
      <c r="F1809" s="150"/>
      <c r="G1809" s="150">
        <v>20705</v>
      </c>
      <c r="H1809" s="123"/>
      <c r="I1809" s="128"/>
    </row>
    <row r="1810" spans="1:9">
      <c r="A1810" s="145"/>
      <c r="B1810" s="122" t="s">
        <v>1344</v>
      </c>
      <c r="C1810" s="150">
        <v>1</v>
      </c>
      <c r="D1810" s="150"/>
      <c r="E1810" s="150">
        <v>2875</v>
      </c>
      <c r="F1810" s="150"/>
      <c r="G1810" s="150">
        <v>2875</v>
      </c>
      <c r="H1810" s="123"/>
      <c r="I1810" s="128"/>
    </row>
    <row r="1811" spans="1:9">
      <c r="A1811" s="145"/>
      <c r="B1811" s="122" t="s">
        <v>1345</v>
      </c>
      <c r="C1811" s="150">
        <v>2</v>
      </c>
      <c r="D1811" s="150"/>
      <c r="E1811" s="150">
        <v>2000</v>
      </c>
      <c r="F1811" s="150"/>
      <c r="G1811" s="150">
        <v>2000</v>
      </c>
      <c r="H1811" s="123"/>
      <c r="I1811" s="128"/>
    </row>
    <row r="1812" spans="1:9">
      <c r="A1812" s="145"/>
      <c r="B1812" s="122" t="s">
        <v>1346</v>
      </c>
      <c r="C1812" s="150">
        <v>1</v>
      </c>
      <c r="D1812" s="150"/>
      <c r="E1812" s="150">
        <v>1329</v>
      </c>
      <c r="F1812" s="150"/>
      <c r="G1812" s="150">
        <v>1329</v>
      </c>
      <c r="H1812" s="123"/>
      <c r="I1812" s="128"/>
    </row>
    <row r="1813" spans="1:9">
      <c r="A1813" s="145"/>
      <c r="B1813" s="122" t="s">
        <v>1347</v>
      </c>
      <c r="C1813" s="150">
        <v>1</v>
      </c>
      <c r="D1813" s="150"/>
      <c r="E1813" s="150">
        <v>1270</v>
      </c>
      <c r="F1813" s="150"/>
      <c r="G1813" s="150">
        <v>1270</v>
      </c>
      <c r="H1813" s="123"/>
      <c r="I1813" s="128"/>
    </row>
    <row r="1814" spans="1:9">
      <c r="A1814" s="145"/>
      <c r="B1814" s="122" t="s">
        <v>1348</v>
      </c>
      <c r="C1814" s="150">
        <v>1</v>
      </c>
      <c r="D1814" s="150"/>
      <c r="E1814" s="150">
        <v>1470</v>
      </c>
      <c r="F1814" s="150"/>
      <c r="G1814" s="150">
        <v>1470</v>
      </c>
      <c r="H1814" s="123"/>
      <c r="I1814" s="128"/>
    </row>
    <row r="1815" spans="1:9">
      <c r="A1815" s="145"/>
      <c r="B1815" s="122" t="s">
        <v>1349</v>
      </c>
      <c r="C1815" s="150">
        <v>1</v>
      </c>
      <c r="D1815" s="150"/>
      <c r="E1815" s="150">
        <v>1653</v>
      </c>
      <c r="F1815" s="150"/>
      <c r="G1815" s="150">
        <v>1653</v>
      </c>
      <c r="H1815" s="123"/>
      <c r="I1815" s="128"/>
    </row>
    <row r="1816" spans="1:9">
      <c r="A1816" s="145"/>
      <c r="B1816" s="122" t="s">
        <v>1350</v>
      </c>
      <c r="C1816" s="150">
        <v>1</v>
      </c>
      <c r="D1816" s="150"/>
      <c r="E1816" s="150">
        <v>511</v>
      </c>
      <c r="F1816" s="150"/>
      <c r="G1816" s="150">
        <v>511</v>
      </c>
      <c r="H1816" s="123"/>
      <c r="I1816" s="128"/>
    </row>
    <row r="1817" spans="1:9">
      <c r="A1817" s="145"/>
      <c r="B1817" s="122" t="s">
        <v>1351</v>
      </c>
      <c r="C1817" s="150">
        <v>1</v>
      </c>
      <c r="D1817" s="150"/>
      <c r="E1817" s="150">
        <v>1680</v>
      </c>
      <c r="F1817" s="150"/>
      <c r="G1817" s="150">
        <v>1680</v>
      </c>
      <c r="H1817" s="123"/>
      <c r="I1817" s="128"/>
    </row>
    <row r="1818" spans="1:9">
      <c r="A1818" s="145"/>
      <c r="B1818" s="122" t="s">
        <v>1352</v>
      </c>
      <c r="C1818" s="150">
        <v>1</v>
      </c>
      <c r="D1818" s="150"/>
      <c r="E1818" s="150">
        <v>1811</v>
      </c>
      <c r="F1818" s="150"/>
      <c r="G1818" s="150">
        <v>1811</v>
      </c>
      <c r="H1818" s="123"/>
      <c r="I1818" s="128"/>
    </row>
    <row r="1819" spans="1:9">
      <c r="A1819" s="145"/>
      <c r="B1819" s="122" t="s">
        <v>1353</v>
      </c>
      <c r="C1819" s="150">
        <v>1</v>
      </c>
      <c r="D1819" s="138"/>
      <c r="E1819" s="150">
        <v>1553</v>
      </c>
      <c r="F1819" s="150"/>
      <c r="G1819" s="150">
        <v>1553</v>
      </c>
      <c r="H1819" s="123"/>
      <c r="I1819" s="128"/>
    </row>
    <row r="1820" ht="15.75" spans="1:9">
      <c r="A1820" s="145"/>
      <c r="B1820" s="122" t="s">
        <v>1354</v>
      </c>
      <c r="C1820" s="150">
        <v>1</v>
      </c>
      <c r="D1820" s="180"/>
      <c r="E1820" s="150">
        <v>1000</v>
      </c>
      <c r="F1820" s="150"/>
      <c r="G1820" s="150">
        <v>1000</v>
      </c>
      <c r="H1820" s="123"/>
      <c r="I1820" s="128"/>
    </row>
    <row r="1821" spans="1:9">
      <c r="A1821" s="145"/>
      <c r="B1821" s="122" t="s">
        <v>1355</v>
      </c>
      <c r="C1821" s="150">
        <v>2</v>
      </c>
      <c r="D1821" s="132"/>
      <c r="E1821" s="150">
        <v>1810</v>
      </c>
      <c r="F1821" s="150"/>
      <c r="G1821" s="150">
        <v>1810</v>
      </c>
      <c r="H1821" s="123"/>
      <c r="I1821" s="128"/>
    </row>
    <row r="1822" spans="1:9">
      <c r="A1822" s="145"/>
      <c r="B1822" s="122" t="s">
        <v>1178</v>
      </c>
      <c r="C1822" s="150">
        <v>10</v>
      </c>
      <c r="D1822" s="123"/>
      <c r="E1822" s="150">
        <v>29400</v>
      </c>
      <c r="F1822" s="150"/>
      <c r="G1822" s="150">
        <v>29400</v>
      </c>
      <c r="H1822" s="123"/>
      <c r="I1822" s="128"/>
    </row>
    <row r="1823" spans="1:9">
      <c r="A1823" s="145"/>
      <c r="B1823" s="122" t="s">
        <v>1356</v>
      </c>
      <c r="C1823" s="150">
        <v>6</v>
      </c>
      <c r="D1823" s="123"/>
      <c r="E1823" s="150">
        <v>10674</v>
      </c>
      <c r="F1823" s="150"/>
      <c r="G1823" s="150">
        <v>10674</v>
      </c>
      <c r="H1823" s="123"/>
      <c r="I1823" s="128"/>
    </row>
    <row r="1824" spans="1:9">
      <c r="A1824" s="145"/>
      <c r="B1824" s="122" t="s">
        <v>1357</v>
      </c>
      <c r="C1824" s="150">
        <v>6</v>
      </c>
      <c r="D1824" s="123"/>
      <c r="E1824" s="150">
        <v>3803.26</v>
      </c>
      <c r="F1824" s="150"/>
      <c r="G1824" s="150">
        <v>3803.26</v>
      </c>
      <c r="H1824" s="123"/>
      <c r="I1824" s="128"/>
    </row>
    <row r="1825" spans="1:9">
      <c r="A1825" s="145"/>
      <c r="B1825" s="122" t="s">
        <v>1358</v>
      </c>
      <c r="C1825" s="150">
        <v>6</v>
      </c>
      <c r="D1825" s="123"/>
      <c r="E1825" s="150">
        <v>1264.1</v>
      </c>
      <c r="F1825" s="150"/>
      <c r="G1825" s="150">
        <v>1264.1</v>
      </c>
      <c r="H1825" s="123"/>
      <c r="I1825" s="128"/>
    </row>
    <row r="1826" spans="1:9">
      <c r="A1826" s="145"/>
      <c r="B1826" s="122" t="s">
        <v>1359</v>
      </c>
      <c r="C1826" s="150">
        <v>6</v>
      </c>
      <c r="D1826" s="123"/>
      <c r="E1826" s="150">
        <v>3030.48</v>
      </c>
      <c r="F1826" s="150"/>
      <c r="G1826" s="150">
        <v>3030.48</v>
      </c>
      <c r="H1826" s="123"/>
      <c r="I1826" s="128"/>
    </row>
    <row r="1827" spans="1:9">
      <c r="A1827" s="145"/>
      <c r="B1827" s="122" t="s">
        <v>1360</v>
      </c>
      <c r="C1827" s="150">
        <v>6</v>
      </c>
      <c r="D1827" s="123"/>
      <c r="E1827" s="150">
        <v>1290.02</v>
      </c>
      <c r="F1827" s="150"/>
      <c r="G1827" s="150">
        <v>1290.02</v>
      </c>
      <c r="H1827" s="123"/>
      <c r="I1827" s="128"/>
    </row>
    <row r="1828" spans="1:9">
      <c r="A1828" s="145"/>
      <c r="B1828" s="122" t="s">
        <v>1361</v>
      </c>
      <c r="C1828" s="150">
        <v>6</v>
      </c>
      <c r="D1828" s="123"/>
      <c r="E1828" s="150">
        <v>2864.88</v>
      </c>
      <c r="F1828" s="150"/>
      <c r="G1828" s="150">
        <v>2864.88</v>
      </c>
      <c r="H1828" s="123"/>
      <c r="I1828" s="128"/>
    </row>
    <row r="1829" spans="1:9">
      <c r="A1829" s="145"/>
      <c r="B1829" s="122" t="s">
        <v>1362</v>
      </c>
      <c r="C1829" s="150">
        <v>1</v>
      </c>
      <c r="D1829" s="123"/>
      <c r="E1829" s="150">
        <v>5360</v>
      </c>
      <c r="F1829" s="150"/>
      <c r="G1829" s="150">
        <v>5360</v>
      </c>
      <c r="H1829" s="123"/>
      <c r="I1829" s="128"/>
    </row>
    <row r="1830" spans="1:9">
      <c r="A1830" s="145"/>
      <c r="B1830" s="122" t="s">
        <v>1363</v>
      </c>
      <c r="C1830" s="150">
        <v>1</v>
      </c>
      <c r="D1830" s="123"/>
      <c r="E1830" s="150">
        <v>540</v>
      </c>
      <c r="F1830" s="150"/>
      <c r="G1830" s="150">
        <v>540</v>
      </c>
      <c r="H1830" s="123"/>
      <c r="I1830" s="128"/>
    </row>
    <row r="1831" spans="1:9">
      <c r="A1831" s="145"/>
      <c r="B1831" s="122" t="s">
        <v>1343</v>
      </c>
      <c r="C1831" s="150">
        <v>1</v>
      </c>
      <c r="D1831" s="123"/>
      <c r="E1831" s="150">
        <v>4550</v>
      </c>
      <c r="F1831" s="150"/>
      <c r="G1831" s="150">
        <v>4550</v>
      </c>
      <c r="H1831" s="123"/>
      <c r="I1831" s="128"/>
    </row>
    <row r="1832" spans="1:9">
      <c r="A1832" s="145"/>
      <c r="B1832" s="122" t="s">
        <v>1364</v>
      </c>
      <c r="C1832" s="150">
        <v>1</v>
      </c>
      <c r="D1832" s="123"/>
      <c r="E1832" s="150">
        <v>1799</v>
      </c>
      <c r="F1832" s="150"/>
      <c r="G1832" s="150">
        <v>1799</v>
      </c>
      <c r="H1832" s="123"/>
      <c r="I1832" s="128"/>
    </row>
    <row r="1833" spans="1:9">
      <c r="A1833" s="145"/>
      <c r="B1833" s="122" t="s">
        <v>1365</v>
      </c>
      <c r="C1833" s="150">
        <v>1</v>
      </c>
      <c r="D1833" s="123"/>
      <c r="E1833" s="150">
        <v>455</v>
      </c>
      <c r="F1833" s="150"/>
      <c r="G1833" s="150">
        <v>455</v>
      </c>
      <c r="H1833" s="123"/>
      <c r="I1833" s="128"/>
    </row>
    <row r="1834" spans="1:9">
      <c r="A1834" s="145"/>
      <c r="B1834" s="122" t="s">
        <v>1366</v>
      </c>
      <c r="C1834" s="150">
        <v>1</v>
      </c>
      <c r="D1834" s="123"/>
      <c r="E1834" s="150">
        <v>4627</v>
      </c>
      <c r="F1834" s="150"/>
      <c r="G1834" s="150">
        <v>4627</v>
      </c>
      <c r="H1834" s="123"/>
      <c r="I1834" s="128"/>
    </row>
    <row r="1835" spans="1:9">
      <c r="A1835" s="145"/>
      <c r="B1835" s="122" t="s">
        <v>1367</v>
      </c>
      <c r="C1835" s="150">
        <v>2</v>
      </c>
      <c r="D1835" s="123"/>
      <c r="E1835" s="150">
        <v>900</v>
      </c>
      <c r="F1835" s="150"/>
      <c r="G1835" s="150">
        <v>900</v>
      </c>
      <c r="H1835" s="123"/>
      <c r="I1835" s="128"/>
    </row>
    <row r="1836" spans="1:9">
      <c r="A1836" s="145"/>
      <c r="B1836" s="122" t="s">
        <v>1368</v>
      </c>
      <c r="C1836" s="150">
        <v>10</v>
      </c>
      <c r="D1836" s="123"/>
      <c r="E1836" s="150">
        <v>10000</v>
      </c>
      <c r="F1836" s="150"/>
      <c r="G1836" s="150">
        <v>10000</v>
      </c>
      <c r="H1836" s="123"/>
      <c r="I1836" s="128"/>
    </row>
    <row r="1837" spans="1:9">
      <c r="A1837" s="145"/>
      <c r="B1837" s="122" t="s">
        <v>1369</v>
      </c>
      <c r="C1837" s="150">
        <v>5</v>
      </c>
      <c r="D1837" s="123"/>
      <c r="E1837" s="150">
        <v>7440</v>
      </c>
      <c r="F1837" s="150"/>
      <c r="G1837" s="150">
        <v>7440</v>
      </c>
      <c r="H1837" s="123"/>
      <c r="I1837" s="128"/>
    </row>
    <row r="1838" spans="1:9">
      <c r="A1838" s="145"/>
      <c r="B1838" s="122" t="s">
        <v>1370</v>
      </c>
      <c r="C1838" s="150">
        <v>16</v>
      </c>
      <c r="D1838" s="123"/>
      <c r="E1838" s="150">
        <v>16800</v>
      </c>
      <c r="F1838" s="150"/>
      <c r="G1838" s="150">
        <v>16800</v>
      </c>
      <c r="H1838" s="123"/>
      <c r="I1838" s="128"/>
    </row>
    <row r="1839" spans="1:9">
      <c r="A1839" s="145"/>
      <c r="B1839" s="122" t="s">
        <v>1134</v>
      </c>
      <c r="C1839" s="150">
        <v>1</v>
      </c>
      <c r="D1839" s="123"/>
      <c r="E1839" s="150">
        <v>2285</v>
      </c>
      <c r="F1839" s="150"/>
      <c r="G1839" s="150">
        <v>2285</v>
      </c>
      <c r="H1839" s="123"/>
      <c r="I1839" s="128"/>
    </row>
    <row r="1840" spans="1:9">
      <c r="A1840" s="145"/>
      <c r="B1840" s="122" t="s">
        <v>1371</v>
      </c>
      <c r="C1840" s="150">
        <v>1</v>
      </c>
      <c r="D1840" s="123"/>
      <c r="E1840" s="150">
        <v>6000</v>
      </c>
      <c r="F1840" s="150"/>
      <c r="G1840" s="150">
        <v>6000</v>
      </c>
      <c r="H1840" s="123"/>
      <c r="I1840" s="128"/>
    </row>
    <row r="1841" spans="1:9">
      <c r="A1841" s="145"/>
      <c r="B1841" s="122" t="s">
        <v>1372</v>
      </c>
      <c r="C1841" s="138">
        <v>2</v>
      </c>
      <c r="D1841" s="123"/>
      <c r="E1841" s="138">
        <v>3000</v>
      </c>
      <c r="F1841" s="138"/>
      <c r="G1841" s="138">
        <v>3000</v>
      </c>
      <c r="H1841" s="123"/>
      <c r="I1841" s="128"/>
    </row>
    <row r="1842" spans="1:9">
      <c r="A1842" s="145"/>
      <c r="B1842" s="122" t="s">
        <v>1373</v>
      </c>
      <c r="C1842" s="150">
        <v>1</v>
      </c>
      <c r="D1842" s="123"/>
      <c r="E1842" s="150">
        <v>695</v>
      </c>
      <c r="F1842" s="150"/>
      <c r="G1842" s="150">
        <v>695</v>
      </c>
      <c r="H1842" s="123"/>
      <c r="I1842" s="128"/>
    </row>
    <row r="1843" spans="1:9">
      <c r="A1843" s="145"/>
      <c r="B1843" s="122" t="s">
        <v>1374</v>
      </c>
      <c r="C1843" s="150">
        <v>1</v>
      </c>
      <c r="D1843" s="123"/>
      <c r="E1843" s="150">
        <v>1295</v>
      </c>
      <c r="F1843" s="150"/>
      <c r="G1843" s="150">
        <v>1295</v>
      </c>
      <c r="H1843" s="123"/>
      <c r="I1843" s="128"/>
    </row>
    <row r="1844" spans="1:9">
      <c r="A1844" s="145"/>
      <c r="B1844" s="122" t="s">
        <v>1375</v>
      </c>
      <c r="C1844" s="150">
        <v>2</v>
      </c>
      <c r="D1844" s="123"/>
      <c r="E1844" s="150">
        <v>3800</v>
      </c>
      <c r="F1844" s="150"/>
      <c r="G1844" s="150">
        <v>3800</v>
      </c>
      <c r="H1844" s="123"/>
      <c r="I1844" s="128"/>
    </row>
    <row r="1845" spans="1:9">
      <c r="A1845" s="145"/>
      <c r="B1845" s="122" t="s">
        <v>1376</v>
      </c>
      <c r="C1845" s="150">
        <v>2</v>
      </c>
      <c r="D1845" s="123"/>
      <c r="E1845" s="150">
        <v>3400</v>
      </c>
      <c r="F1845" s="150"/>
      <c r="G1845" s="150">
        <v>3400</v>
      </c>
      <c r="H1845" s="123"/>
      <c r="I1845" s="128"/>
    </row>
    <row r="1846" spans="1:9">
      <c r="A1846" s="145"/>
      <c r="B1846" s="122" t="s">
        <v>1377</v>
      </c>
      <c r="C1846" s="150">
        <v>1</v>
      </c>
      <c r="D1846" s="123"/>
      <c r="E1846" s="150">
        <v>1200</v>
      </c>
      <c r="F1846" s="150"/>
      <c r="G1846" s="150">
        <v>1200</v>
      </c>
      <c r="H1846" s="123"/>
      <c r="I1846" s="128"/>
    </row>
    <row r="1847" spans="1:9">
      <c r="A1847" s="145"/>
      <c r="B1847" s="122" t="s">
        <v>1378</v>
      </c>
      <c r="C1847" s="150">
        <v>1</v>
      </c>
      <c r="D1847" s="123"/>
      <c r="E1847" s="150">
        <v>550</v>
      </c>
      <c r="F1847" s="150"/>
      <c r="G1847" s="150">
        <v>550</v>
      </c>
      <c r="H1847" s="123"/>
      <c r="I1847" s="128"/>
    </row>
    <row r="1848" spans="1:9">
      <c r="A1848" s="145"/>
      <c r="B1848" s="122" t="s">
        <v>1379</v>
      </c>
      <c r="C1848" s="150">
        <v>6</v>
      </c>
      <c r="D1848" s="123"/>
      <c r="E1848" s="150">
        <v>3300</v>
      </c>
      <c r="F1848" s="150"/>
      <c r="G1848" s="150">
        <v>3300</v>
      </c>
      <c r="H1848" s="123"/>
      <c r="I1848" s="128"/>
    </row>
    <row r="1849" spans="1:9">
      <c r="A1849" s="145"/>
      <c r="B1849" s="122" t="s">
        <v>1380</v>
      </c>
      <c r="C1849" s="138">
        <v>6</v>
      </c>
      <c r="D1849" s="123"/>
      <c r="E1849" s="138">
        <v>3300</v>
      </c>
      <c r="F1849" s="138"/>
      <c r="G1849" s="138">
        <v>3300</v>
      </c>
      <c r="H1849" s="123"/>
      <c r="I1849" s="128"/>
    </row>
    <row r="1850" spans="1:9">
      <c r="A1850" s="145"/>
      <c r="B1850" s="122" t="s">
        <v>1381</v>
      </c>
      <c r="C1850" s="138">
        <v>1</v>
      </c>
      <c r="D1850" s="123"/>
      <c r="E1850" s="138">
        <v>5960</v>
      </c>
      <c r="F1850" s="138"/>
      <c r="G1850" s="138">
        <v>5960</v>
      </c>
      <c r="H1850" s="123"/>
      <c r="I1850" s="128"/>
    </row>
    <row r="1851" spans="1:9">
      <c r="A1851" s="145"/>
      <c r="B1851" s="122" t="s">
        <v>1382</v>
      </c>
      <c r="C1851" s="138">
        <v>2</v>
      </c>
      <c r="D1851" s="123"/>
      <c r="E1851" s="138">
        <v>1514.66</v>
      </c>
      <c r="F1851" s="138"/>
      <c r="G1851" s="138">
        <v>1514.66</v>
      </c>
      <c r="H1851" s="123"/>
      <c r="I1851" s="128"/>
    </row>
    <row r="1852" spans="1:9">
      <c r="A1852" s="145"/>
      <c r="B1852" s="122" t="s">
        <v>1383</v>
      </c>
      <c r="C1852" s="138">
        <v>1</v>
      </c>
      <c r="D1852" s="123"/>
      <c r="E1852" s="138">
        <v>420</v>
      </c>
      <c r="F1852" s="138"/>
      <c r="G1852" s="138">
        <v>420</v>
      </c>
      <c r="H1852" s="123"/>
      <c r="I1852" s="128"/>
    </row>
    <row r="1853" spans="1:9">
      <c r="A1853" s="145"/>
      <c r="B1853" s="122" t="s">
        <v>1384</v>
      </c>
      <c r="C1853" s="138">
        <v>1</v>
      </c>
      <c r="D1853" s="123"/>
      <c r="E1853" s="138">
        <v>480</v>
      </c>
      <c r="F1853" s="138"/>
      <c r="G1853" s="138">
        <v>480</v>
      </c>
      <c r="H1853" s="123"/>
      <c r="I1853" s="128"/>
    </row>
    <row r="1854" spans="1:9">
      <c r="A1854" s="145"/>
      <c r="B1854" s="122" t="s">
        <v>1385</v>
      </c>
      <c r="C1854" s="138">
        <v>1</v>
      </c>
      <c r="D1854" s="123"/>
      <c r="E1854" s="138">
        <v>445</v>
      </c>
      <c r="F1854" s="138"/>
      <c r="G1854" s="138">
        <v>445</v>
      </c>
      <c r="H1854" s="123"/>
      <c r="I1854" s="128"/>
    </row>
    <row r="1855" spans="1:9">
      <c r="A1855" s="145"/>
      <c r="B1855" s="122" t="s">
        <v>1386</v>
      </c>
      <c r="C1855" s="138">
        <v>1</v>
      </c>
      <c r="D1855" s="123"/>
      <c r="E1855" s="138">
        <v>798</v>
      </c>
      <c r="F1855" s="138"/>
      <c r="G1855" s="138">
        <v>798</v>
      </c>
      <c r="H1855" s="123"/>
      <c r="I1855" s="128"/>
    </row>
    <row r="1856" spans="1:9">
      <c r="A1856" s="145"/>
      <c r="B1856" s="122" t="s">
        <v>1387</v>
      </c>
      <c r="C1856" s="138">
        <v>1</v>
      </c>
      <c r="D1856" s="123"/>
      <c r="E1856" s="138">
        <v>1035</v>
      </c>
      <c r="F1856" s="138"/>
      <c r="G1856" s="138">
        <v>1035</v>
      </c>
      <c r="H1856" s="123"/>
      <c r="I1856" s="128"/>
    </row>
    <row r="1857" spans="1:9">
      <c r="A1857" s="145"/>
      <c r="B1857" s="122" t="s">
        <v>1016</v>
      </c>
      <c r="C1857" s="138">
        <v>1</v>
      </c>
      <c r="D1857" s="123"/>
      <c r="E1857" s="138">
        <v>860.2</v>
      </c>
      <c r="F1857" s="138"/>
      <c r="G1857" s="138">
        <v>860.2</v>
      </c>
      <c r="H1857" s="123"/>
      <c r="I1857" s="128"/>
    </row>
    <row r="1858" ht="15.75" spans="1:9">
      <c r="A1858" s="145"/>
      <c r="B1858" s="158" t="s">
        <v>1388</v>
      </c>
      <c r="C1858" s="180">
        <f t="shared" ref="C1858:G1858" si="18">SUM(C1652:C1857)</f>
        <v>531</v>
      </c>
      <c r="D1858" s="123"/>
      <c r="E1858" s="180">
        <f t="shared" si="18"/>
        <v>1383408.5</v>
      </c>
      <c r="F1858" s="180"/>
      <c r="G1858" s="181">
        <f t="shared" si="18"/>
        <v>1383408.5</v>
      </c>
      <c r="H1858" s="182"/>
      <c r="I1858" s="128"/>
    </row>
    <row r="1859" customHeight="1" spans="1:9">
      <c r="A1859" s="142" t="s">
        <v>1389</v>
      </c>
      <c r="B1859" s="183" t="s">
        <v>11</v>
      </c>
      <c r="C1859" s="183"/>
      <c r="D1859" s="183"/>
      <c r="E1859" s="183"/>
      <c r="F1859" s="183"/>
      <c r="G1859" s="183"/>
      <c r="H1859" s="183"/>
      <c r="I1859" s="188"/>
    </row>
    <row r="1860" s="86" customFormat="1" ht="16.5" customHeight="1" spans="1:11">
      <c r="A1860" s="145"/>
      <c r="B1860" s="184" t="s">
        <v>1390</v>
      </c>
      <c r="C1860" s="185">
        <v>1</v>
      </c>
      <c r="D1860" s="183"/>
      <c r="E1860" s="185">
        <v>300</v>
      </c>
      <c r="F1860" s="183"/>
      <c r="G1860" s="185">
        <v>300</v>
      </c>
      <c r="H1860" s="185">
        <v>111360041</v>
      </c>
      <c r="I1860" s="189"/>
      <c r="J1860" s="86"/>
      <c r="K1860" s="190"/>
    </row>
    <row r="1861" spans="1:9">
      <c r="A1861" s="145"/>
      <c r="B1861" s="184" t="s">
        <v>1196</v>
      </c>
      <c r="C1861" s="185">
        <v>4</v>
      </c>
      <c r="D1861" s="183"/>
      <c r="E1861" s="185">
        <v>480</v>
      </c>
      <c r="F1861" s="183"/>
      <c r="G1861" s="185">
        <v>480</v>
      </c>
      <c r="H1861" s="185" t="s">
        <v>1391</v>
      </c>
      <c r="I1861" s="189"/>
    </row>
    <row r="1862" spans="1:9">
      <c r="A1862" s="145"/>
      <c r="B1862" s="184" t="s">
        <v>1392</v>
      </c>
      <c r="C1862" s="185">
        <v>39</v>
      </c>
      <c r="D1862" s="183"/>
      <c r="E1862" s="185">
        <v>1950</v>
      </c>
      <c r="F1862" s="183"/>
      <c r="G1862" s="185">
        <v>1950</v>
      </c>
      <c r="H1862" s="185" t="s">
        <v>1393</v>
      </c>
      <c r="I1862" s="189"/>
    </row>
    <row r="1863" spans="1:9">
      <c r="A1863" s="145"/>
      <c r="B1863" s="184" t="s">
        <v>1394</v>
      </c>
      <c r="C1863" s="185">
        <v>8</v>
      </c>
      <c r="D1863" s="183"/>
      <c r="E1863" s="185">
        <v>400</v>
      </c>
      <c r="F1863" s="183"/>
      <c r="G1863" s="185">
        <v>400</v>
      </c>
      <c r="H1863" s="185" t="s">
        <v>1395</v>
      </c>
      <c r="I1863" s="189"/>
    </row>
    <row r="1864" spans="1:9">
      <c r="A1864" s="145"/>
      <c r="B1864" s="184" t="s">
        <v>1396</v>
      </c>
      <c r="C1864" s="185">
        <v>21</v>
      </c>
      <c r="D1864" s="183"/>
      <c r="E1864" s="185">
        <v>210</v>
      </c>
      <c r="F1864" s="183"/>
      <c r="G1864" s="185">
        <v>210</v>
      </c>
      <c r="H1864" s="185" t="s">
        <v>1397</v>
      </c>
      <c r="I1864" s="189"/>
    </row>
    <row r="1865" spans="1:9">
      <c r="A1865" s="145"/>
      <c r="B1865" s="184" t="s">
        <v>1398</v>
      </c>
      <c r="C1865" s="185">
        <v>21</v>
      </c>
      <c r="D1865" s="183"/>
      <c r="E1865" s="185">
        <v>105</v>
      </c>
      <c r="F1865" s="183"/>
      <c r="G1865" s="185">
        <v>105</v>
      </c>
      <c r="H1865" s="185" t="s">
        <v>1399</v>
      </c>
      <c r="I1865" s="189"/>
    </row>
    <row r="1866" spans="1:9">
      <c r="A1866" s="145"/>
      <c r="B1866" s="184" t="s">
        <v>1400</v>
      </c>
      <c r="C1866" s="185">
        <v>2</v>
      </c>
      <c r="D1866" s="183"/>
      <c r="E1866" s="185">
        <v>400</v>
      </c>
      <c r="F1866" s="183"/>
      <c r="G1866" s="185">
        <v>400</v>
      </c>
      <c r="H1866" s="185" t="s">
        <v>1401</v>
      </c>
      <c r="I1866" s="189"/>
    </row>
    <row r="1867" spans="1:9">
      <c r="A1867" s="145"/>
      <c r="B1867" s="184" t="s">
        <v>1402</v>
      </c>
      <c r="C1867" s="185">
        <v>2</v>
      </c>
      <c r="D1867" s="183"/>
      <c r="E1867" s="185">
        <v>100</v>
      </c>
      <c r="F1867" s="183"/>
      <c r="G1867" s="185">
        <v>100</v>
      </c>
      <c r="H1867" s="185" t="s">
        <v>1403</v>
      </c>
      <c r="I1867" s="189"/>
    </row>
    <row r="1868" spans="1:9">
      <c r="A1868" s="145"/>
      <c r="B1868" s="184" t="s">
        <v>1404</v>
      </c>
      <c r="C1868" s="185">
        <v>10</v>
      </c>
      <c r="D1868" s="183"/>
      <c r="E1868" s="185">
        <v>100</v>
      </c>
      <c r="F1868" s="183"/>
      <c r="G1868" s="185">
        <v>100</v>
      </c>
      <c r="H1868" s="185" t="s">
        <v>1405</v>
      </c>
      <c r="I1868" s="189"/>
    </row>
    <row r="1869" spans="1:9">
      <c r="A1869" s="145"/>
      <c r="B1869" s="184" t="s">
        <v>1406</v>
      </c>
      <c r="C1869" s="185">
        <v>1</v>
      </c>
      <c r="D1869" s="183"/>
      <c r="E1869" s="185">
        <v>279</v>
      </c>
      <c r="F1869" s="183"/>
      <c r="G1869" s="185">
        <v>279</v>
      </c>
      <c r="H1869" s="185">
        <v>111370222</v>
      </c>
      <c r="I1869" s="189"/>
    </row>
    <row r="1870" spans="1:9">
      <c r="A1870" s="145"/>
      <c r="B1870" s="184" t="s">
        <v>1407</v>
      </c>
      <c r="C1870" s="185">
        <v>1</v>
      </c>
      <c r="D1870" s="183"/>
      <c r="E1870" s="185">
        <v>4960</v>
      </c>
      <c r="F1870" s="183"/>
      <c r="G1870" s="185">
        <v>4960</v>
      </c>
      <c r="H1870" s="185">
        <v>111370223</v>
      </c>
      <c r="I1870" s="189"/>
    </row>
    <row r="1871" spans="1:9">
      <c r="A1871" s="145"/>
      <c r="B1871" s="184" t="s">
        <v>1408</v>
      </c>
      <c r="C1871" s="185">
        <v>2</v>
      </c>
      <c r="D1871" s="183"/>
      <c r="E1871" s="185">
        <v>2600</v>
      </c>
      <c r="F1871" s="183"/>
      <c r="G1871" s="185">
        <v>2600</v>
      </c>
      <c r="H1871" s="185" t="s">
        <v>1409</v>
      </c>
      <c r="I1871" s="189"/>
    </row>
    <row r="1872" spans="1:9">
      <c r="A1872" s="145"/>
      <c r="B1872" s="184" t="s">
        <v>1410</v>
      </c>
      <c r="C1872" s="185">
        <v>1</v>
      </c>
      <c r="D1872" s="183"/>
      <c r="E1872" s="185">
        <v>1000</v>
      </c>
      <c r="F1872" s="183"/>
      <c r="G1872" s="185">
        <v>1000</v>
      </c>
      <c r="H1872" s="185">
        <v>111360235</v>
      </c>
      <c r="I1872" s="189"/>
    </row>
    <row r="1873" spans="1:9">
      <c r="A1873" s="145"/>
      <c r="B1873" s="184" t="s">
        <v>1411</v>
      </c>
      <c r="C1873" s="185">
        <v>2</v>
      </c>
      <c r="D1873" s="183"/>
      <c r="E1873" s="185">
        <v>3000</v>
      </c>
      <c r="F1873" s="183"/>
      <c r="G1873" s="185">
        <v>3000</v>
      </c>
      <c r="H1873" s="185" t="s">
        <v>1412</v>
      </c>
      <c r="I1873" s="189"/>
    </row>
    <row r="1874" spans="1:9">
      <c r="A1874" s="145"/>
      <c r="B1874" s="184" t="s">
        <v>1413</v>
      </c>
      <c r="C1874" s="185">
        <v>1</v>
      </c>
      <c r="D1874" s="183"/>
      <c r="E1874" s="185">
        <v>500</v>
      </c>
      <c r="F1874" s="183"/>
      <c r="G1874" s="185">
        <v>500</v>
      </c>
      <c r="H1874" s="185">
        <v>111370256</v>
      </c>
      <c r="I1874" s="189"/>
    </row>
    <row r="1875" spans="1:9">
      <c r="A1875" s="145"/>
      <c r="B1875" s="184" t="s">
        <v>1414</v>
      </c>
      <c r="C1875" s="185">
        <v>1</v>
      </c>
      <c r="D1875" s="183"/>
      <c r="E1875" s="185">
        <v>300</v>
      </c>
      <c r="F1875" s="183"/>
      <c r="G1875" s="185">
        <v>300</v>
      </c>
      <c r="H1875" s="185">
        <v>111370274</v>
      </c>
      <c r="I1875" s="189"/>
    </row>
    <row r="1876" spans="1:9">
      <c r="A1876" s="145"/>
      <c r="B1876" s="184" t="s">
        <v>1415</v>
      </c>
      <c r="C1876" s="185">
        <v>1</v>
      </c>
      <c r="D1876" s="183"/>
      <c r="E1876" s="185">
        <v>344</v>
      </c>
      <c r="F1876" s="183"/>
      <c r="G1876" s="185">
        <v>344</v>
      </c>
      <c r="H1876" s="185">
        <v>111370280</v>
      </c>
      <c r="I1876" s="189"/>
    </row>
    <row r="1877" spans="1:9">
      <c r="A1877" s="145"/>
      <c r="B1877" s="184" t="s">
        <v>1416</v>
      </c>
      <c r="C1877" s="185">
        <v>2</v>
      </c>
      <c r="D1877" s="183"/>
      <c r="E1877" s="185">
        <v>400</v>
      </c>
      <c r="F1877" s="183"/>
      <c r="G1877" s="185">
        <v>400</v>
      </c>
      <c r="H1877" s="185" t="s">
        <v>1417</v>
      </c>
      <c r="I1877" s="189"/>
    </row>
    <row r="1878" spans="1:9">
      <c r="A1878" s="145"/>
      <c r="B1878" s="184" t="s">
        <v>1418</v>
      </c>
      <c r="C1878" s="185">
        <v>1</v>
      </c>
      <c r="D1878" s="183"/>
      <c r="E1878" s="185">
        <v>326</v>
      </c>
      <c r="F1878" s="183"/>
      <c r="G1878" s="185">
        <v>326</v>
      </c>
      <c r="H1878" s="185">
        <v>111370284</v>
      </c>
      <c r="I1878" s="189"/>
    </row>
    <row r="1879" spans="1:9">
      <c r="A1879" s="145"/>
      <c r="B1879" s="184" t="s">
        <v>1419</v>
      </c>
      <c r="C1879" s="185">
        <v>1</v>
      </c>
      <c r="D1879" s="183"/>
      <c r="E1879" s="185">
        <v>600</v>
      </c>
      <c r="F1879" s="183"/>
      <c r="G1879" s="185">
        <v>600</v>
      </c>
      <c r="H1879" s="185">
        <v>111360288</v>
      </c>
      <c r="I1879" s="189"/>
    </row>
    <row r="1880" spans="1:9">
      <c r="A1880" s="145"/>
      <c r="B1880" s="184" t="s">
        <v>1420</v>
      </c>
      <c r="C1880" s="185">
        <v>2</v>
      </c>
      <c r="D1880" s="183"/>
      <c r="E1880" s="185">
        <v>254</v>
      </c>
      <c r="F1880" s="183"/>
      <c r="G1880" s="185">
        <v>254</v>
      </c>
      <c r="H1880" s="185" t="s">
        <v>1421</v>
      </c>
      <c r="I1880" s="189"/>
    </row>
    <row r="1881" spans="1:9">
      <c r="A1881" s="145"/>
      <c r="B1881" s="184" t="s">
        <v>1422</v>
      </c>
      <c r="C1881" s="185">
        <v>1</v>
      </c>
      <c r="D1881" s="183"/>
      <c r="E1881" s="185">
        <v>248</v>
      </c>
      <c r="F1881" s="183"/>
      <c r="G1881" s="185">
        <v>248</v>
      </c>
      <c r="H1881" s="185">
        <v>111370350</v>
      </c>
      <c r="I1881" s="189"/>
    </row>
    <row r="1882" spans="1:9">
      <c r="A1882" s="145"/>
      <c r="B1882" s="184" t="s">
        <v>1423</v>
      </c>
      <c r="C1882" s="185">
        <v>4</v>
      </c>
      <c r="D1882" s="183"/>
      <c r="E1882" s="185">
        <v>1440</v>
      </c>
      <c r="F1882" s="183"/>
      <c r="G1882" s="185">
        <v>1440</v>
      </c>
      <c r="H1882" s="185" t="s">
        <v>1424</v>
      </c>
      <c r="I1882" s="189"/>
    </row>
    <row r="1883" spans="1:9">
      <c r="A1883" s="145"/>
      <c r="B1883" s="184" t="s">
        <v>1425</v>
      </c>
      <c r="C1883" s="185">
        <v>1</v>
      </c>
      <c r="D1883" s="183"/>
      <c r="E1883" s="185">
        <v>2000</v>
      </c>
      <c r="F1883" s="183"/>
      <c r="G1883" s="185">
        <v>2000</v>
      </c>
      <c r="H1883" s="185">
        <v>111370385</v>
      </c>
      <c r="I1883" s="189"/>
    </row>
    <row r="1884" spans="1:9">
      <c r="A1884" s="145"/>
      <c r="B1884" s="184" t="s">
        <v>1426</v>
      </c>
      <c r="C1884" s="185">
        <v>3</v>
      </c>
      <c r="D1884" s="183"/>
      <c r="E1884" s="185">
        <v>3000</v>
      </c>
      <c r="F1884" s="183"/>
      <c r="G1884" s="185">
        <v>3000</v>
      </c>
      <c r="H1884" s="185" t="s">
        <v>1427</v>
      </c>
      <c r="I1884" s="189"/>
    </row>
    <row r="1885" ht="15.75" customHeight="1" spans="1:9">
      <c r="A1885" s="145"/>
      <c r="B1885" s="184" t="s">
        <v>1428</v>
      </c>
      <c r="C1885" s="185">
        <v>1</v>
      </c>
      <c r="D1885" s="183"/>
      <c r="E1885" s="185">
        <v>350</v>
      </c>
      <c r="F1885" s="183"/>
      <c r="G1885" s="185">
        <v>350</v>
      </c>
      <c r="H1885" s="185">
        <v>111360387</v>
      </c>
      <c r="I1885" s="189"/>
    </row>
    <row r="1886" spans="1:9">
      <c r="A1886" s="145"/>
      <c r="B1886" s="184" t="s">
        <v>1429</v>
      </c>
      <c r="C1886" s="185">
        <v>1</v>
      </c>
      <c r="D1886" s="183"/>
      <c r="E1886" s="185">
        <v>2825</v>
      </c>
      <c r="F1886" s="183"/>
      <c r="G1886" s="185">
        <v>2825</v>
      </c>
      <c r="H1886" s="185">
        <v>111370386</v>
      </c>
      <c r="I1886" s="189"/>
    </row>
    <row r="1887" spans="1:9">
      <c r="A1887" s="145"/>
      <c r="B1887" s="184" t="s">
        <v>1430</v>
      </c>
      <c r="C1887" s="185">
        <v>1</v>
      </c>
      <c r="D1887" s="183"/>
      <c r="E1887" s="185">
        <v>1700</v>
      </c>
      <c r="F1887" s="183"/>
      <c r="G1887" s="185">
        <v>1700</v>
      </c>
      <c r="H1887" s="185">
        <v>111360388</v>
      </c>
      <c r="I1887" s="189"/>
    </row>
    <row r="1888" spans="1:9">
      <c r="A1888" s="145"/>
      <c r="B1888" s="184" t="s">
        <v>1423</v>
      </c>
      <c r="C1888" s="185">
        <v>1</v>
      </c>
      <c r="D1888" s="183"/>
      <c r="E1888" s="185">
        <v>450</v>
      </c>
      <c r="F1888" s="183"/>
      <c r="G1888" s="185">
        <v>450</v>
      </c>
      <c r="H1888" s="185">
        <v>111360389</v>
      </c>
      <c r="I1888" s="189"/>
    </row>
    <row r="1889" spans="1:9">
      <c r="A1889" s="145"/>
      <c r="B1889" s="184" t="s">
        <v>1431</v>
      </c>
      <c r="C1889" s="185">
        <v>2</v>
      </c>
      <c r="D1889" s="183"/>
      <c r="E1889" s="185">
        <v>940</v>
      </c>
      <c r="F1889" s="183"/>
      <c r="G1889" s="185">
        <v>940</v>
      </c>
      <c r="H1889" s="185" t="s">
        <v>1432</v>
      </c>
      <c r="I1889" s="189"/>
    </row>
    <row r="1890" spans="1:9">
      <c r="A1890" s="145"/>
      <c r="B1890" s="184" t="s">
        <v>1433</v>
      </c>
      <c r="C1890" s="185">
        <v>1</v>
      </c>
      <c r="D1890" s="183"/>
      <c r="E1890" s="185">
        <v>320</v>
      </c>
      <c r="F1890" s="183"/>
      <c r="G1890" s="185">
        <v>320</v>
      </c>
      <c r="H1890" s="185">
        <v>111361261</v>
      </c>
      <c r="I1890" s="189"/>
    </row>
    <row r="1891" spans="1:9">
      <c r="A1891" s="145"/>
      <c r="B1891" s="184" t="s">
        <v>1313</v>
      </c>
      <c r="C1891" s="185">
        <v>13</v>
      </c>
      <c r="D1891" s="183"/>
      <c r="E1891" s="185">
        <v>5590</v>
      </c>
      <c r="F1891" s="183"/>
      <c r="G1891" s="185">
        <v>5590</v>
      </c>
      <c r="H1891" s="185" t="s">
        <v>1434</v>
      </c>
      <c r="I1891" s="189"/>
    </row>
    <row r="1892" spans="1:9">
      <c r="A1892" s="145"/>
      <c r="B1892" s="184" t="s">
        <v>1435</v>
      </c>
      <c r="C1892" s="185">
        <v>1</v>
      </c>
      <c r="D1892" s="183"/>
      <c r="E1892" s="185">
        <v>340</v>
      </c>
      <c r="F1892" s="183"/>
      <c r="G1892" s="185">
        <v>340</v>
      </c>
      <c r="H1892" s="185">
        <v>111361275</v>
      </c>
      <c r="I1892" s="189"/>
    </row>
    <row r="1893" spans="1:9">
      <c r="A1893" s="145"/>
      <c r="B1893" s="184" t="s">
        <v>1127</v>
      </c>
      <c r="C1893" s="185">
        <v>11</v>
      </c>
      <c r="D1893" s="183"/>
      <c r="E1893" s="185">
        <v>10780</v>
      </c>
      <c r="F1893" s="183"/>
      <c r="G1893" s="185">
        <v>10780</v>
      </c>
      <c r="H1893" s="185" t="s">
        <v>1436</v>
      </c>
      <c r="I1893" s="189"/>
    </row>
    <row r="1894" spans="1:9">
      <c r="A1894" s="145"/>
      <c r="B1894" s="184" t="s">
        <v>1437</v>
      </c>
      <c r="C1894" s="185">
        <v>14</v>
      </c>
      <c r="D1894" s="183"/>
      <c r="E1894" s="185">
        <v>5320</v>
      </c>
      <c r="F1894" s="183"/>
      <c r="G1894" s="185">
        <v>5320</v>
      </c>
      <c r="H1894" s="185" t="s">
        <v>1438</v>
      </c>
      <c r="I1894" s="189"/>
    </row>
    <row r="1895" spans="1:9">
      <c r="A1895" s="145"/>
      <c r="B1895" s="184" t="s">
        <v>1439</v>
      </c>
      <c r="C1895" s="185">
        <v>1</v>
      </c>
      <c r="D1895" s="183"/>
      <c r="E1895" s="185">
        <v>345</v>
      </c>
      <c r="F1895" s="183"/>
      <c r="G1895" s="185">
        <v>345</v>
      </c>
      <c r="H1895" s="185">
        <v>111371332</v>
      </c>
      <c r="I1895" s="189"/>
    </row>
    <row r="1896" spans="1:9">
      <c r="A1896" s="145"/>
      <c r="B1896" s="184" t="s">
        <v>1440</v>
      </c>
      <c r="C1896" s="185">
        <v>1</v>
      </c>
      <c r="D1896" s="183"/>
      <c r="E1896" s="185">
        <v>236</v>
      </c>
      <c r="F1896" s="183"/>
      <c r="G1896" s="185">
        <v>236</v>
      </c>
      <c r="H1896" s="185">
        <v>111371333</v>
      </c>
      <c r="I1896" s="189"/>
    </row>
    <row r="1897" ht="28.5" customHeight="1" spans="1:9">
      <c r="A1897" s="145"/>
      <c r="B1897" s="184" t="s">
        <v>1441</v>
      </c>
      <c r="C1897" s="185">
        <v>1</v>
      </c>
      <c r="D1897" s="183"/>
      <c r="E1897" s="185">
        <v>5990</v>
      </c>
      <c r="F1897" s="183"/>
      <c r="G1897" s="185">
        <v>5990</v>
      </c>
      <c r="H1897" s="185">
        <v>111363169</v>
      </c>
      <c r="I1897" s="189"/>
    </row>
    <row r="1898" ht="30" customHeight="1" spans="1:9">
      <c r="A1898" s="145"/>
      <c r="B1898" s="184" t="s">
        <v>1442</v>
      </c>
      <c r="C1898" s="185">
        <v>3</v>
      </c>
      <c r="D1898" s="183"/>
      <c r="E1898" s="185">
        <v>16500</v>
      </c>
      <c r="F1898" s="183"/>
      <c r="G1898" s="185">
        <v>16500</v>
      </c>
      <c r="H1898" s="185" t="s">
        <v>1443</v>
      </c>
      <c r="I1898" s="189"/>
    </row>
    <row r="1899" ht="30" customHeight="1" spans="1:9">
      <c r="A1899" s="145"/>
      <c r="B1899" s="184" t="s">
        <v>1444</v>
      </c>
      <c r="C1899" s="185">
        <v>1</v>
      </c>
      <c r="D1899" s="183"/>
      <c r="E1899" s="185">
        <v>1100</v>
      </c>
      <c r="F1899" s="183"/>
      <c r="G1899" s="185">
        <v>1100</v>
      </c>
      <c r="H1899" s="185">
        <v>111363173</v>
      </c>
      <c r="I1899" s="189"/>
    </row>
    <row r="1900" ht="31.5" customHeight="1" spans="1:9">
      <c r="A1900" s="145"/>
      <c r="B1900" s="184" t="s">
        <v>1445</v>
      </c>
      <c r="C1900" s="185">
        <v>36</v>
      </c>
      <c r="D1900" s="183"/>
      <c r="E1900" s="185">
        <v>1152</v>
      </c>
      <c r="F1900" s="183"/>
      <c r="G1900" s="185">
        <v>1152</v>
      </c>
      <c r="H1900" s="185">
        <v>111363176</v>
      </c>
      <c r="I1900" s="189"/>
    </row>
    <row r="1901" ht="24.75" customHeight="1" spans="1:9">
      <c r="A1901" s="145"/>
      <c r="B1901" s="184" t="s">
        <v>1446</v>
      </c>
      <c r="C1901" s="185">
        <v>1</v>
      </c>
      <c r="D1901" s="183"/>
      <c r="E1901" s="185">
        <v>3960</v>
      </c>
      <c r="F1901" s="183"/>
      <c r="G1901" s="185">
        <v>3960</v>
      </c>
      <c r="H1901" s="185">
        <v>111363175</v>
      </c>
      <c r="I1901" s="189"/>
    </row>
    <row r="1902" spans="1:9">
      <c r="A1902" s="145"/>
      <c r="B1902" s="184" t="s">
        <v>1185</v>
      </c>
      <c r="C1902" s="185">
        <v>3</v>
      </c>
      <c r="D1902" s="183"/>
      <c r="E1902" s="185">
        <v>15060</v>
      </c>
      <c r="F1902" s="183"/>
      <c r="G1902" s="185">
        <v>15060</v>
      </c>
      <c r="H1902" s="185">
        <v>111363174</v>
      </c>
      <c r="I1902" s="189"/>
    </row>
    <row r="1903" ht="28.5" customHeight="1" spans="1:9">
      <c r="A1903" s="145"/>
      <c r="B1903" s="186" t="s">
        <v>1048</v>
      </c>
      <c r="C1903" s="187">
        <v>1</v>
      </c>
      <c r="D1903" s="187"/>
      <c r="E1903" s="187">
        <v>1338</v>
      </c>
      <c r="F1903" s="187"/>
      <c r="G1903" s="187">
        <v>1338</v>
      </c>
      <c r="H1903" s="187">
        <v>111360227</v>
      </c>
      <c r="I1903" s="191"/>
    </row>
    <row r="1904" spans="1:9">
      <c r="A1904" s="145"/>
      <c r="B1904" s="186" t="s">
        <v>1447</v>
      </c>
      <c r="C1904" s="187">
        <v>1</v>
      </c>
      <c r="D1904" s="187"/>
      <c r="E1904" s="187">
        <v>1023</v>
      </c>
      <c r="F1904" s="187"/>
      <c r="G1904" s="187">
        <v>1023</v>
      </c>
      <c r="H1904" s="187">
        <v>111370275</v>
      </c>
      <c r="I1904" s="191"/>
    </row>
    <row r="1905" spans="1:9">
      <c r="A1905" s="145"/>
      <c r="B1905" s="186" t="s">
        <v>1448</v>
      </c>
      <c r="C1905" s="187">
        <v>1</v>
      </c>
      <c r="D1905" s="187"/>
      <c r="E1905" s="187">
        <v>2480</v>
      </c>
      <c r="F1905" s="187"/>
      <c r="G1905" s="187">
        <v>2480</v>
      </c>
      <c r="H1905" s="187">
        <v>111370249</v>
      </c>
      <c r="I1905" s="191"/>
    </row>
    <row r="1906" spans="1:9">
      <c r="A1906" s="145"/>
      <c r="B1906" s="186" t="s">
        <v>1449</v>
      </c>
      <c r="C1906" s="187">
        <v>1</v>
      </c>
      <c r="D1906" s="187"/>
      <c r="E1906" s="187">
        <v>3100</v>
      </c>
      <c r="F1906" s="187"/>
      <c r="G1906" s="187">
        <v>3100</v>
      </c>
      <c r="H1906" s="187">
        <v>111370286</v>
      </c>
      <c r="I1906" s="191"/>
    </row>
    <row r="1907" spans="1:9">
      <c r="A1907" s="145"/>
      <c r="B1907" s="186" t="s">
        <v>1449</v>
      </c>
      <c r="C1907" s="187">
        <v>1</v>
      </c>
      <c r="D1907" s="187"/>
      <c r="E1907" s="187">
        <v>5900</v>
      </c>
      <c r="F1907" s="187"/>
      <c r="G1907" s="187">
        <v>5900</v>
      </c>
      <c r="H1907" s="187">
        <v>111371247</v>
      </c>
      <c r="I1907" s="191"/>
    </row>
    <row r="1908" spans="1:9">
      <c r="A1908" s="145"/>
      <c r="B1908" s="186" t="s">
        <v>1450</v>
      </c>
      <c r="C1908" s="187">
        <v>1</v>
      </c>
      <c r="D1908" s="187"/>
      <c r="E1908" s="187">
        <v>4500</v>
      </c>
      <c r="F1908" s="187"/>
      <c r="G1908" s="187">
        <v>4500</v>
      </c>
      <c r="H1908" s="187">
        <v>111370229</v>
      </c>
      <c r="I1908" s="191"/>
    </row>
    <row r="1909" spans="1:9">
      <c r="A1909" s="145"/>
      <c r="B1909" s="186" t="s">
        <v>1451</v>
      </c>
      <c r="C1909" s="187">
        <v>1</v>
      </c>
      <c r="D1909" s="187"/>
      <c r="E1909" s="187">
        <v>6500</v>
      </c>
      <c r="F1909" s="187"/>
      <c r="G1909" s="187">
        <v>6500</v>
      </c>
      <c r="H1909" s="187">
        <v>101480012</v>
      </c>
      <c r="I1909" s="191"/>
    </row>
    <row r="1910" spans="1:9">
      <c r="A1910" s="145"/>
      <c r="B1910" s="186" t="s">
        <v>1452</v>
      </c>
      <c r="C1910" s="187">
        <v>1</v>
      </c>
      <c r="D1910" s="187"/>
      <c r="E1910" s="187">
        <v>6630</v>
      </c>
      <c r="F1910" s="187"/>
      <c r="G1910" s="187">
        <v>6630</v>
      </c>
      <c r="H1910" s="187">
        <v>101480011</v>
      </c>
      <c r="I1910" s="191"/>
    </row>
    <row r="1911" spans="1:9">
      <c r="A1911" s="145"/>
      <c r="B1911" s="186" t="s">
        <v>1453</v>
      </c>
      <c r="C1911" s="187">
        <v>1</v>
      </c>
      <c r="D1911" s="187"/>
      <c r="E1911" s="187">
        <v>10000</v>
      </c>
      <c r="F1911" s="187"/>
      <c r="G1911" s="187">
        <v>10000</v>
      </c>
      <c r="H1911" s="187">
        <v>101460013</v>
      </c>
      <c r="I1911" s="191"/>
    </row>
    <row r="1912" spans="1:9">
      <c r="A1912" s="145"/>
      <c r="B1912" s="186" t="s">
        <v>1454</v>
      </c>
      <c r="C1912" s="187">
        <v>2</v>
      </c>
      <c r="D1912" s="187"/>
      <c r="E1912" s="187">
        <v>21360</v>
      </c>
      <c r="F1912" s="187"/>
      <c r="G1912" s="187">
        <v>21360</v>
      </c>
      <c r="H1912" s="187">
        <v>101480009</v>
      </c>
      <c r="I1912" s="191"/>
    </row>
    <row r="1913" spans="1:9">
      <c r="A1913" s="145"/>
      <c r="B1913" s="186" t="s">
        <v>1455</v>
      </c>
      <c r="C1913" s="187">
        <v>1</v>
      </c>
      <c r="D1913" s="187"/>
      <c r="E1913" s="187">
        <v>500</v>
      </c>
      <c r="F1913" s="187"/>
      <c r="G1913" s="187">
        <v>500</v>
      </c>
      <c r="H1913" s="187">
        <v>111370256</v>
      </c>
      <c r="I1913" s="191"/>
    </row>
    <row r="1914" spans="1:9">
      <c r="A1914" s="145"/>
      <c r="B1914" s="186" t="s">
        <v>1456</v>
      </c>
      <c r="C1914" s="187">
        <v>1</v>
      </c>
      <c r="D1914" s="187"/>
      <c r="E1914" s="187">
        <v>580</v>
      </c>
      <c r="F1914" s="187"/>
      <c r="G1914" s="187">
        <v>580</v>
      </c>
      <c r="H1914" s="187">
        <v>111370353</v>
      </c>
      <c r="I1914" s="191"/>
    </row>
    <row r="1915" spans="1:9">
      <c r="A1915" s="145"/>
      <c r="B1915" s="186" t="s">
        <v>1457</v>
      </c>
      <c r="C1915" s="187">
        <v>1</v>
      </c>
      <c r="D1915" s="187"/>
      <c r="E1915" s="187">
        <v>2550</v>
      </c>
      <c r="F1915" s="187"/>
      <c r="G1915" s="187">
        <v>2550</v>
      </c>
      <c r="H1915" s="187">
        <v>111371288</v>
      </c>
      <c r="I1915" s="191"/>
    </row>
    <row r="1916" spans="1:9">
      <c r="A1916" s="145"/>
      <c r="B1916" s="186" t="s">
        <v>1458</v>
      </c>
      <c r="C1916" s="187">
        <v>1</v>
      </c>
      <c r="D1916" s="187"/>
      <c r="E1916" s="187">
        <v>2750</v>
      </c>
      <c r="F1916" s="187"/>
      <c r="G1916" s="187">
        <v>2750</v>
      </c>
      <c r="H1916" s="187">
        <v>111371341</v>
      </c>
      <c r="I1916" s="191"/>
    </row>
    <row r="1917" spans="1:9">
      <c r="A1917" s="145"/>
      <c r="B1917" s="186" t="s">
        <v>1459</v>
      </c>
      <c r="C1917" s="187">
        <v>1</v>
      </c>
      <c r="D1917" s="187"/>
      <c r="E1917" s="187">
        <v>5900</v>
      </c>
      <c r="F1917" s="187"/>
      <c r="G1917" s="187">
        <v>5900</v>
      </c>
      <c r="H1917" s="187">
        <v>111371260</v>
      </c>
      <c r="I1917" s="191"/>
    </row>
    <row r="1918" spans="1:9">
      <c r="A1918" s="145"/>
      <c r="B1918" s="186" t="s">
        <v>1460</v>
      </c>
      <c r="C1918" s="187">
        <v>1</v>
      </c>
      <c r="D1918" s="187"/>
      <c r="E1918" s="187">
        <v>1000</v>
      </c>
      <c r="F1918" s="187"/>
      <c r="G1918" s="187">
        <v>1000</v>
      </c>
      <c r="H1918" s="187">
        <v>111370255</v>
      </c>
      <c r="I1918" s="191"/>
    </row>
    <row r="1919" spans="1:9">
      <c r="A1919" s="145"/>
      <c r="B1919" s="186" t="s">
        <v>1461</v>
      </c>
      <c r="C1919" s="187">
        <v>1</v>
      </c>
      <c r="D1919" s="187"/>
      <c r="E1919" s="187">
        <v>935</v>
      </c>
      <c r="F1919" s="187"/>
      <c r="G1919" s="187">
        <v>935</v>
      </c>
      <c r="H1919" s="187">
        <v>111370254</v>
      </c>
      <c r="I1919" s="191"/>
    </row>
    <row r="1920" spans="1:9">
      <c r="A1920" s="145"/>
      <c r="B1920" s="186" t="s">
        <v>1425</v>
      </c>
      <c r="C1920" s="187">
        <v>1</v>
      </c>
      <c r="D1920" s="187"/>
      <c r="E1920" s="187">
        <v>1530</v>
      </c>
      <c r="F1920" s="187"/>
      <c r="G1920" s="187">
        <v>1530</v>
      </c>
      <c r="H1920" s="187">
        <v>111370354</v>
      </c>
      <c r="I1920" s="191"/>
    </row>
    <row r="1921" spans="1:9">
      <c r="A1921" s="145"/>
      <c r="B1921" s="186" t="s">
        <v>1462</v>
      </c>
      <c r="C1921" s="187">
        <v>1</v>
      </c>
      <c r="D1921" s="187"/>
      <c r="E1921" s="187">
        <v>2488</v>
      </c>
      <c r="F1921" s="187"/>
      <c r="G1921" s="187">
        <v>2488</v>
      </c>
      <c r="H1921" s="187">
        <v>111371259</v>
      </c>
      <c r="I1921" s="191"/>
    </row>
    <row r="1922" spans="1:9">
      <c r="A1922" s="145"/>
      <c r="B1922" s="186" t="s">
        <v>1192</v>
      </c>
      <c r="C1922" s="187">
        <v>1</v>
      </c>
      <c r="D1922" s="187"/>
      <c r="E1922" s="187">
        <v>800</v>
      </c>
      <c r="F1922" s="187"/>
      <c r="G1922" s="187">
        <v>800</v>
      </c>
      <c r="H1922" s="187">
        <v>111370297</v>
      </c>
      <c r="I1922" s="191"/>
    </row>
    <row r="1923" spans="1:9">
      <c r="A1923" s="145"/>
      <c r="B1923" s="186" t="s">
        <v>1463</v>
      </c>
      <c r="C1923" s="187">
        <v>1</v>
      </c>
      <c r="D1923" s="187"/>
      <c r="E1923" s="187">
        <v>515</v>
      </c>
      <c r="F1923" s="187"/>
      <c r="G1923" s="187">
        <v>515</v>
      </c>
      <c r="H1923" s="187">
        <v>111370248</v>
      </c>
      <c r="I1923" s="191"/>
    </row>
    <row r="1924" spans="1:9">
      <c r="A1924" s="145"/>
      <c r="B1924" s="186" t="s">
        <v>1464</v>
      </c>
      <c r="C1924" s="187">
        <v>1</v>
      </c>
      <c r="D1924" s="187"/>
      <c r="E1924" s="187">
        <v>750</v>
      </c>
      <c r="F1924" s="187"/>
      <c r="G1924" s="187">
        <v>750</v>
      </c>
      <c r="H1924" s="187">
        <v>111370252</v>
      </c>
      <c r="I1924" s="191"/>
    </row>
    <row r="1925" spans="1:9">
      <c r="A1925" s="145"/>
      <c r="B1925" s="186" t="s">
        <v>1465</v>
      </c>
      <c r="C1925" s="187">
        <v>1</v>
      </c>
      <c r="D1925" s="187"/>
      <c r="E1925" s="187">
        <v>19879</v>
      </c>
      <c r="F1925" s="187"/>
      <c r="G1925" s="187">
        <v>19879</v>
      </c>
      <c r="H1925" s="187">
        <v>101460017</v>
      </c>
      <c r="I1925" s="191"/>
    </row>
    <row r="1926" spans="1:9">
      <c r="A1926" s="145"/>
      <c r="B1926" s="186" t="s">
        <v>1466</v>
      </c>
      <c r="C1926" s="187">
        <v>1</v>
      </c>
      <c r="D1926" s="187"/>
      <c r="E1926" s="187">
        <v>30000</v>
      </c>
      <c r="F1926" s="187"/>
      <c r="G1926" s="187">
        <v>30000</v>
      </c>
      <c r="H1926" s="187">
        <v>101480019</v>
      </c>
      <c r="I1926" s="191"/>
    </row>
    <row r="1927" spans="1:9">
      <c r="A1927" s="145"/>
      <c r="B1927" s="186" t="s">
        <v>1466</v>
      </c>
      <c r="C1927" s="187">
        <v>1</v>
      </c>
      <c r="D1927" s="187"/>
      <c r="E1927" s="187">
        <v>30000</v>
      </c>
      <c r="F1927" s="187"/>
      <c r="G1927" s="187">
        <v>30000</v>
      </c>
      <c r="H1927" s="187">
        <v>101480019</v>
      </c>
      <c r="I1927" s="191"/>
    </row>
    <row r="1928" spans="1:9">
      <c r="A1928" s="145"/>
      <c r="B1928" s="186" t="s">
        <v>1467</v>
      </c>
      <c r="C1928" s="187">
        <v>1</v>
      </c>
      <c r="D1928" s="187"/>
      <c r="E1928" s="187">
        <v>950</v>
      </c>
      <c r="F1928" s="187"/>
      <c r="G1928" s="187">
        <v>950</v>
      </c>
      <c r="H1928" s="187">
        <v>111360247</v>
      </c>
      <c r="I1928" s="191"/>
    </row>
    <row r="1929" ht="30" spans="1:9">
      <c r="A1929" s="145"/>
      <c r="B1929" s="186" t="s">
        <v>1468</v>
      </c>
      <c r="C1929" s="187">
        <v>19</v>
      </c>
      <c r="D1929" s="187"/>
      <c r="E1929" s="187">
        <v>40818</v>
      </c>
      <c r="F1929" s="187"/>
      <c r="G1929" s="187">
        <v>40818</v>
      </c>
      <c r="H1929" s="187" t="s">
        <v>1469</v>
      </c>
      <c r="I1929" s="191"/>
    </row>
    <row r="1930" ht="30" spans="1:9">
      <c r="A1930" s="145"/>
      <c r="B1930" s="186" t="s">
        <v>1429</v>
      </c>
      <c r="C1930" s="187">
        <v>16</v>
      </c>
      <c r="D1930" s="187"/>
      <c r="E1930" s="187">
        <v>32000</v>
      </c>
      <c r="F1930" s="187"/>
      <c r="G1930" s="187">
        <v>32000</v>
      </c>
      <c r="H1930" s="187" t="s">
        <v>1470</v>
      </c>
      <c r="I1930" s="191"/>
    </row>
    <row r="1931" ht="30" spans="1:9">
      <c r="A1931" s="145"/>
      <c r="B1931" s="186" t="s">
        <v>1471</v>
      </c>
      <c r="C1931" s="187">
        <v>10</v>
      </c>
      <c r="D1931" s="192"/>
      <c r="E1931" s="187">
        <v>25000</v>
      </c>
      <c r="F1931" s="187"/>
      <c r="G1931" s="187">
        <v>25000</v>
      </c>
      <c r="H1931" s="187" t="s">
        <v>1472</v>
      </c>
      <c r="I1931" s="191"/>
    </row>
    <row r="1932" ht="30" spans="1:9">
      <c r="A1932" s="145"/>
      <c r="B1932" s="186" t="s">
        <v>1370</v>
      </c>
      <c r="C1932" s="187">
        <v>2</v>
      </c>
      <c r="D1932" s="193"/>
      <c r="E1932" s="187">
        <v>780</v>
      </c>
      <c r="F1932" s="187"/>
      <c r="G1932" s="187">
        <v>780</v>
      </c>
      <c r="H1932" s="187" t="s">
        <v>1473</v>
      </c>
      <c r="I1932" s="191"/>
    </row>
    <row r="1933" ht="30" spans="1:9">
      <c r="A1933" s="145"/>
      <c r="B1933" s="186" t="s">
        <v>1474</v>
      </c>
      <c r="C1933" s="187">
        <v>15</v>
      </c>
      <c r="D1933" s="194"/>
      <c r="E1933" s="187">
        <v>450</v>
      </c>
      <c r="F1933" s="187"/>
      <c r="G1933" s="187">
        <v>450</v>
      </c>
      <c r="H1933" s="187" t="s">
        <v>1475</v>
      </c>
      <c r="I1933" s="191"/>
    </row>
    <row r="1934" spans="1:9">
      <c r="A1934" s="145"/>
      <c r="B1934" s="186" t="s">
        <v>1309</v>
      </c>
      <c r="C1934" s="187">
        <v>25</v>
      </c>
      <c r="D1934" s="195"/>
      <c r="E1934" s="187">
        <v>2205</v>
      </c>
      <c r="F1934" s="187"/>
      <c r="G1934" s="187">
        <v>2205</v>
      </c>
      <c r="H1934" s="187" t="s">
        <v>1476</v>
      </c>
      <c r="I1934" s="191"/>
    </row>
    <row r="1935" ht="30" spans="1:9">
      <c r="A1935" s="145"/>
      <c r="B1935" s="186" t="s">
        <v>1090</v>
      </c>
      <c r="C1935" s="187">
        <v>9</v>
      </c>
      <c r="D1935" s="195"/>
      <c r="E1935" s="187">
        <v>2889</v>
      </c>
      <c r="F1935" s="187"/>
      <c r="G1935" s="187">
        <v>2889</v>
      </c>
      <c r="H1935" s="187" t="s">
        <v>1477</v>
      </c>
      <c r="I1935" s="191"/>
    </row>
    <row r="1936" spans="1:9">
      <c r="A1936" s="145"/>
      <c r="B1936" s="186" t="s">
        <v>1478</v>
      </c>
      <c r="C1936" s="187">
        <v>1</v>
      </c>
      <c r="D1936" s="196"/>
      <c r="E1936" s="187">
        <v>330</v>
      </c>
      <c r="F1936" s="187"/>
      <c r="G1936" s="187">
        <v>330</v>
      </c>
      <c r="H1936" s="187">
        <v>111370352</v>
      </c>
      <c r="I1936" s="191"/>
    </row>
    <row r="1937" ht="30" spans="1:9">
      <c r="A1937" s="145"/>
      <c r="B1937" s="186" t="s">
        <v>1430</v>
      </c>
      <c r="C1937" s="187">
        <v>4</v>
      </c>
      <c r="D1937" s="196"/>
      <c r="E1937" s="187">
        <v>932</v>
      </c>
      <c r="F1937" s="187"/>
      <c r="G1937" s="187">
        <v>932</v>
      </c>
      <c r="H1937" s="187" t="s">
        <v>1479</v>
      </c>
      <c r="I1937" s="191"/>
    </row>
    <row r="1938" ht="16.5" spans="1:9">
      <c r="A1938" s="145"/>
      <c r="B1938" s="186" t="s">
        <v>770</v>
      </c>
      <c r="C1938" s="187">
        <v>1</v>
      </c>
      <c r="D1938" s="197"/>
      <c r="E1938" s="187">
        <v>5900</v>
      </c>
      <c r="F1938" s="187"/>
      <c r="G1938" s="187">
        <v>5900</v>
      </c>
      <c r="H1938" s="187">
        <v>111371346</v>
      </c>
      <c r="I1938" s="191"/>
    </row>
    <row r="1939" spans="1:9">
      <c r="A1939" s="145"/>
      <c r="B1939" s="186" t="s">
        <v>1178</v>
      </c>
      <c r="C1939" s="187">
        <v>8</v>
      </c>
      <c r="D1939" s="187">
        <v>1</v>
      </c>
      <c r="E1939" s="187">
        <v>13320</v>
      </c>
      <c r="F1939" s="187"/>
      <c r="G1939" s="187">
        <v>13320</v>
      </c>
      <c r="H1939" s="198" t="s">
        <v>1480</v>
      </c>
      <c r="I1939" s="191"/>
    </row>
    <row r="1940" spans="1:9">
      <c r="A1940" s="145"/>
      <c r="B1940" s="186" t="s">
        <v>309</v>
      </c>
      <c r="C1940" s="187">
        <v>1</v>
      </c>
      <c r="D1940" s="187">
        <v>1</v>
      </c>
      <c r="E1940" s="187">
        <v>5900</v>
      </c>
      <c r="F1940" s="187"/>
      <c r="G1940" s="187">
        <v>5900</v>
      </c>
      <c r="H1940" s="187">
        <v>111361354</v>
      </c>
      <c r="I1940" s="191"/>
    </row>
    <row r="1941" ht="30" spans="1:9">
      <c r="A1941" s="145"/>
      <c r="B1941" s="186" t="s">
        <v>1481</v>
      </c>
      <c r="C1941" s="187">
        <v>1</v>
      </c>
      <c r="D1941" s="187">
        <v>1</v>
      </c>
      <c r="E1941" s="187">
        <v>4800</v>
      </c>
      <c r="F1941" s="187"/>
      <c r="G1941" s="187">
        <v>4800</v>
      </c>
      <c r="H1941" s="187">
        <v>111371355</v>
      </c>
      <c r="I1941" s="191"/>
    </row>
    <row r="1942" spans="1:9">
      <c r="A1942" s="145"/>
      <c r="B1942" s="186" t="s">
        <v>1065</v>
      </c>
      <c r="C1942" s="187">
        <v>1</v>
      </c>
      <c r="D1942" s="187">
        <v>1</v>
      </c>
      <c r="E1942" s="187">
        <v>3450</v>
      </c>
      <c r="F1942" s="187"/>
      <c r="G1942" s="187">
        <v>3450</v>
      </c>
      <c r="H1942" s="187">
        <v>111373168</v>
      </c>
      <c r="I1942" s="191"/>
    </row>
    <row r="1943" ht="15.75" spans="1:9">
      <c r="A1943" s="145"/>
      <c r="B1943" s="199" t="s">
        <v>1482</v>
      </c>
      <c r="C1943" s="192">
        <v>366</v>
      </c>
      <c r="D1943" s="187">
        <v>1</v>
      </c>
      <c r="E1943" s="192">
        <f>SUM(E1860:E1942)</f>
        <v>400986</v>
      </c>
      <c r="F1943" s="192"/>
      <c r="G1943" s="192">
        <v>400986</v>
      </c>
      <c r="H1943" s="200"/>
      <c r="I1943" s="191"/>
    </row>
    <row r="1944" ht="16.5" spans="1:9">
      <c r="A1944" s="145"/>
      <c r="B1944" s="201" t="s">
        <v>1483</v>
      </c>
      <c r="C1944" s="195">
        <f>C1943+C1858+C1650+C1540</f>
        <v>1413</v>
      </c>
      <c r="D1944" s="202"/>
      <c r="E1944" s="195">
        <f>E1943+E1858+E1650+E1540</f>
        <v>3467431.8</v>
      </c>
      <c r="F1944" s="187"/>
      <c r="G1944" s="195">
        <v>3467431.8</v>
      </c>
      <c r="H1944" s="194"/>
      <c r="I1944" s="207"/>
    </row>
    <row r="1945" s="85" customFormat="1" ht="28.5" customHeight="1" spans="1:11">
      <c r="A1945" s="203"/>
      <c r="B1945" s="204" t="s">
        <v>1484</v>
      </c>
      <c r="C1945" s="205"/>
      <c r="D1945" s="205"/>
      <c r="E1945" s="205"/>
      <c r="F1945" s="205"/>
      <c r="G1945" s="205"/>
      <c r="H1945" s="205"/>
      <c r="I1945" s="205"/>
      <c r="J1945" s="85"/>
      <c r="K1945" s="98"/>
    </row>
    <row r="1946" spans="1:9">
      <c r="A1946" s="137" t="s">
        <v>1485</v>
      </c>
      <c r="B1946" s="122" t="s">
        <v>1486</v>
      </c>
      <c r="C1946" s="123">
        <v>1</v>
      </c>
      <c r="D1946" s="123">
        <v>2007</v>
      </c>
      <c r="E1946" s="123">
        <v>1797</v>
      </c>
      <c r="F1946" s="129"/>
      <c r="G1946" s="123">
        <v>1797</v>
      </c>
      <c r="H1946" s="123">
        <v>130458</v>
      </c>
      <c r="I1946" s="208"/>
    </row>
    <row r="1947" s="87" customFormat="1" ht="16.5" customHeight="1" spans="1:11">
      <c r="A1947" s="137"/>
      <c r="B1947" s="122" t="s">
        <v>1487</v>
      </c>
      <c r="C1947" s="123">
        <v>1</v>
      </c>
      <c r="D1947" s="123">
        <v>2007</v>
      </c>
      <c r="E1947" s="123">
        <v>1572</v>
      </c>
      <c r="F1947" s="129"/>
      <c r="G1947" s="123">
        <v>1572</v>
      </c>
      <c r="H1947" s="123">
        <v>130459</v>
      </c>
      <c r="I1947" s="208"/>
      <c r="J1947" s="209"/>
      <c r="K1947" s="210"/>
    </row>
    <row r="1948" ht="28.5" customHeight="1" spans="1:9">
      <c r="A1948" s="137"/>
      <c r="B1948" s="122" t="s">
        <v>1488</v>
      </c>
      <c r="C1948" s="123">
        <v>1</v>
      </c>
      <c r="D1948" s="123">
        <v>2012</v>
      </c>
      <c r="E1948" s="123">
        <v>6152</v>
      </c>
      <c r="F1948" s="129"/>
      <c r="G1948" s="123">
        <v>6152</v>
      </c>
      <c r="H1948" s="123">
        <v>130482</v>
      </c>
      <c r="I1948" s="208"/>
    </row>
    <row r="1949" spans="1:9">
      <c r="A1949" s="137"/>
      <c r="B1949" s="122" t="s">
        <v>1489</v>
      </c>
      <c r="C1949" s="123">
        <v>1</v>
      </c>
      <c r="D1949" s="123">
        <v>2018</v>
      </c>
      <c r="E1949" s="123">
        <v>9766.67</v>
      </c>
      <c r="F1949" s="129"/>
      <c r="G1949" s="123">
        <v>9766.67</v>
      </c>
      <c r="H1949" s="123">
        <v>10146071</v>
      </c>
      <c r="I1949" s="208"/>
    </row>
    <row r="1950" spans="1:9">
      <c r="A1950" s="137"/>
      <c r="B1950" s="122" t="s">
        <v>1489</v>
      </c>
      <c r="C1950" s="123">
        <v>1</v>
      </c>
      <c r="D1950" s="123">
        <v>2018</v>
      </c>
      <c r="E1950" s="123">
        <v>9766.67</v>
      </c>
      <c r="F1950" s="129"/>
      <c r="G1950" s="123">
        <v>9766.67</v>
      </c>
      <c r="H1950" s="123">
        <v>10146079</v>
      </c>
      <c r="I1950" s="208"/>
    </row>
    <row r="1951" spans="1:9">
      <c r="A1951" s="137"/>
      <c r="B1951" s="122" t="s">
        <v>1490</v>
      </c>
      <c r="C1951" s="123">
        <v>1</v>
      </c>
      <c r="D1951" s="123">
        <v>2025</v>
      </c>
      <c r="E1951" s="123">
        <v>20499.96</v>
      </c>
      <c r="F1951" s="129"/>
      <c r="G1951" s="123">
        <v>20499.96</v>
      </c>
      <c r="H1951" s="123"/>
      <c r="I1951" s="130"/>
    </row>
    <row r="1952" spans="1:9">
      <c r="A1952" s="137"/>
      <c r="B1952" s="206" t="s">
        <v>62</v>
      </c>
      <c r="C1952" s="132">
        <v>6</v>
      </c>
      <c r="D1952" s="132"/>
      <c r="E1952" s="132">
        <f>SUM(E1946:E1951)</f>
        <v>49554.3</v>
      </c>
      <c r="F1952" s="132"/>
      <c r="G1952" s="132">
        <f>SUM(G1946:G1951)</f>
        <v>49554.3</v>
      </c>
      <c r="H1952" s="132"/>
      <c r="I1952" s="208"/>
    </row>
    <row r="1953" spans="1:9">
      <c r="A1953" s="113" t="s">
        <v>1491</v>
      </c>
      <c r="B1953" s="122" t="s">
        <v>1492</v>
      </c>
      <c r="C1953" s="123">
        <v>1</v>
      </c>
      <c r="D1953" s="123">
        <v>2009</v>
      </c>
      <c r="E1953" s="123">
        <v>7020</v>
      </c>
      <c r="F1953" s="129"/>
      <c r="G1953" s="123">
        <v>7020</v>
      </c>
      <c r="H1953" s="123">
        <v>130475</v>
      </c>
      <c r="I1953" s="208"/>
    </row>
    <row r="1954" spans="1:9">
      <c r="A1954" s="116"/>
      <c r="B1954" s="122" t="s">
        <v>1493</v>
      </c>
      <c r="C1954" s="123">
        <v>1</v>
      </c>
      <c r="D1954" s="123">
        <v>2012</v>
      </c>
      <c r="E1954" s="123">
        <v>4000</v>
      </c>
      <c r="F1954" s="129"/>
      <c r="G1954" s="123">
        <v>4000</v>
      </c>
      <c r="H1954" s="123">
        <v>130484</v>
      </c>
      <c r="I1954" s="208"/>
    </row>
    <row r="1955" spans="1:9">
      <c r="A1955" s="116"/>
      <c r="B1955" s="122" t="s">
        <v>1493</v>
      </c>
      <c r="C1955" s="123">
        <v>1</v>
      </c>
      <c r="D1955" s="123">
        <v>2012</v>
      </c>
      <c r="E1955" s="123">
        <v>3500</v>
      </c>
      <c r="F1955" s="129"/>
      <c r="G1955" s="123">
        <v>3500</v>
      </c>
      <c r="H1955" s="123">
        <v>130483</v>
      </c>
      <c r="I1955" s="208"/>
    </row>
    <row r="1956" spans="1:9">
      <c r="A1956" s="116"/>
      <c r="B1956" s="122" t="s">
        <v>1494</v>
      </c>
      <c r="C1956" s="123">
        <v>1</v>
      </c>
      <c r="D1956" s="123">
        <v>2012</v>
      </c>
      <c r="E1956" s="123">
        <v>1400</v>
      </c>
      <c r="F1956" s="129"/>
      <c r="G1956" s="123">
        <v>1400</v>
      </c>
      <c r="H1956" s="123">
        <v>130485</v>
      </c>
      <c r="I1956" s="208"/>
    </row>
    <row r="1957" spans="1:9">
      <c r="A1957" s="116"/>
      <c r="B1957" s="122" t="s">
        <v>1493</v>
      </c>
      <c r="C1957" s="123">
        <v>1</v>
      </c>
      <c r="D1957" s="123">
        <v>2012</v>
      </c>
      <c r="E1957" s="123">
        <v>2000</v>
      </c>
      <c r="F1957" s="129"/>
      <c r="G1957" s="123">
        <v>2000</v>
      </c>
      <c r="H1957" s="123">
        <v>130486</v>
      </c>
      <c r="I1957" s="208"/>
    </row>
    <row r="1958" spans="1:9">
      <c r="A1958" s="116"/>
      <c r="B1958" s="122" t="s">
        <v>1495</v>
      </c>
      <c r="C1958" s="123">
        <v>1</v>
      </c>
      <c r="D1958" s="129"/>
      <c r="E1958" s="123">
        <v>1325</v>
      </c>
      <c r="F1958" s="129"/>
      <c r="G1958" s="123">
        <v>1325</v>
      </c>
      <c r="H1958" s="123">
        <v>130329</v>
      </c>
      <c r="I1958" s="208"/>
    </row>
    <row r="1959" spans="1:9">
      <c r="A1959" s="116"/>
      <c r="B1959" s="122" t="s">
        <v>1496</v>
      </c>
      <c r="C1959" s="123">
        <v>1</v>
      </c>
      <c r="D1959" s="129"/>
      <c r="E1959" s="123">
        <v>691</v>
      </c>
      <c r="F1959" s="129"/>
      <c r="G1959" s="123">
        <v>691</v>
      </c>
      <c r="H1959" s="123">
        <v>130089</v>
      </c>
      <c r="I1959" s="208"/>
    </row>
    <row r="1960" spans="1:9">
      <c r="A1960" s="116"/>
      <c r="B1960" s="122" t="s">
        <v>1497</v>
      </c>
      <c r="C1960" s="123">
        <v>1</v>
      </c>
      <c r="D1960" s="129"/>
      <c r="E1960" s="123">
        <v>4122</v>
      </c>
      <c r="F1960" s="129"/>
      <c r="G1960" s="123">
        <v>4122</v>
      </c>
      <c r="H1960" s="123">
        <v>130335</v>
      </c>
      <c r="I1960" s="208"/>
    </row>
    <row r="1961" spans="1:9">
      <c r="A1961" s="116"/>
      <c r="B1961" s="122" t="s">
        <v>1497</v>
      </c>
      <c r="C1961" s="123">
        <v>1</v>
      </c>
      <c r="D1961" s="129"/>
      <c r="E1961" s="123">
        <v>4123</v>
      </c>
      <c r="F1961" s="129"/>
      <c r="G1961" s="123">
        <v>4123</v>
      </c>
      <c r="H1961" s="123">
        <v>130336</v>
      </c>
      <c r="I1961" s="208"/>
    </row>
    <row r="1962" spans="1:9">
      <c r="A1962" s="116"/>
      <c r="B1962" s="122" t="s">
        <v>1497</v>
      </c>
      <c r="C1962" s="123">
        <v>1</v>
      </c>
      <c r="D1962" s="129"/>
      <c r="E1962" s="123">
        <v>521</v>
      </c>
      <c r="F1962" s="129"/>
      <c r="G1962" s="123">
        <v>521</v>
      </c>
      <c r="H1962" s="123">
        <v>130250</v>
      </c>
      <c r="I1962" s="208"/>
    </row>
    <row r="1963" spans="1:9">
      <c r="A1963" s="116"/>
      <c r="B1963" s="122" t="s">
        <v>1498</v>
      </c>
      <c r="C1963" s="123">
        <v>1</v>
      </c>
      <c r="D1963" s="123">
        <v>2016</v>
      </c>
      <c r="E1963" s="123">
        <v>500</v>
      </c>
      <c r="F1963" s="129"/>
      <c r="G1963" s="123">
        <v>500</v>
      </c>
      <c r="H1963" s="123">
        <v>10420004</v>
      </c>
      <c r="I1963" s="208"/>
    </row>
    <row r="1964" spans="1:9">
      <c r="A1964" s="116"/>
      <c r="B1964" s="122" t="s">
        <v>1499</v>
      </c>
      <c r="C1964" s="123">
        <v>1</v>
      </c>
      <c r="D1964" s="123">
        <v>2016</v>
      </c>
      <c r="E1964" s="123">
        <v>5000</v>
      </c>
      <c r="F1964" s="129"/>
      <c r="G1964" s="123">
        <v>5000</v>
      </c>
      <c r="H1964" s="123">
        <v>10420005</v>
      </c>
      <c r="I1964" s="208"/>
    </row>
    <row r="1965" spans="1:9">
      <c r="A1965" s="116"/>
      <c r="B1965" s="122" t="s">
        <v>1500</v>
      </c>
      <c r="C1965" s="123">
        <v>1</v>
      </c>
      <c r="D1965" s="123">
        <v>2017</v>
      </c>
      <c r="E1965" s="123">
        <v>36040</v>
      </c>
      <c r="F1965" s="129"/>
      <c r="G1965" s="123">
        <v>36040</v>
      </c>
      <c r="H1965" s="123">
        <v>101420015</v>
      </c>
      <c r="I1965" s="208"/>
    </row>
    <row r="1966" spans="1:9">
      <c r="A1966" s="116"/>
      <c r="B1966" s="122" t="s">
        <v>1500</v>
      </c>
      <c r="C1966" s="123">
        <v>1</v>
      </c>
      <c r="D1966" s="123">
        <v>2017</v>
      </c>
      <c r="E1966" s="123">
        <v>36040</v>
      </c>
      <c r="F1966" s="129"/>
      <c r="G1966" s="123">
        <v>36040</v>
      </c>
      <c r="H1966" s="123">
        <v>101420016</v>
      </c>
      <c r="I1966" s="208"/>
    </row>
    <row r="1967" spans="1:9">
      <c r="A1967" s="116"/>
      <c r="B1967" s="122" t="s">
        <v>1501</v>
      </c>
      <c r="C1967" s="123">
        <v>1</v>
      </c>
      <c r="D1967" s="123">
        <v>2017</v>
      </c>
      <c r="E1967" s="123">
        <v>37920</v>
      </c>
      <c r="F1967" s="129"/>
      <c r="G1967" s="123">
        <v>37920</v>
      </c>
      <c r="H1967" s="123">
        <v>101420017</v>
      </c>
      <c r="I1967" s="208"/>
    </row>
    <row r="1968" ht="30" spans="1:9">
      <c r="A1968" s="116"/>
      <c r="B1968" s="122" t="s">
        <v>1502</v>
      </c>
      <c r="C1968" s="123">
        <v>1</v>
      </c>
      <c r="D1968" s="123">
        <v>2019</v>
      </c>
      <c r="E1968" s="123">
        <v>12600</v>
      </c>
      <c r="F1968" s="129"/>
      <c r="G1968" s="123">
        <v>12600</v>
      </c>
      <c r="H1968" s="123">
        <v>101420020</v>
      </c>
      <c r="I1968" s="208"/>
    </row>
    <row r="1969" ht="30" spans="1:9">
      <c r="A1969" s="116"/>
      <c r="B1969" s="122" t="s">
        <v>1502</v>
      </c>
      <c r="C1969" s="123">
        <v>1</v>
      </c>
      <c r="D1969" s="123">
        <v>2019</v>
      </c>
      <c r="E1969" s="123">
        <v>12600</v>
      </c>
      <c r="F1969" s="129"/>
      <c r="G1969" s="123">
        <v>12600</v>
      </c>
      <c r="H1969" s="123">
        <v>101420019</v>
      </c>
      <c r="I1969" s="208"/>
    </row>
    <row r="1970" spans="1:9">
      <c r="A1970" s="116"/>
      <c r="B1970" s="122" t="s">
        <v>1503</v>
      </c>
      <c r="C1970" s="123">
        <v>1</v>
      </c>
      <c r="D1970" s="123">
        <v>2019</v>
      </c>
      <c r="E1970" s="123">
        <v>10900</v>
      </c>
      <c r="F1970" s="129"/>
      <c r="G1970" s="123">
        <v>10900</v>
      </c>
      <c r="H1970" s="123">
        <v>101420021</v>
      </c>
      <c r="I1970" s="208"/>
    </row>
    <row r="1971" spans="1:9">
      <c r="A1971" s="116"/>
      <c r="B1971" s="122" t="s">
        <v>1504</v>
      </c>
      <c r="C1971" s="123">
        <v>1</v>
      </c>
      <c r="D1971" s="123">
        <v>2019</v>
      </c>
      <c r="E1971" s="123">
        <v>7000</v>
      </c>
      <c r="F1971" s="129"/>
      <c r="G1971" s="123">
        <v>7000</v>
      </c>
      <c r="H1971" s="123">
        <v>101420022</v>
      </c>
      <c r="I1971" s="208"/>
    </row>
    <row r="1972" ht="18.75" customHeight="1" spans="1:9">
      <c r="A1972" s="116"/>
      <c r="B1972" s="122" t="s">
        <v>1505</v>
      </c>
      <c r="C1972" s="123">
        <v>1</v>
      </c>
      <c r="D1972" s="123">
        <v>2019</v>
      </c>
      <c r="E1972" s="123">
        <v>6010</v>
      </c>
      <c r="F1972" s="129"/>
      <c r="G1972" s="123">
        <v>6010</v>
      </c>
      <c r="H1972" s="123">
        <v>101420023</v>
      </c>
      <c r="I1972" s="208"/>
    </row>
    <row r="1973" spans="1:9">
      <c r="A1973" s="116"/>
      <c r="B1973" s="122" t="s">
        <v>1506</v>
      </c>
      <c r="C1973" s="123">
        <v>1</v>
      </c>
      <c r="D1973" s="123">
        <v>2019</v>
      </c>
      <c r="E1973" s="123">
        <v>12900</v>
      </c>
      <c r="F1973" s="129"/>
      <c r="G1973" s="123">
        <v>12900</v>
      </c>
      <c r="H1973" s="123">
        <v>101420024</v>
      </c>
      <c r="I1973" s="208"/>
    </row>
    <row r="1974" spans="1:9">
      <c r="A1974" s="116"/>
      <c r="B1974" s="122" t="s">
        <v>1507</v>
      </c>
      <c r="C1974" s="123">
        <v>1</v>
      </c>
      <c r="D1974" s="123">
        <v>2019</v>
      </c>
      <c r="E1974" s="123">
        <v>8490</v>
      </c>
      <c r="F1974" s="129"/>
      <c r="G1974" s="123">
        <v>8490</v>
      </c>
      <c r="H1974" s="123">
        <v>101420025</v>
      </c>
      <c r="I1974" s="208"/>
    </row>
    <row r="1975" spans="1:9">
      <c r="A1975" s="116"/>
      <c r="B1975" s="122" t="s">
        <v>1508</v>
      </c>
      <c r="C1975" s="123">
        <v>1</v>
      </c>
      <c r="D1975" s="123">
        <v>2021</v>
      </c>
      <c r="E1975" s="123">
        <v>38000</v>
      </c>
      <c r="F1975" s="129"/>
      <c r="G1975" s="123">
        <v>38000</v>
      </c>
      <c r="H1975" s="123">
        <v>101420040</v>
      </c>
      <c r="I1975" s="208"/>
    </row>
    <row r="1976" spans="1:9">
      <c r="A1976" s="116"/>
      <c r="B1976" s="122" t="s">
        <v>87</v>
      </c>
      <c r="C1976" s="123">
        <v>1</v>
      </c>
      <c r="D1976" s="123">
        <v>2023</v>
      </c>
      <c r="E1976" s="123">
        <v>27200</v>
      </c>
      <c r="F1976" s="129"/>
      <c r="G1976" s="123">
        <v>27200</v>
      </c>
      <c r="H1976" s="123">
        <v>101420041</v>
      </c>
      <c r="I1976" s="208"/>
    </row>
    <row r="1977" ht="30" spans="1:9">
      <c r="A1977" s="116"/>
      <c r="B1977" s="122" t="s">
        <v>1509</v>
      </c>
      <c r="C1977" s="123">
        <v>1</v>
      </c>
      <c r="D1977" s="123">
        <v>2021</v>
      </c>
      <c r="E1977" s="138">
        <v>9820</v>
      </c>
      <c r="F1977" s="129"/>
      <c r="G1977" s="138">
        <v>9820</v>
      </c>
      <c r="H1977" s="138">
        <v>101420036</v>
      </c>
      <c r="I1977" s="208"/>
    </row>
    <row r="1978" spans="1:9">
      <c r="A1978" s="116"/>
      <c r="B1978" s="122" t="s">
        <v>1510</v>
      </c>
      <c r="C1978" s="123">
        <v>1</v>
      </c>
      <c r="D1978" s="123">
        <v>2002</v>
      </c>
      <c r="E1978" s="138">
        <v>2134</v>
      </c>
      <c r="F1978" s="129"/>
      <c r="G1978" s="138">
        <v>2134</v>
      </c>
      <c r="H1978" s="138">
        <v>130367</v>
      </c>
      <c r="I1978" s="208"/>
    </row>
    <row r="1979" spans="1:9">
      <c r="A1979" s="116"/>
      <c r="B1979" s="122" t="s">
        <v>448</v>
      </c>
      <c r="C1979" s="123">
        <v>1</v>
      </c>
      <c r="D1979" s="123">
        <v>2005</v>
      </c>
      <c r="E1979" s="138">
        <v>1121</v>
      </c>
      <c r="F1979" s="129"/>
      <c r="G1979" s="138">
        <v>1121</v>
      </c>
      <c r="H1979" s="138">
        <v>130446</v>
      </c>
      <c r="I1979" s="208"/>
    </row>
    <row r="1980" spans="1:9">
      <c r="A1980" s="116"/>
      <c r="B1980" s="122" t="s">
        <v>1511</v>
      </c>
      <c r="C1980" s="123">
        <v>1</v>
      </c>
      <c r="D1980" s="123">
        <v>2007</v>
      </c>
      <c r="E1980" s="138">
        <v>6693</v>
      </c>
      <c r="F1980" s="129"/>
      <c r="G1980" s="138">
        <v>6693</v>
      </c>
      <c r="H1980" s="138">
        <v>130463</v>
      </c>
      <c r="I1980" s="208"/>
    </row>
    <row r="1981" spans="1:9">
      <c r="A1981" s="116"/>
      <c r="B1981" s="122" t="s">
        <v>754</v>
      </c>
      <c r="C1981" s="123">
        <v>1</v>
      </c>
      <c r="D1981" s="123">
        <v>2007</v>
      </c>
      <c r="E1981" s="138">
        <v>1459</v>
      </c>
      <c r="F1981" s="129"/>
      <c r="G1981" s="138">
        <v>1459</v>
      </c>
      <c r="H1981" s="138">
        <v>130466</v>
      </c>
      <c r="I1981" s="208"/>
    </row>
    <row r="1982" spans="1:9">
      <c r="A1982" s="116"/>
      <c r="B1982" s="122" t="s">
        <v>1487</v>
      </c>
      <c r="C1982" s="123">
        <v>1</v>
      </c>
      <c r="D1982" s="123">
        <v>2007</v>
      </c>
      <c r="E1982" s="138">
        <v>1561</v>
      </c>
      <c r="F1982" s="129"/>
      <c r="G1982" s="138">
        <v>1561</v>
      </c>
      <c r="H1982" s="138">
        <v>130467</v>
      </c>
      <c r="I1982" s="208"/>
    </row>
    <row r="1983" spans="1:9">
      <c r="A1983" s="116"/>
      <c r="B1983" s="122" t="s">
        <v>1492</v>
      </c>
      <c r="C1983" s="123">
        <v>1</v>
      </c>
      <c r="D1983" s="123">
        <v>2009</v>
      </c>
      <c r="E1983" s="138">
        <v>7980</v>
      </c>
      <c r="F1983" s="129"/>
      <c r="G1983" s="138">
        <v>7980</v>
      </c>
      <c r="H1983" s="138">
        <v>130474</v>
      </c>
      <c r="I1983" s="208"/>
    </row>
    <row r="1984" ht="30" spans="1:9">
      <c r="A1984" s="116"/>
      <c r="B1984" s="122" t="s">
        <v>1512</v>
      </c>
      <c r="C1984" s="123">
        <v>1</v>
      </c>
      <c r="D1984" s="123">
        <v>2023</v>
      </c>
      <c r="E1984" s="138">
        <v>26860</v>
      </c>
      <c r="F1984" s="129"/>
      <c r="G1984" s="138">
        <v>26860</v>
      </c>
      <c r="H1984" s="138">
        <v>101420060</v>
      </c>
      <c r="I1984" s="128"/>
    </row>
    <row r="1985" spans="1:9">
      <c r="A1985" s="116"/>
      <c r="B1985" s="122" t="s">
        <v>1513</v>
      </c>
      <c r="C1985" s="123">
        <v>1</v>
      </c>
      <c r="D1985" s="123">
        <v>2023</v>
      </c>
      <c r="E1985" s="138">
        <v>32430</v>
      </c>
      <c r="F1985" s="129"/>
      <c r="G1985" s="138">
        <v>32430</v>
      </c>
      <c r="H1985" s="138">
        <v>101420061</v>
      </c>
      <c r="I1985" s="128"/>
    </row>
    <row r="1986" ht="30" spans="1:9">
      <c r="A1986" s="116"/>
      <c r="B1986" s="122" t="s">
        <v>1514</v>
      </c>
      <c r="C1986" s="123">
        <v>1</v>
      </c>
      <c r="D1986" s="123">
        <v>2024</v>
      </c>
      <c r="E1986" s="138">
        <v>20199</v>
      </c>
      <c r="F1986" s="129"/>
      <c r="G1986" s="138">
        <v>20199</v>
      </c>
      <c r="H1986" s="138">
        <v>101420072</v>
      </c>
      <c r="I1986" s="130"/>
    </row>
    <row r="1987" spans="1:9">
      <c r="A1987" s="116"/>
      <c r="B1987" s="122" t="s">
        <v>1515</v>
      </c>
      <c r="C1987" s="123">
        <v>1</v>
      </c>
      <c r="D1987" s="123"/>
      <c r="E1987" s="138">
        <v>11500</v>
      </c>
      <c r="F1987" s="129"/>
      <c r="G1987" s="138">
        <v>11500</v>
      </c>
      <c r="H1987" s="138">
        <v>101420079</v>
      </c>
      <c r="I1987" s="130"/>
    </row>
    <row r="1988" ht="30" spans="1:9">
      <c r="A1988" s="116"/>
      <c r="B1988" s="122" t="s">
        <v>1516</v>
      </c>
      <c r="C1988" s="123">
        <v>1</v>
      </c>
      <c r="D1988" s="123">
        <v>2023</v>
      </c>
      <c r="E1988" s="138">
        <v>73900</v>
      </c>
      <c r="F1988" s="129"/>
      <c r="G1988" s="138">
        <v>73900</v>
      </c>
      <c r="H1988" s="138">
        <v>101420080</v>
      </c>
      <c r="I1988" s="130"/>
    </row>
    <row r="1989" ht="30" spans="1:9">
      <c r="A1989" s="116"/>
      <c r="B1989" s="122" t="s">
        <v>1517</v>
      </c>
      <c r="C1989" s="123">
        <v>1</v>
      </c>
      <c r="D1989" s="123">
        <v>2023</v>
      </c>
      <c r="E1989" s="138">
        <v>73900</v>
      </c>
      <c r="F1989" s="129"/>
      <c r="G1989" s="138">
        <v>73900</v>
      </c>
      <c r="H1989" s="138">
        <v>101420081</v>
      </c>
      <c r="I1989" s="130"/>
    </row>
    <row r="1990" spans="1:9">
      <c r="A1990" s="116"/>
      <c r="B1990" s="131" t="s">
        <v>62</v>
      </c>
      <c r="C1990" s="134">
        <f t="shared" ref="C1990:G1990" si="19">SUM(C1953:C1989)</f>
        <v>37</v>
      </c>
      <c r="D1990" s="134"/>
      <c r="E1990" s="132">
        <f t="shared" si="19"/>
        <v>549459</v>
      </c>
      <c r="F1990" s="134"/>
      <c r="G1990" s="132">
        <f t="shared" si="19"/>
        <v>549459</v>
      </c>
      <c r="H1990" s="132"/>
      <c r="I1990" s="208"/>
    </row>
    <row r="1991" spans="1:9">
      <c r="A1991" s="211" t="s">
        <v>1518</v>
      </c>
      <c r="B1991" s="122" t="s">
        <v>1519</v>
      </c>
      <c r="C1991" s="123">
        <v>1</v>
      </c>
      <c r="D1991" s="123">
        <v>2019</v>
      </c>
      <c r="E1991" s="123">
        <v>32955.83</v>
      </c>
      <c r="F1991" s="129"/>
      <c r="G1991" s="123">
        <v>32955.83</v>
      </c>
      <c r="H1991" s="123">
        <v>101420030</v>
      </c>
      <c r="I1991" s="208"/>
    </row>
    <row r="1992" ht="31" customHeight="1" spans="1:9">
      <c r="A1992" s="212"/>
      <c r="B1992" s="131" t="s">
        <v>62</v>
      </c>
      <c r="C1992" s="134">
        <v>1</v>
      </c>
      <c r="D1992" s="134"/>
      <c r="E1992" s="134">
        <v>32955.83</v>
      </c>
      <c r="F1992" s="134"/>
      <c r="G1992" s="134">
        <v>32955.83</v>
      </c>
      <c r="H1992" s="134"/>
      <c r="I1992" s="208"/>
    </row>
    <row r="1993" spans="1:9">
      <c r="A1993" s="113" t="s">
        <v>1520</v>
      </c>
      <c r="B1993" s="122" t="s">
        <v>631</v>
      </c>
      <c r="C1993" s="123">
        <v>1</v>
      </c>
      <c r="D1993" s="123">
        <v>2021</v>
      </c>
      <c r="E1993" s="123">
        <v>7149</v>
      </c>
      <c r="F1993" s="129"/>
      <c r="G1993" s="123">
        <v>7149</v>
      </c>
      <c r="H1993" s="123">
        <v>101420039</v>
      </c>
      <c r="I1993" s="208"/>
    </row>
    <row r="1994" ht="37" customHeight="1" spans="1:9">
      <c r="A1994" s="120"/>
      <c r="B1994" s="131" t="s">
        <v>62</v>
      </c>
      <c r="C1994" s="134">
        <v>1</v>
      </c>
      <c r="D1994" s="134"/>
      <c r="E1994" s="134">
        <v>7149</v>
      </c>
      <c r="F1994" s="213"/>
      <c r="G1994" s="134">
        <v>7149</v>
      </c>
      <c r="H1994" s="213"/>
      <c r="I1994" s="208"/>
    </row>
    <row r="1995" spans="1:9">
      <c r="A1995" s="113" t="s">
        <v>1521</v>
      </c>
      <c r="B1995" s="122" t="s">
        <v>1522</v>
      </c>
      <c r="C1995" s="123">
        <v>1</v>
      </c>
      <c r="D1995" s="123">
        <v>2007</v>
      </c>
      <c r="E1995" s="123">
        <v>2124</v>
      </c>
      <c r="F1995" s="129"/>
      <c r="G1995" s="123">
        <v>2124</v>
      </c>
      <c r="H1995" s="123">
        <v>101420084</v>
      </c>
      <c r="I1995" s="208"/>
    </row>
    <row r="1996" spans="1:9">
      <c r="A1996" s="116"/>
      <c r="B1996" s="122" t="s">
        <v>754</v>
      </c>
      <c r="C1996" s="123">
        <v>1</v>
      </c>
      <c r="D1996" s="123">
        <v>2007</v>
      </c>
      <c r="E1996" s="123">
        <v>1459</v>
      </c>
      <c r="F1996" s="129"/>
      <c r="G1996" s="123">
        <v>1459</v>
      </c>
      <c r="H1996" s="123">
        <v>130469</v>
      </c>
      <c r="I1996" s="208"/>
    </row>
    <row r="1997" spans="1:9">
      <c r="A1997" s="116"/>
      <c r="B1997" s="140" t="s">
        <v>1523</v>
      </c>
      <c r="C1997" s="123">
        <v>1</v>
      </c>
      <c r="D1997" s="123">
        <v>2018</v>
      </c>
      <c r="E1997" s="138">
        <v>10350</v>
      </c>
      <c r="F1997" s="129"/>
      <c r="G1997" s="138">
        <v>10350</v>
      </c>
      <c r="H1997" s="138">
        <v>101420038</v>
      </c>
      <c r="I1997" s="208"/>
    </row>
    <row r="1998" spans="1:9">
      <c r="A1998" s="116"/>
      <c r="B1998" s="140" t="s">
        <v>1524</v>
      </c>
      <c r="C1998" s="123">
        <v>1</v>
      </c>
      <c r="D1998" s="123">
        <v>1987</v>
      </c>
      <c r="E1998" s="138">
        <v>350</v>
      </c>
      <c r="F1998" s="123"/>
      <c r="G1998" s="138">
        <v>350</v>
      </c>
      <c r="H1998" s="138">
        <v>101600010</v>
      </c>
      <c r="I1998" s="208"/>
    </row>
    <row r="1999" spans="1:9">
      <c r="A1999" s="116"/>
      <c r="B1999" s="140" t="s">
        <v>1525</v>
      </c>
      <c r="C1999" s="123">
        <v>1</v>
      </c>
      <c r="D1999" s="123">
        <v>2022</v>
      </c>
      <c r="E1999" s="138">
        <v>11300</v>
      </c>
      <c r="F1999" s="123"/>
      <c r="G1999" s="138">
        <v>11300</v>
      </c>
      <c r="H1999" s="138">
        <v>10140078</v>
      </c>
      <c r="I1999" s="130"/>
    </row>
    <row r="2000" spans="1:9">
      <c r="A2000" s="116"/>
      <c r="B2000" s="206" t="s">
        <v>62</v>
      </c>
      <c r="C2000" s="134">
        <v>5</v>
      </c>
      <c r="D2000" s="134"/>
      <c r="E2000" s="132">
        <v>25583</v>
      </c>
      <c r="F2000" s="134"/>
      <c r="G2000" s="132">
        <f>SUM(G1995:G1999)</f>
        <v>25583</v>
      </c>
      <c r="H2000" s="132"/>
      <c r="I2000" s="208"/>
    </row>
    <row r="2001" ht="28.5" customHeight="1" spans="1:9">
      <c r="A2001" s="113" t="s">
        <v>1526</v>
      </c>
      <c r="B2001" s="122" t="s">
        <v>1519</v>
      </c>
      <c r="C2001" s="123">
        <v>1</v>
      </c>
      <c r="D2001" s="123">
        <v>2017</v>
      </c>
      <c r="E2001" s="123">
        <v>27999</v>
      </c>
      <c r="F2001" s="123"/>
      <c r="G2001" s="123">
        <v>27999</v>
      </c>
      <c r="H2001" s="123">
        <v>101410010</v>
      </c>
      <c r="I2001" s="208"/>
    </row>
    <row r="2002" spans="1:9">
      <c r="A2002" s="116"/>
      <c r="B2002" s="122" t="s">
        <v>1527</v>
      </c>
      <c r="C2002" s="123">
        <v>1</v>
      </c>
      <c r="D2002" s="123">
        <v>2019</v>
      </c>
      <c r="E2002" s="123">
        <v>20100</v>
      </c>
      <c r="F2002" s="123"/>
      <c r="G2002" s="123">
        <v>20100</v>
      </c>
      <c r="H2002" s="123">
        <v>101420028</v>
      </c>
      <c r="I2002" s="208"/>
    </row>
    <row r="2003" spans="1:9">
      <c r="A2003" s="116"/>
      <c r="B2003" s="140" t="s">
        <v>1528</v>
      </c>
      <c r="C2003" s="138">
        <v>1</v>
      </c>
      <c r="D2003" s="138"/>
      <c r="E2003" s="123">
        <v>8000</v>
      </c>
      <c r="F2003" s="138"/>
      <c r="G2003" s="123">
        <v>8000</v>
      </c>
      <c r="H2003" s="123">
        <v>101420034</v>
      </c>
      <c r="I2003" s="208"/>
    </row>
    <row r="2004" spans="1:9">
      <c r="A2004" s="116"/>
      <c r="B2004" s="140" t="s">
        <v>1529</v>
      </c>
      <c r="C2004" s="138">
        <v>1</v>
      </c>
      <c r="D2004" s="138">
        <v>2017</v>
      </c>
      <c r="E2004" s="123">
        <v>15251</v>
      </c>
      <c r="F2004" s="138"/>
      <c r="G2004" s="123">
        <v>15251</v>
      </c>
      <c r="H2004" s="123">
        <v>101810011</v>
      </c>
      <c r="I2004" s="208"/>
    </row>
    <row r="2005" ht="30" spans="1:9">
      <c r="A2005" s="116"/>
      <c r="B2005" s="122" t="s">
        <v>1530</v>
      </c>
      <c r="C2005" s="138">
        <v>1</v>
      </c>
      <c r="D2005" s="138"/>
      <c r="E2005" s="123">
        <v>8000</v>
      </c>
      <c r="F2005" s="138"/>
      <c r="G2005" s="123">
        <v>8000</v>
      </c>
      <c r="H2005" s="138">
        <v>101600001</v>
      </c>
      <c r="I2005" s="208"/>
    </row>
    <row r="2006" spans="1:9">
      <c r="A2006" s="116"/>
      <c r="B2006" s="122" t="s">
        <v>1531</v>
      </c>
      <c r="C2006" s="138">
        <v>1</v>
      </c>
      <c r="D2006" s="138">
        <v>2004</v>
      </c>
      <c r="E2006" s="123">
        <v>4880</v>
      </c>
      <c r="F2006" s="138"/>
      <c r="G2006" s="123">
        <v>4880</v>
      </c>
      <c r="H2006" s="138">
        <v>101400029</v>
      </c>
      <c r="I2006" s="208"/>
    </row>
    <row r="2007" spans="1:9">
      <c r="A2007" s="116"/>
      <c r="B2007" s="131" t="s">
        <v>62</v>
      </c>
      <c r="C2007" s="132">
        <f t="shared" ref="C2007:G2007" si="20">SUM(C2001:C2006)</f>
        <v>6</v>
      </c>
      <c r="D2007" s="132"/>
      <c r="E2007" s="134">
        <f t="shared" si="20"/>
        <v>84230</v>
      </c>
      <c r="F2007" s="132"/>
      <c r="G2007" s="134">
        <f t="shared" si="20"/>
        <v>84230</v>
      </c>
      <c r="H2007" s="132"/>
      <c r="I2007" s="208"/>
    </row>
    <row r="2008" spans="1:9">
      <c r="A2008" s="113" t="s">
        <v>1532</v>
      </c>
      <c r="B2008" s="122" t="s">
        <v>1495</v>
      </c>
      <c r="C2008" s="123">
        <v>1</v>
      </c>
      <c r="D2008" s="123">
        <v>1991</v>
      </c>
      <c r="E2008" s="123">
        <v>18379.21</v>
      </c>
      <c r="F2008" s="129"/>
      <c r="G2008" s="123">
        <v>18379.21</v>
      </c>
      <c r="H2008" s="123">
        <v>10140001</v>
      </c>
      <c r="I2008" s="208"/>
    </row>
    <row r="2009" spans="1:9">
      <c r="A2009" s="116"/>
      <c r="B2009" s="122" t="s">
        <v>1510</v>
      </c>
      <c r="C2009" s="123">
        <v>1</v>
      </c>
      <c r="D2009" s="123">
        <v>2000</v>
      </c>
      <c r="E2009" s="123">
        <v>3836.25</v>
      </c>
      <c r="F2009" s="129"/>
      <c r="G2009" s="123">
        <v>3836.25</v>
      </c>
      <c r="H2009" s="123">
        <v>10140003</v>
      </c>
      <c r="I2009" s="208"/>
    </row>
    <row r="2010" spans="1:9">
      <c r="A2010" s="116"/>
      <c r="B2010" s="122" t="s">
        <v>647</v>
      </c>
      <c r="C2010" s="123">
        <v>2</v>
      </c>
      <c r="D2010" s="123">
        <v>2007</v>
      </c>
      <c r="E2010" s="123">
        <v>5484</v>
      </c>
      <c r="F2010" s="129"/>
      <c r="G2010" s="123">
        <v>5484</v>
      </c>
      <c r="H2010" s="123" t="s">
        <v>1533</v>
      </c>
      <c r="I2010" s="208"/>
    </row>
    <row r="2011" spans="1:9">
      <c r="A2011" s="116"/>
      <c r="B2011" s="122" t="s">
        <v>1534</v>
      </c>
      <c r="C2011" s="123">
        <v>1</v>
      </c>
      <c r="D2011" s="123">
        <v>2009</v>
      </c>
      <c r="E2011" s="123">
        <v>5607.06</v>
      </c>
      <c r="F2011" s="123"/>
      <c r="G2011" s="123">
        <v>5607.06</v>
      </c>
      <c r="H2011" s="123">
        <v>10140008</v>
      </c>
      <c r="I2011" s="208"/>
    </row>
    <row r="2012" spans="1:9">
      <c r="A2012" s="116"/>
      <c r="B2012" s="122" t="s">
        <v>171</v>
      </c>
      <c r="C2012" s="123">
        <v>1</v>
      </c>
      <c r="D2012" s="123">
        <v>2009</v>
      </c>
      <c r="E2012" s="123">
        <v>3274</v>
      </c>
      <c r="F2012" s="123"/>
      <c r="G2012" s="123">
        <v>3274</v>
      </c>
      <c r="H2012" s="123">
        <v>10140010</v>
      </c>
      <c r="I2012" s="208"/>
    </row>
    <row r="2013" spans="1:9">
      <c r="A2013" s="116"/>
      <c r="B2013" s="122" t="s">
        <v>1493</v>
      </c>
      <c r="C2013" s="123">
        <v>1</v>
      </c>
      <c r="D2013" s="123">
        <v>2015</v>
      </c>
      <c r="E2013" s="123">
        <v>15000</v>
      </c>
      <c r="F2013" s="123"/>
      <c r="G2013" s="123">
        <v>15000</v>
      </c>
      <c r="H2013" s="123">
        <v>10140011</v>
      </c>
      <c r="I2013" s="208"/>
    </row>
    <row r="2014" spans="1:9">
      <c r="A2014" s="116"/>
      <c r="B2014" s="122" t="s">
        <v>1535</v>
      </c>
      <c r="C2014" s="123">
        <v>1</v>
      </c>
      <c r="D2014" s="123">
        <v>2007</v>
      </c>
      <c r="E2014" s="123">
        <v>2976</v>
      </c>
      <c r="F2014" s="123"/>
      <c r="G2014" s="123">
        <v>2976</v>
      </c>
      <c r="H2014" s="123">
        <v>101480456</v>
      </c>
      <c r="I2014" s="208"/>
    </row>
    <row r="2015" spans="1:9">
      <c r="A2015" s="116"/>
      <c r="B2015" s="131" t="s">
        <v>62</v>
      </c>
      <c r="C2015" s="134">
        <f t="shared" ref="C2015:G2015" si="21">SUM(C2008:C2014)</f>
        <v>8</v>
      </c>
      <c r="D2015" s="134"/>
      <c r="E2015" s="134">
        <f t="shared" si="21"/>
        <v>54556.52</v>
      </c>
      <c r="F2015" s="134"/>
      <c r="G2015" s="134">
        <f t="shared" si="21"/>
        <v>54556.52</v>
      </c>
      <c r="H2015" s="134"/>
      <c r="I2015" s="208"/>
    </row>
    <row r="2016" spans="1:9">
      <c r="A2016" s="113" t="s">
        <v>1536</v>
      </c>
      <c r="B2016" s="122" t="s">
        <v>933</v>
      </c>
      <c r="C2016" s="123">
        <v>1</v>
      </c>
      <c r="D2016" s="123"/>
      <c r="E2016" s="123">
        <v>1428</v>
      </c>
      <c r="F2016" s="123"/>
      <c r="G2016" s="123">
        <v>1428</v>
      </c>
      <c r="H2016" s="123">
        <v>10490044</v>
      </c>
      <c r="I2016" s="208"/>
    </row>
    <row r="2017" spans="1:9">
      <c r="A2017" s="116"/>
      <c r="B2017" s="122" t="s">
        <v>1495</v>
      </c>
      <c r="C2017" s="123">
        <v>1</v>
      </c>
      <c r="D2017" s="123"/>
      <c r="E2017" s="123">
        <v>3000</v>
      </c>
      <c r="F2017" s="123"/>
      <c r="G2017" s="123">
        <v>3000</v>
      </c>
      <c r="H2017" s="123" t="s">
        <v>1537</v>
      </c>
      <c r="I2017" s="208"/>
    </row>
    <row r="2018" spans="1:9">
      <c r="A2018" s="116"/>
      <c r="B2018" s="122" t="s">
        <v>1538</v>
      </c>
      <c r="C2018" s="123">
        <v>1</v>
      </c>
      <c r="D2018" s="123"/>
      <c r="E2018" s="123">
        <v>1356</v>
      </c>
      <c r="F2018" s="123"/>
      <c r="G2018" s="123">
        <v>1356</v>
      </c>
      <c r="H2018" s="123">
        <v>10490041</v>
      </c>
      <c r="I2018" s="208"/>
    </row>
    <row r="2019" spans="1:9">
      <c r="A2019" s="116"/>
      <c r="B2019" s="122" t="s">
        <v>1539</v>
      </c>
      <c r="C2019" s="123">
        <v>1</v>
      </c>
      <c r="D2019" s="123"/>
      <c r="E2019" s="123">
        <v>1884</v>
      </c>
      <c r="F2019" s="123"/>
      <c r="G2019" s="123">
        <v>1884</v>
      </c>
      <c r="H2019" s="123">
        <v>10490043</v>
      </c>
      <c r="I2019" s="208"/>
    </row>
    <row r="2020" spans="1:9">
      <c r="A2020" s="116"/>
      <c r="B2020" s="122" t="s">
        <v>1540</v>
      </c>
      <c r="C2020" s="123">
        <v>1</v>
      </c>
      <c r="D2020" s="123"/>
      <c r="E2020" s="123">
        <v>42600</v>
      </c>
      <c r="F2020" s="123"/>
      <c r="G2020" s="123">
        <v>42600</v>
      </c>
      <c r="H2020" s="123">
        <v>10490058</v>
      </c>
      <c r="I2020" s="208"/>
    </row>
    <row r="2021" spans="1:9">
      <c r="A2021" s="116"/>
      <c r="B2021" s="122" t="s">
        <v>1541</v>
      </c>
      <c r="C2021" s="123">
        <v>1</v>
      </c>
      <c r="D2021" s="123">
        <v>2019</v>
      </c>
      <c r="E2021" s="123">
        <v>20000</v>
      </c>
      <c r="F2021" s="123"/>
      <c r="G2021" s="123">
        <v>20000</v>
      </c>
      <c r="H2021" s="123">
        <v>101420029</v>
      </c>
      <c r="I2021" s="208"/>
    </row>
    <row r="2022" spans="1:9">
      <c r="A2022" s="116"/>
      <c r="B2022" s="131" t="s">
        <v>62</v>
      </c>
      <c r="C2022" s="134">
        <f t="shared" ref="C2022:G2022" si="22">SUM(C2016:C2021)</f>
        <v>6</v>
      </c>
      <c r="D2022" s="134"/>
      <c r="E2022" s="134">
        <f t="shared" si="22"/>
        <v>70268</v>
      </c>
      <c r="F2022" s="134"/>
      <c r="G2022" s="134">
        <f t="shared" si="22"/>
        <v>70268</v>
      </c>
      <c r="H2022" s="134"/>
      <c r="I2022" s="208"/>
    </row>
    <row r="2023" spans="1:9">
      <c r="A2023" s="214" t="s">
        <v>1542</v>
      </c>
      <c r="B2023" s="122" t="s">
        <v>1543</v>
      </c>
      <c r="C2023" s="123">
        <v>1</v>
      </c>
      <c r="D2023" s="123">
        <v>1988</v>
      </c>
      <c r="E2023" s="123">
        <v>164</v>
      </c>
      <c r="F2023" s="129"/>
      <c r="G2023" s="123">
        <v>164</v>
      </c>
      <c r="H2023" s="123">
        <v>101490010</v>
      </c>
      <c r="I2023" s="208"/>
    </row>
    <row r="2024" spans="1:9">
      <c r="A2024" s="215"/>
      <c r="B2024" s="122" t="s">
        <v>1544</v>
      </c>
      <c r="C2024" s="123">
        <v>1</v>
      </c>
      <c r="D2024" s="123">
        <v>2006</v>
      </c>
      <c r="E2024" s="123">
        <v>3334</v>
      </c>
      <c r="F2024" s="129"/>
      <c r="G2024" s="123">
        <v>3334</v>
      </c>
      <c r="H2024" s="123">
        <v>101410001</v>
      </c>
      <c r="I2024" s="208"/>
    </row>
    <row r="2025" spans="1:9">
      <c r="A2025" s="215"/>
      <c r="B2025" s="122" t="s">
        <v>1544</v>
      </c>
      <c r="C2025" s="123">
        <v>1</v>
      </c>
      <c r="D2025" s="123">
        <v>2006</v>
      </c>
      <c r="E2025" s="123">
        <v>6666</v>
      </c>
      <c r="F2025" s="129"/>
      <c r="G2025" s="123">
        <v>6666</v>
      </c>
      <c r="H2025" s="123">
        <v>101410002</v>
      </c>
      <c r="I2025" s="208"/>
    </row>
    <row r="2026" spans="1:9">
      <c r="A2026" s="215"/>
      <c r="B2026" s="122" t="s">
        <v>1545</v>
      </c>
      <c r="C2026" s="123">
        <v>1</v>
      </c>
      <c r="D2026" s="123">
        <v>2007</v>
      </c>
      <c r="E2026" s="123">
        <v>940</v>
      </c>
      <c r="F2026" s="129"/>
      <c r="G2026" s="123">
        <v>940</v>
      </c>
      <c r="H2026" s="123">
        <v>101490020</v>
      </c>
      <c r="I2026" s="208"/>
    </row>
    <row r="2027" spans="1:9">
      <c r="A2027" s="215"/>
      <c r="B2027" s="122" t="s">
        <v>631</v>
      </c>
      <c r="C2027" s="123">
        <v>1</v>
      </c>
      <c r="D2027" s="123">
        <v>2007</v>
      </c>
      <c r="E2027" s="123">
        <v>1465</v>
      </c>
      <c r="F2027" s="129"/>
      <c r="G2027" s="123">
        <v>1465</v>
      </c>
      <c r="H2027" s="123">
        <v>101490021</v>
      </c>
      <c r="I2027" s="208"/>
    </row>
    <row r="2028" spans="1:9">
      <c r="A2028" s="215"/>
      <c r="B2028" s="122" t="s">
        <v>1546</v>
      </c>
      <c r="C2028" s="123">
        <v>1</v>
      </c>
      <c r="D2028" s="123">
        <v>2011</v>
      </c>
      <c r="E2028" s="123">
        <v>1850</v>
      </c>
      <c r="F2028" s="129"/>
      <c r="G2028" s="123">
        <v>1850</v>
      </c>
      <c r="H2028" s="123">
        <v>101490022</v>
      </c>
      <c r="I2028" s="208"/>
    </row>
    <row r="2029" spans="1:9">
      <c r="A2029" s="215"/>
      <c r="B2029" s="122" t="s">
        <v>1547</v>
      </c>
      <c r="C2029" s="123">
        <v>1</v>
      </c>
      <c r="D2029" s="123">
        <v>2015</v>
      </c>
      <c r="E2029" s="123">
        <v>3040</v>
      </c>
      <c r="F2029" s="129"/>
      <c r="G2029" s="123">
        <v>3040</v>
      </c>
      <c r="H2029" s="123">
        <v>101480003</v>
      </c>
      <c r="I2029" s="208"/>
    </row>
    <row r="2030" spans="1:9">
      <c r="A2030" s="215"/>
      <c r="B2030" s="122" t="s">
        <v>171</v>
      </c>
      <c r="C2030" s="123">
        <v>1</v>
      </c>
      <c r="D2030" s="123">
        <v>2017</v>
      </c>
      <c r="E2030" s="123">
        <v>7350</v>
      </c>
      <c r="F2030" s="129"/>
      <c r="G2030" s="123">
        <v>7350</v>
      </c>
      <c r="H2030" s="123">
        <v>101460002</v>
      </c>
      <c r="I2030" s="208"/>
    </row>
    <row r="2031" spans="1:9">
      <c r="A2031" s="215"/>
      <c r="B2031" s="122" t="s">
        <v>1548</v>
      </c>
      <c r="C2031" s="123">
        <v>1</v>
      </c>
      <c r="D2031" s="123">
        <v>1973</v>
      </c>
      <c r="E2031" s="123">
        <v>1388</v>
      </c>
      <c r="F2031" s="129"/>
      <c r="G2031" s="123">
        <v>1388</v>
      </c>
      <c r="H2031" s="123">
        <v>101600054</v>
      </c>
      <c r="I2031" s="208"/>
    </row>
    <row r="2032" spans="1:9">
      <c r="A2032" s="215"/>
      <c r="B2032" s="122" t="s">
        <v>62</v>
      </c>
      <c r="C2032" s="123">
        <v>9</v>
      </c>
      <c r="D2032" s="123"/>
      <c r="E2032" s="123">
        <v>26197</v>
      </c>
      <c r="F2032" s="129"/>
      <c r="G2032" s="123">
        <v>26197</v>
      </c>
      <c r="H2032" s="123"/>
      <c r="I2032" s="208"/>
    </row>
    <row r="2033" spans="1:9">
      <c r="A2033" s="113" t="s">
        <v>1549</v>
      </c>
      <c r="B2033" s="122" t="s">
        <v>1550</v>
      </c>
      <c r="C2033" s="123">
        <v>1</v>
      </c>
      <c r="D2033" s="123">
        <v>2015</v>
      </c>
      <c r="E2033" s="123">
        <v>90225</v>
      </c>
      <c r="F2033" s="129"/>
      <c r="G2033" s="123">
        <v>90225</v>
      </c>
      <c r="H2033" s="123">
        <v>101400027</v>
      </c>
      <c r="I2033" s="208"/>
    </row>
    <row r="2034" spans="1:9">
      <c r="A2034" s="116"/>
      <c r="B2034" s="122" t="s">
        <v>1551</v>
      </c>
      <c r="C2034" s="123">
        <v>1</v>
      </c>
      <c r="D2034" s="123">
        <v>2015</v>
      </c>
      <c r="E2034" s="123">
        <v>2862</v>
      </c>
      <c r="F2034" s="129"/>
      <c r="G2034" s="123">
        <v>2862</v>
      </c>
      <c r="H2034" s="123">
        <v>101400028</v>
      </c>
      <c r="I2034" s="208"/>
    </row>
    <row r="2035" spans="1:9">
      <c r="A2035" s="116"/>
      <c r="B2035" s="122" t="s">
        <v>171</v>
      </c>
      <c r="C2035" s="123">
        <v>1</v>
      </c>
      <c r="D2035" s="123">
        <v>2017</v>
      </c>
      <c r="E2035" s="123">
        <v>8500</v>
      </c>
      <c r="F2035" s="123"/>
      <c r="G2035" s="123">
        <v>8500</v>
      </c>
      <c r="H2035" s="123">
        <v>101400029</v>
      </c>
      <c r="I2035" s="208"/>
    </row>
    <row r="2036" spans="1:9">
      <c r="A2036" s="116"/>
      <c r="B2036" s="122" t="s">
        <v>1552</v>
      </c>
      <c r="C2036" s="123">
        <v>1</v>
      </c>
      <c r="D2036" s="123">
        <v>2017</v>
      </c>
      <c r="E2036" s="123">
        <v>6380</v>
      </c>
      <c r="F2036" s="123"/>
      <c r="G2036" s="123">
        <v>6380</v>
      </c>
      <c r="H2036" s="123">
        <v>101400030</v>
      </c>
      <c r="I2036" s="208"/>
    </row>
    <row r="2037" spans="1:9">
      <c r="A2037" s="116"/>
      <c r="B2037" s="122" t="s">
        <v>1553</v>
      </c>
      <c r="C2037" s="123">
        <v>1</v>
      </c>
      <c r="D2037" s="123">
        <v>2017</v>
      </c>
      <c r="E2037" s="123">
        <v>24336</v>
      </c>
      <c r="F2037" s="123"/>
      <c r="G2037" s="123">
        <v>24336</v>
      </c>
      <c r="H2037" s="123">
        <v>101600037</v>
      </c>
      <c r="I2037" s="208"/>
    </row>
    <row r="2038" spans="1:9">
      <c r="A2038" s="116"/>
      <c r="B2038" s="122" t="s">
        <v>1554</v>
      </c>
      <c r="C2038" s="123">
        <v>1</v>
      </c>
      <c r="D2038" s="123">
        <v>2017</v>
      </c>
      <c r="E2038" s="123">
        <v>11940</v>
      </c>
      <c r="F2038" s="123"/>
      <c r="G2038" s="123">
        <v>11940</v>
      </c>
      <c r="H2038" s="123">
        <v>101600038</v>
      </c>
      <c r="I2038" s="208"/>
    </row>
    <row r="2039" spans="1:9">
      <c r="A2039" s="116"/>
      <c r="B2039" s="122" t="s">
        <v>1535</v>
      </c>
      <c r="C2039" s="123">
        <v>1</v>
      </c>
      <c r="D2039" s="123">
        <v>2017</v>
      </c>
      <c r="E2039" s="123">
        <v>4520</v>
      </c>
      <c r="F2039" s="123"/>
      <c r="G2039" s="123">
        <v>4520</v>
      </c>
      <c r="H2039" s="123">
        <v>101600039</v>
      </c>
      <c r="I2039" s="208"/>
    </row>
    <row r="2040" spans="1:9">
      <c r="A2040" s="116"/>
      <c r="B2040" s="122" t="s">
        <v>1555</v>
      </c>
      <c r="C2040" s="123">
        <v>2</v>
      </c>
      <c r="D2040" s="123">
        <v>2017</v>
      </c>
      <c r="E2040" s="123">
        <v>2100</v>
      </c>
      <c r="F2040" s="123"/>
      <c r="G2040" s="123">
        <v>2100</v>
      </c>
      <c r="H2040" s="123">
        <v>101600040</v>
      </c>
      <c r="I2040" s="208"/>
    </row>
    <row r="2041" spans="1:9">
      <c r="A2041" s="116"/>
      <c r="B2041" s="122" t="s">
        <v>1556</v>
      </c>
      <c r="C2041" s="123">
        <v>2</v>
      </c>
      <c r="D2041" s="123">
        <v>2017</v>
      </c>
      <c r="E2041" s="123">
        <v>1820</v>
      </c>
      <c r="F2041" s="123"/>
      <c r="G2041" s="123">
        <v>1820</v>
      </c>
      <c r="H2041" s="123">
        <v>101600041</v>
      </c>
      <c r="I2041" s="208"/>
    </row>
    <row r="2042" spans="1:9">
      <c r="A2042" s="116"/>
      <c r="B2042" s="122" t="s">
        <v>1557</v>
      </c>
      <c r="C2042" s="123">
        <v>2</v>
      </c>
      <c r="D2042" s="123">
        <v>2017</v>
      </c>
      <c r="E2042" s="123">
        <v>340</v>
      </c>
      <c r="F2042" s="123"/>
      <c r="G2042" s="123">
        <v>340</v>
      </c>
      <c r="H2042" s="123">
        <v>101600042</v>
      </c>
      <c r="I2042" s="208"/>
    </row>
    <row r="2043" ht="30" spans="1:9">
      <c r="A2043" s="116"/>
      <c r="B2043" s="122" t="s">
        <v>1558</v>
      </c>
      <c r="C2043" s="123">
        <v>1</v>
      </c>
      <c r="D2043" s="123">
        <v>2023</v>
      </c>
      <c r="E2043" s="123">
        <v>15000</v>
      </c>
      <c r="F2043" s="123"/>
      <c r="G2043" s="123">
        <v>15000</v>
      </c>
      <c r="H2043" s="123">
        <v>101420047</v>
      </c>
      <c r="I2043" s="208"/>
    </row>
    <row r="2044" spans="1:9">
      <c r="A2044" s="116"/>
      <c r="B2044" s="122" t="s">
        <v>1559</v>
      </c>
      <c r="C2044" s="123">
        <v>14</v>
      </c>
      <c r="D2044" s="123">
        <v>2016</v>
      </c>
      <c r="E2044" s="123">
        <v>4788</v>
      </c>
      <c r="F2044" s="123"/>
      <c r="G2044" s="123">
        <v>4788</v>
      </c>
      <c r="H2044" s="123">
        <v>101800043</v>
      </c>
      <c r="I2044" s="208"/>
    </row>
    <row r="2045" spans="1:9">
      <c r="A2045" s="116"/>
      <c r="B2045" s="122" t="s">
        <v>1560</v>
      </c>
      <c r="C2045" s="123">
        <v>1</v>
      </c>
      <c r="D2045" s="123">
        <v>2025</v>
      </c>
      <c r="E2045" s="123">
        <v>4345</v>
      </c>
      <c r="F2045" s="123"/>
      <c r="G2045" s="123">
        <v>4345</v>
      </c>
      <c r="H2045" s="123">
        <v>101800051</v>
      </c>
      <c r="I2045" s="208"/>
    </row>
    <row r="2046" spans="1:9">
      <c r="A2046" s="116"/>
      <c r="B2046" s="131" t="s">
        <v>62</v>
      </c>
      <c r="C2046" s="134">
        <f t="shared" ref="C2046:G2046" si="23">SUM(C2033:C2045)</f>
        <v>29</v>
      </c>
      <c r="D2046" s="134"/>
      <c r="E2046" s="134">
        <f t="shared" si="23"/>
        <v>177156</v>
      </c>
      <c r="F2046" s="134"/>
      <c r="G2046" s="134">
        <f t="shared" si="23"/>
        <v>177156</v>
      </c>
      <c r="H2046" s="134"/>
      <c r="I2046" s="208"/>
    </row>
    <row r="2047" spans="1:9">
      <c r="A2047" s="113" t="s">
        <v>1561</v>
      </c>
      <c r="B2047" s="122" t="s">
        <v>1562</v>
      </c>
      <c r="C2047" s="123">
        <v>1</v>
      </c>
      <c r="D2047" s="123">
        <v>2012</v>
      </c>
      <c r="E2047" s="123">
        <v>15000</v>
      </c>
      <c r="F2047" s="129"/>
      <c r="G2047" s="123">
        <v>15000</v>
      </c>
      <c r="H2047" s="123">
        <v>101490030</v>
      </c>
      <c r="I2047" s="208"/>
    </row>
    <row r="2048" ht="45" spans="1:9">
      <c r="A2048" s="116"/>
      <c r="B2048" s="122" t="s">
        <v>1563</v>
      </c>
      <c r="C2048" s="123">
        <v>1</v>
      </c>
      <c r="D2048" s="123">
        <v>2017</v>
      </c>
      <c r="E2048" s="123">
        <v>39840</v>
      </c>
      <c r="F2048" s="129"/>
      <c r="G2048" s="123">
        <v>39840</v>
      </c>
      <c r="H2048" s="123">
        <v>101490031</v>
      </c>
      <c r="I2048" s="208"/>
    </row>
    <row r="2049" spans="1:9">
      <c r="A2049" s="116"/>
      <c r="B2049" s="122" t="s">
        <v>777</v>
      </c>
      <c r="C2049" s="123">
        <v>1</v>
      </c>
      <c r="D2049" s="123">
        <v>1962</v>
      </c>
      <c r="E2049" s="123">
        <v>590</v>
      </c>
      <c r="F2049" s="129"/>
      <c r="G2049" s="123">
        <v>590</v>
      </c>
      <c r="H2049" s="123">
        <v>101490004</v>
      </c>
      <c r="I2049" s="208"/>
    </row>
    <row r="2050" spans="1:9">
      <c r="A2050" s="116"/>
      <c r="B2050" s="122" t="s">
        <v>1564</v>
      </c>
      <c r="C2050" s="123">
        <v>1</v>
      </c>
      <c r="D2050" s="123">
        <v>1974</v>
      </c>
      <c r="E2050" s="123">
        <v>412</v>
      </c>
      <c r="F2050" s="129"/>
      <c r="G2050" s="123">
        <v>412</v>
      </c>
      <c r="H2050" s="123">
        <v>101490006</v>
      </c>
      <c r="I2050" s="208"/>
    </row>
    <row r="2051" spans="1:9">
      <c r="A2051" s="116"/>
      <c r="B2051" s="122" t="s">
        <v>1565</v>
      </c>
      <c r="C2051" s="123">
        <v>1</v>
      </c>
      <c r="D2051" s="123">
        <v>1983</v>
      </c>
      <c r="E2051" s="123">
        <v>430</v>
      </c>
      <c r="F2051" s="129"/>
      <c r="G2051" s="123">
        <v>430</v>
      </c>
      <c r="H2051" s="123">
        <v>101490011</v>
      </c>
      <c r="I2051" s="208"/>
    </row>
    <row r="2052" spans="1:9">
      <c r="A2052" s="116"/>
      <c r="B2052" s="122" t="s">
        <v>1495</v>
      </c>
      <c r="C2052" s="123">
        <v>1</v>
      </c>
      <c r="D2052" s="123">
        <v>1986</v>
      </c>
      <c r="E2052" s="123">
        <v>2205</v>
      </c>
      <c r="F2052" s="129"/>
      <c r="G2052" s="123">
        <v>2205</v>
      </c>
      <c r="H2052" s="123">
        <v>101490016</v>
      </c>
      <c r="I2052" s="208"/>
    </row>
    <row r="2053" spans="1:9">
      <c r="A2053" s="116"/>
      <c r="B2053" s="122" t="s">
        <v>1566</v>
      </c>
      <c r="C2053" s="123">
        <v>1</v>
      </c>
      <c r="D2053" s="123">
        <v>1988</v>
      </c>
      <c r="E2053" s="123">
        <v>994</v>
      </c>
      <c r="F2053" s="129"/>
      <c r="G2053" s="123">
        <v>994</v>
      </c>
      <c r="H2053" s="123">
        <v>101490020</v>
      </c>
      <c r="I2053" s="208"/>
    </row>
    <row r="2054" spans="1:9">
      <c r="A2054" s="116"/>
      <c r="B2054" s="122" t="s">
        <v>1548</v>
      </c>
      <c r="C2054" s="123">
        <v>1</v>
      </c>
      <c r="D2054" s="123">
        <v>1990</v>
      </c>
      <c r="E2054" s="123">
        <v>294</v>
      </c>
      <c r="F2054" s="129"/>
      <c r="G2054" s="123">
        <v>294</v>
      </c>
      <c r="H2054" s="123">
        <v>101490024</v>
      </c>
      <c r="I2054" s="208"/>
    </row>
    <row r="2055" spans="1:9">
      <c r="A2055" s="116"/>
      <c r="B2055" s="122" t="s">
        <v>1567</v>
      </c>
      <c r="C2055" s="123">
        <v>1</v>
      </c>
      <c r="D2055" s="123">
        <v>2003</v>
      </c>
      <c r="E2055" s="123">
        <v>548</v>
      </c>
      <c r="F2055" s="129"/>
      <c r="G2055" s="123">
        <v>548</v>
      </c>
      <c r="H2055" s="123">
        <v>101490029</v>
      </c>
      <c r="I2055" s="208"/>
    </row>
    <row r="2056" spans="1:9">
      <c r="A2056" s="116"/>
      <c r="B2056" s="122" t="s">
        <v>1568</v>
      </c>
      <c r="C2056" s="123">
        <v>10</v>
      </c>
      <c r="D2056" s="123">
        <v>2017</v>
      </c>
      <c r="E2056" s="123">
        <v>10000</v>
      </c>
      <c r="F2056" s="129"/>
      <c r="G2056" s="123">
        <v>10000</v>
      </c>
      <c r="H2056" s="123">
        <v>1019100139</v>
      </c>
      <c r="I2056" s="208"/>
    </row>
    <row r="2057" spans="1:9">
      <c r="A2057" s="116"/>
      <c r="B2057" s="122" t="s">
        <v>1569</v>
      </c>
      <c r="C2057" s="123">
        <v>2</v>
      </c>
      <c r="D2057" s="123">
        <v>2019</v>
      </c>
      <c r="E2057" s="123">
        <v>1500</v>
      </c>
      <c r="F2057" s="129"/>
      <c r="G2057" s="123">
        <v>1500</v>
      </c>
      <c r="H2057" s="123">
        <v>101800014</v>
      </c>
      <c r="I2057" s="208"/>
    </row>
    <row r="2058" spans="1:9">
      <c r="A2058" s="116"/>
      <c r="B2058" s="122" t="s">
        <v>1570</v>
      </c>
      <c r="C2058" s="123">
        <v>10</v>
      </c>
      <c r="D2058" s="123">
        <v>2019</v>
      </c>
      <c r="E2058" s="123">
        <v>6500</v>
      </c>
      <c r="F2058" s="129"/>
      <c r="G2058" s="123">
        <v>6500</v>
      </c>
      <c r="H2058" s="123">
        <v>101800013</v>
      </c>
      <c r="I2058" s="208"/>
    </row>
    <row r="2059" spans="1:9">
      <c r="A2059" s="116"/>
      <c r="B2059" s="122" t="s">
        <v>1571</v>
      </c>
      <c r="C2059" s="123">
        <v>10</v>
      </c>
      <c r="D2059" s="123">
        <v>2019</v>
      </c>
      <c r="E2059" s="123">
        <v>7950</v>
      </c>
      <c r="F2059" s="129"/>
      <c r="G2059" s="123">
        <v>7950</v>
      </c>
      <c r="H2059" s="123">
        <v>101800011</v>
      </c>
      <c r="I2059" s="208"/>
    </row>
    <row r="2060" spans="1:9">
      <c r="A2060" s="116"/>
      <c r="B2060" s="122" t="s">
        <v>1572</v>
      </c>
      <c r="C2060" s="123">
        <v>1</v>
      </c>
      <c r="D2060" s="123">
        <v>2019</v>
      </c>
      <c r="E2060" s="123">
        <v>1360</v>
      </c>
      <c r="F2060" s="129"/>
      <c r="G2060" s="123">
        <v>1360</v>
      </c>
      <c r="H2060" s="123">
        <v>101800012</v>
      </c>
      <c r="I2060" s="208"/>
    </row>
    <row r="2061" spans="1:9">
      <c r="A2061" s="116"/>
      <c r="B2061" s="122" t="s">
        <v>1573</v>
      </c>
      <c r="C2061" s="123">
        <v>1</v>
      </c>
      <c r="D2061" s="123">
        <v>2019</v>
      </c>
      <c r="E2061" s="123">
        <v>630</v>
      </c>
      <c r="F2061" s="129"/>
      <c r="G2061" s="123">
        <v>630</v>
      </c>
      <c r="H2061" s="123">
        <v>101800013</v>
      </c>
      <c r="I2061" s="208"/>
    </row>
    <row r="2062" spans="1:9">
      <c r="A2062" s="116"/>
      <c r="B2062" s="122" t="s">
        <v>1574</v>
      </c>
      <c r="C2062" s="123">
        <v>10</v>
      </c>
      <c r="D2062" s="123">
        <v>2019</v>
      </c>
      <c r="E2062" s="123">
        <v>8900</v>
      </c>
      <c r="F2062" s="129"/>
      <c r="G2062" s="123">
        <v>8900</v>
      </c>
      <c r="H2062" s="123">
        <v>101800009</v>
      </c>
      <c r="I2062" s="208"/>
    </row>
    <row r="2063" spans="1:9">
      <c r="A2063" s="116"/>
      <c r="B2063" s="122" t="s">
        <v>1575</v>
      </c>
      <c r="C2063" s="123">
        <v>10</v>
      </c>
      <c r="D2063" s="123">
        <v>2019</v>
      </c>
      <c r="E2063" s="123">
        <v>6980</v>
      </c>
      <c r="F2063" s="129"/>
      <c r="G2063" s="123">
        <v>6980</v>
      </c>
      <c r="H2063" s="123">
        <v>101800010</v>
      </c>
      <c r="I2063" s="208"/>
    </row>
    <row r="2064" spans="1:9">
      <c r="A2064" s="116"/>
      <c r="B2064" s="122" t="s">
        <v>1576</v>
      </c>
      <c r="C2064" s="123">
        <v>1</v>
      </c>
      <c r="D2064" s="123">
        <v>1965</v>
      </c>
      <c r="E2064" s="123">
        <v>308</v>
      </c>
      <c r="F2064" s="129"/>
      <c r="G2064" s="123">
        <v>308</v>
      </c>
      <c r="H2064" s="123">
        <v>101640001</v>
      </c>
      <c r="I2064" s="208"/>
    </row>
    <row r="2065" spans="1:9">
      <c r="A2065" s="116"/>
      <c r="B2065" s="122" t="s">
        <v>1577</v>
      </c>
      <c r="C2065" s="123">
        <v>1</v>
      </c>
      <c r="D2065" s="123">
        <v>1984</v>
      </c>
      <c r="E2065" s="123">
        <v>677</v>
      </c>
      <c r="F2065" s="129"/>
      <c r="G2065" s="123">
        <v>677</v>
      </c>
      <c r="H2065" s="123">
        <v>101640007</v>
      </c>
      <c r="I2065" s="208"/>
    </row>
    <row r="2066" spans="1:9">
      <c r="A2066" s="116"/>
      <c r="B2066" s="122" t="s">
        <v>1577</v>
      </c>
      <c r="C2066" s="123">
        <v>1</v>
      </c>
      <c r="D2066" s="123">
        <v>1984</v>
      </c>
      <c r="E2066" s="123">
        <v>676</v>
      </c>
      <c r="F2066" s="129"/>
      <c r="G2066" s="123">
        <v>676</v>
      </c>
      <c r="H2066" s="123">
        <v>101640004</v>
      </c>
      <c r="I2066" s="208"/>
    </row>
    <row r="2067" spans="1:9">
      <c r="A2067" s="116"/>
      <c r="B2067" s="122" t="s">
        <v>933</v>
      </c>
      <c r="C2067" s="123">
        <v>1</v>
      </c>
      <c r="D2067" s="123">
        <v>2003</v>
      </c>
      <c r="E2067" s="123">
        <v>1096</v>
      </c>
      <c r="F2067" s="129"/>
      <c r="G2067" s="123">
        <v>1096</v>
      </c>
      <c r="H2067" s="123">
        <v>101490028</v>
      </c>
      <c r="I2067" s="208"/>
    </row>
    <row r="2068" spans="1:9">
      <c r="A2068" s="116"/>
      <c r="B2068" s="131" t="s">
        <v>62</v>
      </c>
      <c r="C2068" s="134">
        <f t="shared" ref="C2068:G2068" si="24">SUM(C2047:C2067)</f>
        <v>67</v>
      </c>
      <c r="D2068" s="134"/>
      <c r="E2068" s="134">
        <f t="shared" si="24"/>
        <v>106890</v>
      </c>
      <c r="F2068" s="134"/>
      <c r="G2068" s="134">
        <f t="shared" si="24"/>
        <v>106890</v>
      </c>
      <c r="H2068" s="134"/>
      <c r="I2068" s="208"/>
    </row>
    <row r="2069" spans="1:9">
      <c r="A2069" s="177" t="s">
        <v>1578</v>
      </c>
      <c r="B2069" s="122" t="s">
        <v>631</v>
      </c>
      <c r="C2069" s="123">
        <v>1</v>
      </c>
      <c r="D2069" s="129"/>
      <c r="E2069" s="123">
        <v>3568</v>
      </c>
      <c r="F2069" s="129"/>
      <c r="G2069" s="123">
        <v>3568</v>
      </c>
      <c r="H2069" s="123">
        <v>130477</v>
      </c>
      <c r="I2069" s="208"/>
    </row>
    <row r="2070" spans="1:9">
      <c r="A2070" s="216"/>
      <c r="B2070" s="122" t="s">
        <v>1579</v>
      </c>
      <c r="C2070" s="123">
        <v>1</v>
      </c>
      <c r="D2070" s="129"/>
      <c r="E2070" s="123">
        <v>3392</v>
      </c>
      <c r="F2070" s="129"/>
      <c r="G2070" s="123">
        <v>3392</v>
      </c>
      <c r="H2070" s="123">
        <v>130478</v>
      </c>
      <c r="I2070" s="208"/>
    </row>
    <row r="2071" spans="1:9">
      <c r="A2071" s="216"/>
      <c r="B2071" s="122" t="s">
        <v>635</v>
      </c>
      <c r="C2071" s="123">
        <v>1</v>
      </c>
      <c r="D2071" s="129"/>
      <c r="E2071" s="123">
        <v>3200</v>
      </c>
      <c r="F2071" s="129"/>
      <c r="G2071" s="123">
        <v>3200</v>
      </c>
      <c r="H2071" s="123">
        <v>130479</v>
      </c>
      <c r="I2071" s="208"/>
    </row>
    <row r="2072" spans="1:9">
      <c r="A2072" s="216"/>
      <c r="B2072" s="122" t="s">
        <v>1580</v>
      </c>
      <c r="C2072" s="123">
        <v>1</v>
      </c>
      <c r="D2072" s="123"/>
      <c r="E2072" s="123">
        <v>393</v>
      </c>
      <c r="F2072" s="129"/>
      <c r="G2072" s="123">
        <v>393</v>
      </c>
      <c r="H2072" s="123">
        <v>160137</v>
      </c>
      <c r="I2072" s="208"/>
    </row>
    <row r="2073" spans="1:9">
      <c r="A2073" s="216"/>
      <c r="B2073" s="131" t="s">
        <v>62</v>
      </c>
      <c r="C2073" s="134">
        <v>4</v>
      </c>
      <c r="D2073" s="134"/>
      <c r="E2073" s="134">
        <f>SUM(E2069:E2072)</f>
        <v>10553</v>
      </c>
      <c r="F2073" s="134"/>
      <c r="G2073" s="134">
        <f>SUM(G2069:G2072)</f>
        <v>10553</v>
      </c>
      <c r="H2073" s="134"/>
      <c r="I2073" s="208"/>
    </row>
    <row r="2074" spans="1:9">
      <c r="A2074" s="113" t="s">
        <v>1581</v>
      </c>
      <c r="B2074" s="122" t="s">
        <v>1582</v>
      </c>
      <c r="C2074" s="123">
        <v>1</v>
      </c>
      <c r="D2074" s="129"/>
      <c r="E2074" s="123">
        <v>1100</v>
      </c>
      <c r="F2074" s="129"/>
      <c r="G2074" s="123">
        <v>1100</v>
      </c>
      <c r="H2074" s="123">
        <v>101490019</v>
      </c>
      <c r="I2074" s="208"/>
    </row>
    <row r="2075" spans="1:9">
      <c r="A2075" s="116"/>
      <c r="B2075" s="122" t="s">
        <v>1583</v>
      </c>
      <c r="C2075" s="123">
        <v>1</v>
      </c>
      <c r="D2075" s="129"/>
      <c r="E2075" s="123">
        <v>1200</v>
      </c>
      <c r="F2075" s="129"/>
      <c r="G2075" s="123">
        <v>1200</v>
      </c>
      <c r="H2075" s="123">
        <v>101490029</v>
      </c>
      <c r="I2075" s="208"/>
    </row>
    <row r="2076" spans="1:9">
      <c r="A2076" s="116"/>
      <c r="B2076" s="122" t="s">
        <v>933</v>
      </c>
      <c r="C2076" s="123">
        <v>1</v>
      </c>
      <c r="D2076" s="129"/>
      <c r="E2076" s="123">
        <v>1410</v>
      </c>
      <c r="F2076" s="129"/>
      <c r="G2076" s="123">
        <v>1410</v>
      </c>
      <c r="H2076" s="123">
        <v>101490001</v>
      </c>
      <c r="I2076" s="208"/>
    </row>
    <row r="2077" spans="1:9">
      <c r="A2077" s="116"/>
      <c r="B2077" s="122" t="s">
        <v>1527</v>
      </c>
      <c r="C2077" s="123">
        <v>1</v>
      </c>
      <c r="D2077" s="129"/>
      <c r="E2077" s="123">
        <v>20000</v>
      </c>
      <c r="F2077" s="129"/>
      <c r="G2077" s="123">
        <v>20000</v>
      </c>
      <c r="H2077" s="123">
        <v>101420026</v>
      </c>
      <c r="I2077" s="208"/>
    </row>
    <row r="2078" spans="1:9">
      <c r="A2078" s="116"/>
      <c r="B2078" s="131" t="s">
        <v>62</v>
      </c>
      <c r="C2078" s="134">
        <v>4</v>
      </c>
      <c r="D2078" s="134"/>
      <c r="E2078" s="134">
        <f>SUM(E2074:E2077)</f>
        <v>23710</v>
      </c>
      <c r="F2078" s="134"/>
      <c r="G2078" s="134">
        <f>SUM(G2074:G2077)</f>
        <v>23710</v>
      </c>
      <c r="H2078" s="134"/>
      <c r="I2078" s="208"/>
    </row>
    <row r="2079" spans="1:9">
      <c r="A2079" s="113" t="s">
        <v>1584</v>
      </c>
      <c r="B2079" s="122" t="s">
        <v>1585</v>
      </c>
      <c r="C2079" s="123">
        <v>1</v>
      </c>
      <c r="D2079" s="123">
        <v>1992</v>
      </c>
      <c r="E2079" s="138">
        <v>7238</v>
      </c>
      <c r="F2079" s="123"/>
      <c r="G2079" s="138">
        <v>7238</v>
      </c>
      <c r="H2079" s="123">
        <v>101400023</v>
      </c>
      <c r="I2079" s="208"/>
    </row>
    <row r="2080" spans="1:9">
      <c r="A2080" s="116"/>
      <c r="B2080" s="122" t="s">
        <v>933</v>
      </c>
      <c r="C2080" s="123">
        <v>1</v>
      </c>
      <c r="D2080" s="123">
        <v>2013</v>
      </c>
      <c r="E2080" s="138">
        <v>1500</v>
      </c>
      <c r="F2080" s="123"/>
      <c r="G2080" s="138">
        <v>1500</v>
      </c>
      <c r="H2080" s="123">
        <v>101400028</v>
      </c>
      <c r="I2080" s="208"/>
    </row>
    <row r="2081" spans="1:9">
      <c r="A2081" s="116"/>
      <c r="B2081" s="122" t="s">
        <v>1586</v>
      </c>
      <c r="C2081" s="123">
        <v>1</v>
      </c>
      <c r="D2081" s="123">
        <v>1974</v>
      </c>
      <c r="E2081" s="138">
        <v>689</v>
      </c>
      <c r="F2081" s="123"/>
      <c r="G2081" s="138">
        <v>689</v>
      </c>
      <c r="H2081" s="123">
        <v>10160042</v>
      </c>
      <c r="I2081" s="208"/>
    </row>
    <row r="2082" spans="1:9">
      <c r="A2082" s="116"/>
      <c r="B2082" s="206" t="s">
        <v>62</v>
      </c>
      <c r="C2082" s="134">
        <v>3</v>
      </c>
      <c r="D2082" s="134"/>
      <c r="E2082" s="132">
        <f>SUM(E2079:E2081)</f>
        <v>9427</v>
      </c>
      <c r="F2082" s="134"/>
      <c r="G2082" s="132">
        <f>SUM(G2079:G2081)</f>
        <v>9427</v>
      </c>
      <c r="H2082" s="134"/>
      <c r="I2082" s="208"/>
    </row>
    <row r="2083" ht="30" spans="1:9">
      <c r="A2083" s="113" t="s">
        <v>1587</v>
      </c>
      <c r="B2083" s="140" t="s">
        <v>1588</v>
      </c>
      <c r="C2083" s="123">
        <v>2</v>
      </c>
      <c r="D2083" s="123">
        <v>1961</v>
      </c>
      <c r="E2083" s="138">
        <v>602</v>
      </c>
      <c r="F2083" s="129"/>
      <c r="G2083" s="138">
        <v>602</v>
      </c>
      <c r="H2083" s="123" t="s">
        <v>1589</v>
      </c>
      <c r="I2083" s="208"/>
    </row>
    <row r="2084" spans="1:9">
      <c r="A2084" s="116"/>
      <c r="B2084" s="140" t="s">
        <v>1495</v>
      </c>
      <c r="C2084" s="123">
        <v>1</v>
      </c>
      <c r="D2084" s="123">
        <v>1970</v>
      </c>
      <c r="E2084" s="138">
        <v>2199</v>
      </c>
      <c r="F2084" s="129"/>
      <c r="G2084" s="138">
        <v>2199</v>
      </c>
      <c r="H2084" s="123">
        <v>101400837</v>
      </c>
      <c r="I2084" s="208"/>
    </row>
    <row r="2085" spans="1:9">
      <c r="A2085" s="116"/>
      <c r="B2085" s="140" t="s">
        <v>1590</v>
      </c>
      <c r="C2085" s="123">
        <v>1</v>
      </c>
      <c r="D2085" s="123">
        <v>1999</v>
      </c>
      <c r="E2085" s="138">
        <v>1012</v>
      </c>
      <c r="F2085" s="129"/>
      <c r="G2085" s="138">
        <v>1012</v>
      </c>
      <c r="H2085" s="123">
        <v>101400839</v>
      </c>
      <c r="I2085" s="208"/>
    </row>
    <row r="2086" spans="1:9">
      <c r="A2086" s="116"/>
      <c r="B2086" s="140" t="s">
        <v>1510</v>
      </c>
      <c r="C2086" s="123">
        <v>1</v>
      </c>
      <c r="D2086" s="123">
        <v>2004</v>
      </c>
      <c r="E2086" s="138">
        <v>1912</v>
      </c>
      <c r="F2086" s="129"/>
      <c r="G2086" s="138">
        <v>1912</v>
      </c>
      <c r="H2086" s="123">
        <v>101400813</v>
      </c>
      <c r="I2086" s="208"/>
    </row>
    <row r="2087" ht="30" spans="1:9">
      <c r="A2087" s="116"/>
      <c r="B2087" s="140" t="s">
        <v>631</v>
      </c>
      <c r="C2087" s="123">
        <v>2</v>
      </c>
      <c r="D2087" s="123">
        <v>2004</v>
      </c>
      <c r="E2087" s="138">
        <v>2587</v>
      </c>
      <c r="F2087" s="129"/>
      <c r="G2087" s="138">
        <v>2587</v>
      </c>
      <c r="H2087" s="123" t="s">
        <v>1591</v>
      </c>
      <c r="I2087" s="208"/>
    </row>
    <row r="2088" spans="1:9">
      <c r="A2088" s="116"/>
      <c r="B2088" s="140" t="s">
        <v>1592</v>
      </c>
      <c r="C2088" s="123">
        <v>1</v>
      </c>
      <c r="D2088" s="123">
        <v>2004</v>
      </c>
      <c r="E2088" s="138">
        <v>2761</v>
      </c>
      <c r="F2088" s="129"/>
      <c r="G2088" s="138">
        <v>2761</v>
      </c>
      <c r="H2088" s="123">
        <v>101400817</v>
      </c>
      <c r="I2088" s="208"/>
    </row>
    <row r="2089" spans="1:9">
      <c r="A2089" s="116"/>
      <c r="B2089" s="140" t="s">
        <v>1593</v>
      </c>
      <c r="C2089" s="138">
        <v>1</v>
      </c>
      <c r="D2089" s="123">
        <v>2011</v>
      </c>
      <c r="E2089" s="138">
        <v>300</v>
      </c>
      <c r="F2089" s="135"/>
      <c r="G2089" s="138">
        <v>300</v>
      </c>
      <c r="H2089" s="123">
        <v>101400820</v>
      </c>
      <c r="I2089" s="208"/>
    </row>
    <row r="2090" ht="30" spans="1:9">
      <c r="A2090" s="116"/>
      <c r="B2090" s="140" t="s">
        <v>1594</v>
      </c>
      <c r="C2090" s="123">
        <v>8</v>
      </c>
      <c r="D2090" s="123">
        <v>2012</v>
      </c>
      <c r="E2090" s="138">
        <v>12000</v>
      </c>
      <c r="F2090" s="129"/>
      <c r="G2090" s="138">
        <v>12000</v>
      </c>
      <c r="H2090" s="123" t="s">
        <v>1595</v>
      </c>
      <c r="I2090" s="208"/>
    </row>
    <row r="2091" spans="1:9">
      <c r="A2091" s="116"/>
      <c r="B2091" s="140" t="s">
        <v>1596</v>
      </c>
      <c r="C2091" s="138">
        <v>5</v>
      </c>
      <c r="D2091" s="138">
        <v>1961</v>
      </c>
      <c r="E2091" s="138">
        <v>2852</v>
      </c>
      <c r="F2091" s="135"/>
      <c r="G2091" s="138">
        <v>2852</v>
      </c>
      <c r="H2091" s="123" t="s">
        <v>1597</v>
      </c>
      <c r="I2091" s="208"/>
    </row>
    <row r="2092" spans="1:9">
      <c r="A2092" s="116"/>
      <c r="B2092" s="140" t="s">
        <v>1543</v>
      </c>
      <c r="C2092" s="138">
        <v>1</v>
      </c>
      <c r="D2092" s="138">
        <v>1992</v>
      </c>
      <c r="E2092" s="138">
        <v>125</v>
      </c>
      <c r="F2092" s="135"/>
      <c r="G2092" s="138">
        <v>125</v>
      </c>
      <c r="H2092" s="123">
        <v>101400836</v>
      </c>
      <c r="I2092" s="208"/>
    </row>
    <row r="2093" spans="1:9">
      <c r="A2093" s="116"/>
      <c r="B2093" s="206" t="s">
        <v>62</v>
      </c>
      <c r="C2093" s="132">
        <f t="shared" ref="C2093:G2093" si="25">SUM(C2083:C2092)</f>
        <v>23</v>
      </c>
      <c r="D2093" s="132"/>
      <c r="E2093" s="132">
        <f t="shared" si="25"/>
        <v>26350</v>
      </c>
      <c r="F2093" s="132"/>
      <c r="G2093" s="132">
        <f t="shared" si="25"/>
        <v>26350</v>
      </c>
      <c r="H2093" s="134"/>
      <c r="I2093" s="208"/>
    </row>
    <row r="2094" spans="1:9">
      <c r="A2094" s="113" t="s">
        <v>1598</v>
      </c>
      <c r="B2094" s="122" t="s">
        <v>1599</v>
      </c>
      <c r="C2094" s="123">
        <v>1</v>
      </c>
      <c r="D2094" s="123"/>
      <c r="E2094" s="123">
        <v>2500</v>
      </c>
      <c r="F2094" s="123"/>
      <c r="G2094" s="123">
        <v>2500</v>
      </c>
      <c r="H2094" s="123">
        <v>10490008</v>
      </c>
      <c r="I2094" s="208"/>
    </row>
    <row r="2095" spans="1:9">
      <c r="A2095" s="116"/>
      <c r="B2095" s="122" t="s">
        <v>1600</v>
      </c>
      <c r="C2095" s="123">
        <v>1</v>
      </c>
      <c r="D2095" s="123">
        <v>2016</v>
      </c>
      <c r="E2095" s="123">
        <v>3570</v>
      </c>
      <c r="F2095" s="129"/>
      <c r="G2095" s="123">
        <v>3570</v>
      </c>
      <c r="H2095" s="123">
        <v>101420056</v>
      </c>
      <c r="I2095" s="208"/>
    </row>
    <row r="2096" spans="1:9">
      <c r="A2096" s="116"/>
      <c r="B2096" s="122" t="s">
        <v>1545</v>
      </c>
      <c r="C2096" s="123">
        <v>1</v>
      </c>
      <c r="D2096" s="123">
        <v>2017</v>
      </c>
      <c r="E2096" s="123">
        <v>9884</v>
      </c>
      <c r="F2096" s="129"/>
      <c r="G2096" s="123">
        <v>9884</v>
      </c>
      <c r="H2096" s="123">
        <v>101420058</v>
      </c>
      <c r="I2096" s="208"/>
    </row>
    <row r="2097" spans="1:9">
      <c r="A2097" s="116"/>
      <c r="B2097" s="122" t="s">
        <v>1601</v>
      </c>
      <c r="C2097" s="123">
        <v>1</v>
      </c>
      <c r="D2097" s="123">
        <v>2017</v>
      </c>
      <c r="E2097" s="123">
        <v>1855</v>
      </c>
      <c r="F2097" s="129"/>
      <c r="G2097" s="123">
        <v>1855</v>
      </c>
      <c r="H2097" s="123">
        <v>101420059</v>
      </c>
      <c r="I2097" s="208"/>
    </row>
    <row r="2098" spans="1:9">
      <c r="A2098" s="116"/>
      <c r="B2098" s="122" t="s">
        <v>1602</v>
      </c>
      <c r="C2098" s="123">
        <v>1</v>
      </c>
      <c r="D2098" s="123">
        <v>2019</v>
      </c>
      <c r="E2098" s="123">
        <v>8300</v>
      </c>
      <c r="F2098" s="129"/>
      <c r="G2098" s="123">
        <v>8300</v>
      </c>
      <c r="H2098" s="123">
        <v>101420018</v>
      </c>
      <c r="I2098" s="208"/>
    </row>
    <row r="2099" spans="1:9">
      <c r="A2099" s="116"/>
      <c r="B2099" s="122" t="s">
        <v>1603</v>
      </c>
      <c r="C2099" s="123">
        <v>1</v>
      </c>
      <c r="D2099" s="123">
        <v>2019</v>
      </c>
      <c r="E2099" s="123">
        <v>157900</v>
      </c>
      <c r="F2099" s="129"/>
      <c r="G2099" s="123">
        <v>157900</v>
      </c>
      <c r="H2099" s="123">
        <v>101420031</v>
      </c>
      <c r="I2099" s="208"/>
    </row>
    <row r="2100" spans="1:9">
      <c r="A2100" s="116"/>
      <c r="B2100" s="122" t="s">
        <v>1604</v>
      </c>
      <c r="C2100" s="123">
        <v>1</v>
      </c>
      <c r="D2100" s="123">
        <v>1980</v>
      </c>
      <c r="E2100" s="123">
        <v>827</v>
      </c>
      <c r="F2100" s="123"/>
      <c r="G2100" s="123">
        <v>827</v>
      </c>
      <c r="H2100" s="123">
        <v>10640001</v>
      </c>
      <c r="I2100" s="208"/>
    </row>
    <row r="2101" spans="1:9">
      <c r="A2101" s="120"/>
      <c r="B2101" s="131" t="s">
        <v>62</v>
      </c>
      <c r="C2101" s="134">
        <f t="shared" ref="C2101:G2101" si="26">SUM(C2094:C2100)</f>
        <v>7</v>
      </c>
      <c r="D2101" s="134"/>
      <c r="E2101" s="134">
        <f t="shared" si="26"/>
        <v>184836</v>
      </c>
      <c r="F2101" s="134"/>
      <c r="G2101" s="134">
        <f t="shared" si="26"/>
        <v>184836</v>
      </c>
      <c r="H2101" s="134"/>
      <c r="I2101" s="208"/>
    </row>
    <row r="2102" spans="1:9">
      <c r="A2102" s="113" t="s">
        <v>1605</v>
      </c>
      <c r="B2102" s="122" t="s">
        <v>1606</v>
      </c>
      <c r="C2102" s="123">
        <v>1</v>
      </c>
      <c r="D2102" s="123">
        <v>1985</v>
      </c>
      <c r="E2102" s="123">
        <v>305</v>
      </c>
      <c r="F2102" s="123"/>
      <c r="G2102" s="123">
        <v>305</v>
      </c>
      <c r="H2102" s="123">
        <v>10490019</v>
      </c>
      <c r="I2102" s="208"/>
    </row>
    <row r="2103" ht="41" customHeight="1" spans="1:9">
      <c r="A2103" s="120"/>
      <c r="B2103" s="131" t="s">
        <v>62</v>
      </c>
      <c r="C2103" s="134">
        <v>1</v>
      </c>
      <c r="D2103" s="134"/>
      <c r="E2103" s="134">
        <v>305</v>
      </c>
      <c r="F2103" s="134"/>
      <c r="G2103" s="134">
        <v>305</v>
      </c>
      <c r="H2103" s="134"/>
      <c r="I2103" s="208"/>
    </row>
    <row r="2104" spans="1:9">
      <c r="A2104" s="214" t="s">
        <v>1607</v>
      </c>
      <c r="B2104" s="122" t="s">
        <v>1495</v>
      </c>
      <c r="C2104" s="123">
        <v>1</v>
      </c>
      <c r="D2104" s="123">
        <v>1982</v>
      </c>
      <c r="E2104" s="123">
        <v>2473</v>
      </c>
      <c r="F2104" s="123"/>
      <c r="G2104" s="123">
        <v>2473</v>
      </c>
      <c r="H2104" s="123">
        <v>101480015</v>
      </c>
      <c r="I2104" s="208"/>
    </row>
    <row r="2105" spans="1:9">
      <c r="A2105" s="215"/>
      <c r="B2105" s="122" t="s">
        <v>1495</v>
      </c>
      <c r="C2105" s="123">
        <v>1</v>
      </c>
      <c r="D2105" s="123">
        <v>1991</v>
      </c>
      <c r="E2105" s="123">
        <v>1522</v>
      </c>
      <c r="F2105" s="123"/>
      <c r="G2105" s="123">
        <v>1522</v>
      </c>
      <c r="H2105" s="123">
        <v>101480020</v>
      </c>
      <c r="I2105" s="208"/>
    </row>
    <row r="2106" spans="1:9">
      <c r="A2106" s="215"/>
      <c r="B2106" s="122" t="s">
        <v>1531</v>
      </c>
      <c r="C2106" s="123">
        <v>1</v>
      </c>
      <c r="D2106" s="123">
        <v>2002</v>
      </c>
      <c r="E2106" s="123">
        <v>650</v>
      </c>
      <c r="F2106" s="123"/>
      <c r="G2106" s="123">
        <v>650</v>
      </c>
      <c r="H2106" s="123">
        <v>101480025</v>
      </c>
      <c r="I2106" s="208"/>
    </row>
    <row r="2107" spans="1:9">
      <c r="A2107" s="217"/>
      <c r="B2107" s="131" t="s">
        <v>62</v>
      </c>
      <c r="C2107" s="134">
        <v>3</v>
      </c>
      <c r="D2107" s="134"/>
      <c r="E2107" s="134">
        <f>SUM(E2104:E2106)</f>
        <v>4645</v>
      </c>
      <c r="F2107" s="134"/>
      <c r="G2107" s="134">
        <f>SUM(G2104:G2106)</f>
        <v>4645</v>
      </c>
      <c r="H2107" s="134"/>
      <c r="I2107" s="208"/>
    </row>
    <row r="2108" spans="1:9">
      <c r="A2108" s="113" t="s">
        <v>1608</v>
      </c>
      <c r="B2108" s="122" t="s">
        <v>1609</v>
      </c>
      <c r="C2108" s="123">
        <v>1</v>
      </c>
      <c r="D2108" s="123"/>
      <c r="E2108" s="123">
        <v>1373</v>
      </c>
      <c r="F2108" s="123"/>
      <c r="G2108" s="123">
        <v>1373</v>
      </c>
      <c r="H2108" s="123">
        <v>101490001</v>
      </c>
      <c r="I2108" s="208"/>
    </row>
    <row r="2109" spans="1:9">
      <c r="A2109" s="116"/>
      <c r="B2109" s="122" t="s">
        <v>1610</v>
      </c>
      <c r="C2109" s="123">
        <v>1</v>
      </c>
      <c r="D2109" s="123"/>
      <c r="E2109" s="123">
        <v>1008</v>
      </c>
      <c r="F2109" s="123"/>
      <c r="G2109" s="123">
        <v>1008</v>
      </c>
      <c r="H2109" s="123">
        <v>101490002</v>
      </c>
      <c r="I2109" s="208"/>
    </row>
    <row r="2110" spans="1:9">
      <c r="A2110" s="116"/>
      <c r="B2110" s="122" t="s">
        <v>345</v>
      </c>
      <c r="C2110" s="123">
        <v>1</v>
      </c>
      <c r="D2110" s="123"/>
      <c r="E2110" s="123">
        <v>4641</v>
      </c>
      <c r="F2110" s="123"/>
      <c r="G2110" s="123">
        <v>4641</v>
      </c>
      <c r="H2110" s="123">
        <v>101490004</v>
      </c>
      <c r="I2110" s="208"/>
    </row>
    <row r="2111" spans="1:9">
      <c r="A2111" s="116"/>
      <c r="B2111" s="122" t="s">
        <v>1611</v>
      </c>
      <c r="C2111" s="123">
        <v>1</v>
      </c>
      <c r="D2111" s="123"/>
      <c r="E2111" s="123">
        <v>19610</v>
      </c>
      <c r="F2111" s="123"/>
      <c r="G2111" s="123">
        <v>19610</v>
      </c>
      <c r="H2111" s="123">
        <v>101490005</v>
      </c>
      <c r="I2111" s="208"/>
    </row>
    <row r="2112" spans="1:9">
      <c r="A2112" s="116"/>
      <c r="B2112" s="122" t="s">
        <v>171</v>
      </c>
      <c r="C2112" s="123">
        <v>1</v>
      </c>
      <c r="D2112" s="123"/>
      <c r="E2112" s="123">
        <v>10200</v>
      </c>
      <c r="F2112" s="123"/>
      <c r="G2112" s="123">
        <v>10200</v>
      </c>
      <c r="H2112" s="123">
        <v>101490006</v>
      </c>
      <c r="I2112" s="208"/>
    </row>
    <row r="2113" spans="1:9">
      <c r="A2113" s="120"/>
      <c r="B2113" s="131" t="s">
        <v>62</v>
      </c>
      <c r="C2113" s="134">
        <f t="shared" ref="C2113:G2113" si="27">SUM(C2108:C2112)</f>
        <v>5</v>
      </c>
      <c r="D2113" s="134"/>
      <c r="E2113" s="134">
        <f t="shared" si="27"/>
        <v>36832</v>
      </c>
      <c r="F2113" s="134"/>
      <c r="G2113" s="134">
        <f t="shared" si="27"/>
        <v>36832</v>
      </c>
      <c r="H2113" s="134"/>
      <c r="I2113" s="208"/>
    </row>
    <row r="2114" spans="1:9">
      <c r="A2114" s="113" t="s">
        <v>1612</v>
      </c>
      <c r="B2114" s="122" t="s">
        <v>1543</v>
      </c>
      <c r="C2114" s="123">
        <v>1</v>
      </c>
      <c r="D2114" s="123">
        <v>1975</v>
      </c>
      <c r="E2114" s="123">
        <v>236.77</v>
      </c>
      <c r="F2114" s="123"/>
      <c r="G2114" s="123">
        <v>236.77</v>
      </c>
      <c r="H2114" s="123">
        <v>10490005</v>
      </c>
      <c r="I2114" s="208"/>
    </row>
    <row r="2115" spans="1:9">
      <c r="A2115" s="116"/>
      <c r="B2115" s="122" t="s">
        <v>1613</v>
      </c>
      <c r="C2115" s="123">
        <v>1</v>
      </c>
      <c r="D2115" s="123">
        <v>1992</v>
      </c>
      <c r="E2115" s="123">
        <v>951.55</v>
      </c>
      <c r="F2115" s="123"/>
      <c r="G2115" s="123">
        <v>951.55</v>
      </c>
      <c r="H2115" s="123">
        <v>10490011</v>
      </c>
      <c r="I2115" s="208"/>
    </row>
    <row r="2116" spans="1:9">
      <c r="A2116" s="116"/>
      <c r="B2116" s="122" t="s">
        <v>1548</v>
      </c>
      <c r="C2116" s="123">
        <v>1</v>
      </c>
      <c r="D2116" s="123">
        <v>1983</v>
      </c>
      <c r="E2116" s="123">
        <v>294.49</v>
      </c>
      <c r="F2116" s="123"/>
      <c r="G2116" s="123">
        <v>294.49</v>
      </c>
      <c r="H2116" s="123">
        <v>10490012</v>
      </c>
      <c r="I2116" s="208"/>
    </row>
    <row r="2117" spans="1:9">
      <c r="A2117" s="116"/>
      <c r="B2117" s="122" t="s">
        <v>1614</v>
      </c>
      <c r="C2117" s="123">
        <v>1</v>
      </c>
      <c r="D2117" s="123">
        <v>1992</v>
      </c>
      <c r="E2117" s="123">
        <v>410</v>
      </c>
      <c r="F2117" s="123"/>
      <c r="G2117" s="123">
        <v>410</v>
      </c>
      <c r="H2117" s="123">
        <v>10490002</v>
      </c>
      <c r="I2117" s="208"/>
    </row>
    <row r="2118" spans="1:9">
      <c r="A2118" s="116"/>
      <c r="B2118" s="122" t="s">
        <v>1615</v>
      </c>
      <c r="C2118" s="123">
        <v>1</v>
      </c>
      <c r="D2118" s="123">
        <v>1975</v>
      </c>
      <c r="E2118" s="123">
        <v>165</v>
      </c>
      <c r="F2118" s="123"/>
      <c r="G2118" s="123">
        <v>165</v>
      </c>
      <c r="H2118" s="123">
        <v>10490003</v>
      </c>
      <c r="I2118" s="208"/>
    </row>
    <row r="2119" spans="1:9">
      <c r="A2119" s="116"/>
      <c r="B2119" s="122" t="s">
        <v>1616</v>
      </c>
      <c r="C2119" s="123">
        <v>1</v>
      </c>
      <c r="D2119" s="123">
        <v>1992</v>
      </c>
      <c r="E2119" s="123">
        <v>158.88</v>
      </c>
      <c r="F2119" s="123"/>
      <c r="G2119" s="123">
        <v>158.88</v>
      </c>
      <c r="H2119" s="123">
        <v>10490019</v>
      </c>
      <c r="I2119" s="208"/>
    </row>
    <row r="2120" spans="1:9">
      <c r="A2120" s="116"/>
      <c r="B2120" s="131" t="s">
        <v>62</v>
      </c>
      <c r="C2120" s="134">
        <f t="shared" ref="C2120:G2120" si="28">SUM(C2114:C2119)</f>
        <v>6</v>
      </c>
      <c r="D2120" s="134"/>
      <c r="E2120" s="134">
        <f t="shared" si="28"/>
        <v>2216.69</v>
      </c>
      <c r="F2120" s="134"/>
      <c r="G2120" s="134">
        <f t="shared" si="28"/>
        <v>2216.69</v>
      </c>
      <c r="H2120" s="134"/>
      <c r="I2120" s="208"/>
    </row>
    <row r="2121" spans="1:9">
      <c r="A2121" s="113" t="s">
        <v>1617</v>
      </c>
      <c r="B2121" s="122" t="s">
        <v>1618</v>
      </c>
      <c r="C2121" s="123">
        <v>1</v>
      </c>
      <c r="D2121" s="138">
        <v>1994</v>
      </c>
      <c r="E2121" s="123">
        <v>405</v>
      </c>
      <c r="F2121" s="123"/>
      <c r="G2121" s="123">
        <v>405</v>
      </c>
      <c r="H2121" s="123">
        <v>101640024</v>
      </c>
      <c r="I2121" s="208"/>
    </row>
    <row r="2122" ht="33" customHeight="1" spans="1:9">
      <c r="A2122" s="116"/>
      <c r="B2122" s="131" t="s">
        <v>62</v>
      </c>
      <c r="C2122" s="134">
        <v>1</v>
      </c>
      <c r="D2122" s="132"/>
      <c r="E2122" s="134">
        <v>405</v>
      </c>
      <c r="F2122" s="134"/>
      <c r="G2122" s="134">
        <v>405</v>
      </c>
      <c r="H2122" s="134"/>
      <c r="I2122" s="208"/>
    </row>
    <row r="2123" spans="1:9">
      <c r="A2123" s="113" t="s">
        <v>1619</v>
      </c>
      <c r="B2123" s="122" t="s">
        <v>1620</v>
      </c>
      <c r="C2123" s="123">
        <v>180</v>
      </c>
      <c r="D2123" s="123"/>
      <c r="E2123" s="123">
        <v>1440</v>
      </c>
      <c r="F2123" s="123"/>
      <c r="G2123" s="123">
        <v>1440</v>
      </c>
      <c r="H2123" s="123">
        <v>10160034</v>
      </c>
      <c r="I2123" s="208"/>
    </row>
    <row r="2124" ht="37" customHeight="1" spans="1:9">
      <c r="A2124" s="120"/>
      <c r="B2124" s="131" t="s">
        <v>62</v>
      </c>
      <c r="C2124" s="134">
        <v>180</v>
      </c>
      <c r="D2124" s="134"/>
      <c r="E2124" s="134">
        <v>1440</v>
      </c>
      <c r="F2124" s="134"/>
      <c r="G2124" s="134">
        <v>1440</v>
      </c>
      <c r="H2124" s="134"/>
      <c r="I2124" s="208"/>
    </row>
    <row r="2125" spans="1:9">
      <c r="A2125" s="113" t="s">
        <v>1621</v>
      </c>
      <c r="B2125" s="122" t="s">
        <v>1548</v>
      </c>
      <c r="C2125" s="123">
        <v>1</v>
      </c>
      <c r="D2125" s="123">
        <v>1983</v>
      </c>
      <c r="E2125" s="123">
        <v>344</v>
      </c>
      <c r="F2125" s="123"/>
      <c r="G2125" s="123">
        <v>344</v>
      </c>
      <c r="H2125" s="123">
        <v>101400089</v>
      </c>
      <c r="I2125" s="208"/>
    </row>
    <row r="2126" ht="27" customHeight="1" spans="1:9">
      <c r="A2126" s="120"/>
      <c r="B2126" s="131" t="s">
        <v>62</v>
      </c>
      <c r="C2126" s="134">
        <v>1</v>
      </c>
      <c r="D2126" s="134"/>
      <c r="E2126" s="134">
        <v>344</v>
      </c>
      <c r="F2126" s="134"/>
      <c r="G2126" s="134">
        <v>344</v>
      </c>
      <c r="H2126" s="134"/>
      <c r="I2126" s="208"/>
    </row>
    <row r="2127" ht="15.75" customHeight="1" spans="1:9">
      <c r="A2127" s="113" t="s">
        <v>1622</v>
      </c>
      <c r="B2127" s="122" t="s">
        <v>1623</v>
      </c>
      <c r="C2127" s="123">
        <v>1</v>
      </c>
      <c r="D2127" s="135"/>
      <c r="E2127" s="123">
        <v>6000</v>
      </c>
      <c r="F2127" s="135"/>
      <c r="G2127" s="123">
        <v>6000</v>
      </c>
      <c r="H2127" s="123">
        <v>10420015</v>
      </c>
      <c r="I2127" s="208"/>
    </row>
    <row r="2128" ht="25" customHeight="1" spans="1:9">
      <c r="A2128" s="120"/>
      <c r="B2128" s="131" t="s">
        <v>62</v>
      </c>
      <c r="C2128" s="213"/>
      <c r="D2128" s="133"/>
      <c r="E2128" s="134">
        <v>6000</v>
      </c>
      <c r="F2128" s="133"/>
      <c r="G2128" s="134">
        <v>6000</v>
      </c>
      <c r="H2128" s="213"/>
      <c r="I2128" s="208"/>
    </row>
    <row r="2129" spans="1:9">
      <c r="A2129" s="113" t="s">
        <v>1624</v>
      </c>
      <c r="B2129" s="122" t="s">
        <v>1625</v>
      </c>
      <c r="C2129" s="123">
        <v>1</v>
      </c>
      <c r="D2129" s="123">
        <v>2021</v>
      </c>
      <c r="E2129" s="123">
        <v>13640</v>
      </c>
      <c r="F2129" s="123"/>
      <c r="G2129" s="123">
        <v>13640</v>
      </c>
      <c r="H2129" s="123">
        <v>101410048</v>
      </c>
      <c r="I2129" s="208"/>
    </row>
    <row r="2130" spans="1:9">
      <c r="A2130" s="116"/>
      <c r="B2130" s="122" t="s">
        <v>448</v>
      </c>
      <c r="C2130" s="123">
        <v>1</v>
      </c>
      <c r="D2130" s="123">
        <v>2005</v>
      </c>
      <c r="E2130" s="123">
        <v>1120</v>
      </c>
      <c r="F2130" s="123"/>
      <c r="G2130" s="123">
        <v>1120</v>
      </c>
      <c r="H2130" s="123">
        <v>101460439</v>
      </c>
      <c r="I2130" s="208"/>
    </row>
    <row r="2131" spans="1:9">
      <c r="A2131" s="116"/>
      <c r="B2131" s="140" t="s">
        <v>1626</v>
      </c>
      <c r="C2131" s="123">
        <v>1</v>
      </c>
      <c r="D2131" s="123">
        <v>2022</v>
      </c>
      <c r="E2131" s="123">
        <v>33990</v>
      </c>
      <c r="F2131" s="123"/>
      <c r="G2131" s="123">
        <v>33990</v>
      </c>
      <c r="H2131" s="123">
        <v>101420049</v>
      </c>
      <c r="I2131" s="208"/>
    </row>
    <row r="2132" spans="1:9">
      <c r="A2132" s="116"/>
      <c r="B2132" s="140" t="s">
        <v>1627</v>
      </c>
      <c r="C2132" s="123">
        <v>1</v>
      </c>
      <c r="D2132" s="123">
        <v>2008</v>
      </c>
      <c r="E2132" s="123">
        <v>1899</v>
      </c>
      <c r="F2132" s="123"/>
      <c r="G2132" s="123">
        <v>1899</v>
      </c>
      <c r="H2132" s="123">
        <v>101460472</v>
      </c>
      <c r="I2132" s="208"/>
    </row>
    <row r="2133" spans="1:9">
      <c r="A2133" s="116"/>
      <c r="B2133" s="140" t="s">
        <v>757</v>
      </c>
      <c r="C2133" s="123">
        <v>10</v>
      </c>
      <c r="D2133" s="123">
        <v>2022</v>
      </c>
      <c r="E2133" s="123">
        <v>403807</v>
      </c>
      <c r="F2133" s="123"/>
      <c r="G2133" s="123">
        <v>403807</v>
      </c>
      <c r="H2133" s="123">
        <v>101420050</v>
      </c>
      <c r="I2133" s="208"/>
    </row>
    <row r="2134" spans="1:9">
      <c r="A2134" s="116"/>
      <c r="B2134" s="140" t="s">
        <v>1628</v>
      </c>
      <c r="C2134" s="123">
        <v>2</v>
      </c>
      <c r="D2134" s="123">
        <v>1984</v>
      </c>
      <c r="E2134" s="123">
        <v>837</v>
      </c>
      <c r="F2134" s="123"/>
      <c r="G2134" s="123">
        <v>837</v>
      </c>
      <c r="H2134" s="123">
        <v>101630065</v>
      </c>
      <c r="I2134" s="208"/>
    </row>
    <row r="2135" spans="1:9">
      <c r="A2135" s="116"/>
      <c r="B2135" s="122" t="s">
        <v>1629</v>
      </c>
      <c r="C2135" s="123">
        <v>1</v>
      </c>
      <c r="D2135" s="138">
        <v>2021</v>
      </c>
      <c r="E2135" s="123">
        <v>10350</v>
      </c>
      <c r="F2135" s="138"/>
      <c r="G2135" s="123">
        <v>10350</v>
      </c>
      <c r="H2135" s="123">
        <v>101420037</v>
      </c>
      <c r="I2135" s="208"/>
    </row>
    <row r="2136" spans="1:9">
      <c r="A2136" s="116"/>
      <c r="B2136" s="122" t="s">
        <v>1630</v>
      </c>
      <c r="C2136" s="123">
        <v>1</v>
      </c>
      <c r="D2136" s="138">
        <v>2021</v>
      </c>
      <c r="E2136" s="123">
        <v>26221</v>
      </c>
      <c r="F2136" s="138"/>
      <c r="G2136" s="123">
        <v>26221</v>
      </c>
      <c r="H2136" s="123">
        <v>101420076</v>
      </c>
      <c r="I2136" s="208"/>
    </row>
    <row r="2137" spans="1:9">
      <c r="A2137" s="116"/>
      <c r="B2137" s="131" t="s">
        <v>62</v>
      </c>
      <c r="C2137" s="134">
        <f t="shared" ref="C2137:G2137" si="29">SUM(C2129:C2136)</f>
        <v>18</v>
      </c>
      <c r="D2137" s="138"/>
      <c r="E2137" s="134">
        <f t="shared" si="29"/>
        <v>491864</v>
      </c>
      <c r="F2137" s="138"/>
      <c r="G2137" s="134">
        <f t="shared" si="29"/>
        <v>491864</v>
      </c>
      <c r="H2137" s="123"/>
      <c r="I2137" s="208"/>
    </row>
    <row r="2138" spans="1:9">
      <c r="A2138" s="113" t="s">
        <v>1631</v>
      </c>
      <c r="B2138" s="122" t="s">
        <v>1632</v>
      </c>
      <c r="C2138" s="123">
        <v>1</v>
      </c>
      <c r="D2138" s="123">
        <v>2023</v>
      </c>
      <c r="E2138" s="123">
        <v>17500</v>
      </c>
      <c r="F2138" s="123"/>
      <c r="G2138" s="123">
        <v>17500</v>
      </c>
      <c r="H2138" s="123">
        <v>101420042</v>
      </c>
      <c r="I2138" s="208"/>
    </row>
    <row r="2139" spans="1:9">
      <c r="A2139" s="116"/>
      <c r="B2139" s="122" t="s">
        <v>1633</v>
      </c>
      <c r="C2139" s="123">
        <v>1</v>
      </c>
      <c r="D2139" s="123">
        <v>2022</v>
      </c>
      <c r="E2139" s="123">
        <v>24500</v>
      </c>
      <c r="F2139" s="123"/>
      <c r="G2139" s="123">
        <v>24500</v>
      </c>
      <c r="H2139" s="123">
        <v>101420046</v>
      </c>
      <c r="I2139" s="208"/>
    </row>
    <row r="2140" spans="1:9">
      <c r="A2140" s="116"/>
      <c r="B2140" s="122" t="s">
        <v>1634</v>
      </c>
      <c r="C2140" s="123">
        <v>1</v>
      </c>
      <c r="D2140" s="123">
        <v>2019</v>
      </c>
      <c r="E2140" s="123">
        <v>6190</v>
      </c>
      <c r="F2140" s="123"/>
      <c r="G2140" s="123">
        <v>6190</v>
      </c>
      <c r="H2140" s="123">
        <v>101630554</v>
      </c>
      <c r="I2140" s="208"/>
    </row>
    <row r="2141" spans="1:9">
      <c r="A2141" s="116"/>
      <c r="B2141" s="122" t="s">
        <v>1635</v>
      </c>
      <c r="C2141" s="123">
        <v>1</v>
      </c>
      <c r="D2141" s="123">
        <v>2004</v>
      </c>
      <c r="E2141" s="123">
        <v>1054</v>
      </c>
      <c r="F2141" s="123"/>
      <c r="G2141" s="123">
        <v>1054</v>
      </c>
      <c r="H2141" s="123">
        <v>101480377</v>
      </c>
      <c r="I2141" s="208"/>
    </row>
    <row r="2142" spans="1:9">
      <c r="A2142" s="116"/>
      <c r="B2142" s="122" t="s">
        <v>1054</v>
      </c>
      <c r="C2142" s="123">
        <v>1</v>
      </c>
      <c r="D2142" s="123">
        <v>2010</v>
      </c>
      <c r="E2142" s="123">
        <v>4280</v>
      </c>
      <c r="F2142" s="123"/>
      <c r="G2142" s="123">
        <v>4280</v>
      </c>
      <c r="H2142" s="123">
        <v>101460476</v>
      </c>
      <c r="I2142" s="208"/>
    </row>
    <row r="2143" spans="1:9">
      <c r="A2143" s="116"/>
      <c r="B2143" s="122" t="s">
        <v>1636</v>
      </c>
      <c r="C2143" s="123">
        <v>1</v>
      </c>
      <c r="D2143" s="123">
        <v>2001</v>
      </c>
      <c r="E2143" s="123">
        <v>3671</v>
      </c>
      <c r="F2143" s="123"/>
      <c r="G2143" s="123">
        <v>3671</v>
      </c>
      <c r="H2143" s="123">
        <v>101440135</v>
      </c>
      <c r="I2143" s="208"/>
    </row>
    <row r="2144" spans="1:9">
      <c r="A2144" s="116"/>
      <c r="B2144" s="122" t="s">
        <v>448</v>
      </c>
      <c r="C2144" s="123">
        <v>1</v>
      </c>
      <c r="D2144" s="123">
        <v>2005</v>
      </c>
      <c r="E2144" s="123">
        <v>1120</v>
      </c>
      <c r="F2144" s="129"/>
      <c r="G2144" s="123">
        <v>1120</v>
      </c>
      <c r="H2144" s="123">
        <v>101480444</v>
      </c>
      <c r="I2144" s="208"/>
    </row>
    <row r="2145" spans="1:9">
      <c r="A2145" s="116"/>
      <c r="B2145" s="122" t="s">
        <v>1637</v>
      </c>
      <c r="C2145" s="123">
        <v>2</v>
      </c>
      <c r="D2145" s="123">
        <v>2021</v>
      </c>
      <c r="E2145" s="123">
        <v>25000</v>
      </c>
      <c r="F2145" s="129"/>
      <c r="G2145" s="123">
        <v>25000</v>
      </c>
      <c r="H2145" s="123">
        <v>101600002</v>
      </c>
      <c r="I2145" s="208"/>
    </row>
    <row r="2146" spans="1:9">
      <c r="A2146" s="116"/>
      <c r="B2146" s="122" t="s">
        <v>1497</v>
      </c>
      <c r="C2146" s="123">
        <v>1</v>
      </c>
      <c r="D2146" s="123">
        <v>1974</v>
      </c>
      <c r="E2146" s="123">
        <v>236</v>
      </c>
      <c r="F2146" s="123"/>
      <c r="G2146" s="123">
        <v>236</v>
      </c>
      <c r="H2146" s="123">
        <v>101420040</v>
      </c>
      <c r="I2146" s="208"/>
    </row>
    <row r="2147" spans="1:9">
      <c r="A2147" s="116"/>
      <c r="B2147" s="122" t="s">
        <v>1496</v>
      </c>
      <c r="C2147" s="123">
        <v>1</v>
      </c>
      <c r="D2147" s="123">
        <v>1979</v>
      </c>
      <c r="E2147" s="123">
        <v>691</v>
      </c>
      <c r="F2147" s="123"/>
      <c r="G2147" s="123">
        <v>691</v>
      </c>
      <c r="H2147" s="123">
        <v>101420083</v>
      </c>
      <c r="I2147" s="208"/>
    </row>
    <row r="2148" spans="1:9">
      <c r="A2148" s="116"/>
      <c r="B2148" s="122" t="s">
        <v>1638</v>
      </c>
      <c r="C2148" s="123">
        <v>1</v>
      </c>
      <c r="D2148" s="123">
        <v>2019</v>
      </c>
      <c r="E2148" s="123">
        <v>6180</v>
      </c>
      <c r="F2148" s="123"/>
      <c r="G2148" s="123">
        <v>6180</v>
      </c>
      <c r="H2148" s="123">
        <v>101460493</v>
      </c>
      <c r="I2148" s="208"/>
    </row>
    <row r="2149" spans="1:9">
      <c r="A2149" s="116"/>
      <c r="B2149" s="122" t="s">
        <v>1639</v>
      </c>
      <c r="C2149" s="123">
        <v>1</v>
      </c>
      <c r="D2149" s="123">
        <v>2012</v>
      </c>
      <c r="E2149" s="123">
        <v>3000</v>
      </c>
      <c r="F2149" s="123"/>
      <c r="G2149" s="123">
        <v>3000</v>
      </c>
      <c r="H2149" s="123">
        <v>101460488</v>
      </c>
      <c r="I2149" s="208"/>
    </row>
    <row r="2150" spans="1:9">
      <c r="A2150" s="116"/>
      <c r="B2150" s="122" t="s">
        <v>1640</v>
      </c>
      <c r="C2150" s="123">
        <v>1</v>
      </c>
      <c r="D2150" s="123">
        <v>1986</v>
      </c>
      <c r="E2150" s="123">
        <v>225</v>
      </c>
      <c r="F2150" s="123"/>
      <c r="G2150" s="123">
        <v>225</v>
      </c>
      <c r="H2150" s="123">
        <v>101480219</v>
      </c>
      <c r="I2150" s="208"/>
    </row>
    <row r="2151" spans="1:9">
      <c r="A2151" s="116"/>
      <c r="B2151" s="122" t="s">
        <v>1641</v>
      </c>
      <c r="C2151" s="123">
        <v>1</v>
      </c>
      <c r="D2151" s="123">
        <v>1991</v>
      </c>
      <c r="E2151" s="123">
        <v>1117</v>
      </c>
      <c r="F2151" s="123"/>
      <c r="G2151" s="123">
        <v>1117</v>
      </c>
      <c r="H2151" s="123">
        <v>101480308</v>
      </c>
      <c r="I2151" s="208"/>
    </row>
    <row r="2152" spans="1:9">
      <c r="A2152" s="116"/>
      <c r="B2152" s="122" t="s">
        <v>1642</v>
      </c>
      <c r="C2152" s="123">
        <v>1</v>
      </c>
      <c r="D2152" s="123">
        <v>1995</v>
      </c>
      <c r="E2152" s="123">
        <v>1417</v>
      </c>
      <c r="F2152" s="123"/>
      <c r="G2152" s="123">
        <v>1417</v>
      </c>
      <c r="H2152" s="123">
        <v>101480358</v>
      </c>
      <c r="I2152" s="208"/>
    </row>
    <row r="2153" spans="1:9">
      <c r="A2153" s="116"/>
      <c r="B2153" s="122" t="s">
        <v>1643</v>
      </c>
      <c r="C2153" s="123">
        <v>1</v>
      </c>
      <c r="D2153" s="123">
        <v>2008</v>
      </c>
      <c r="E2153" s="123">
        <v>4554</v>
      </c>
      <c r="F2153" s="123"/>
      <c r="G2153" s="123">
        <v>4554</v>
      </c>
      <c r="H2153" s="123">
        <v>101460470</v>
      </c>
      <c r="I2153" s="208"/>
    </row>
    <row r="2154" spans="1:9">
      <c r="A2154" s="116"/>
      <c r="B2154" s="122" t="s">
        <v>1644</v>
      </c>
      <c r="C2154" s="123">
        <v>1</v>
      </c>
      <c r="D2154" s="123">
        <v>2007</v>
      </c>
      <c r="E2154" s="123">
        <v>1943</v>
      </c>
      <c r="F2154" s="123"/>
      <c r="G2154" s="123">
        <v>1943</v>
      </c>
      <c r="H2154" s="123">
        <v>101460471</v>
      </c>
      <c r="I2154" s="208"/>
    </row>
    <row r="2155" spans="1:9">
      <c r="A2155" s="116"/>
      <c r="B2155" s="122" t="s">
        <v>1645</v>
      </c>
      <c r="C2155" s="123">
        <v>1</v>
      </c>
      <c r="D2155" s="123">
        <v>2013</v>
      </c>
      <c r="E2155" s="123">
        <v>14000</v>
      </c>
      <c r="F2155" s="129"/>
      <c r="G2155" s="123">
        <v>14000</v>
      </c>
      <c r="H2155" s="123">
        <v>101480489</v>
      </c>
      <c r="I2155" s="208"/>
    </row>
    <row r="2156" spans="1:9">
      <c r="A2156" s="116"/>
      <c r="B2156" s="122" t="s">
        <v>775</v>
      </c>
      <c r="C2156" s="123">
        <v>1</v>
      </c>
      <c r="D2156" s="123">
        <v>1976</v>
      </c>
      <c r="E2156" s="123">
        <v>261</v>
      </c>
      <c r="F2156" s="129"/>
      <c r="G2156" s="123">
        <v>261</v>
      </c>
      <c r="H2156" s="123">
        <v>101630081</v>
      </c>
      <c r="I2156" s="208"/>
    </row>
    <row r="2157" spans="1:9">
      <c r="A2157" s="116"/>
      <c r="B2157" s="122" t="s">
        <v>381</v>
      </c>
      <c r="C2157" s="123">
        <v>1</v>
      </c>
      <c r="D2157" s="123">
        <v>1984</v>
      </c>
      <c r="E2157" s="123">
        <v>282</v>
      </c>
      <c r="F2157" s="129"/>
      <c r="G2157" s="123">
        <v>282</v>
      </c>
      <c r="H2157" s="123">
        <v>101620271</v>
      </c>
      <c r="I2157" s="208"/>
    </row>
    <row r="2158" spans="1:9">
      <c r="A2158" s="116"/>
      <c r="B2158" s="122" t="s">
        <v>1646</v>
      </c>
      <c r="C2158" s="123">
        <v>1</v>
      </c>
      <c r="D2158" s="129"/>
      <c r="E2158" s="123">
        <v>214</v>
      </c>
      <c r="F2158" s="129"/>
      <c r="G2158" s="123">
        <v>214</v>
      </c>
      <c r="H2158" s="123">
        <v>101620385</v>
      </c>
      <c r="I2158" s="208"/>
    </row>
    <row r="2159" spans="1:9">
      <c r="A2159" s="116"/>
      <c r="B2159" s="122" t="s">
        <v>775</v>
      </c>
      <c r="C2159" s="123">
        <v>1</v>
      </c>
      <c r="D2159" s="129"/>
      <c r="E2159" s="123">
        <v>1707</v>
      </c>
      <c r="F2159" s="129"/>
      <c r="G2159" s="123">
        <v>1707</v>
      </c>
      <c r="H2159" s="123">
        <v>101620386</v>
      </c>
      <c r="I2159" s="208"/>
    </row>
    <row r="2160" spans="1:9">
      <c r="A2160" s="116"/>
      <c r="B2160" s="122" t="s">
        <v>1647</v>
      </c>
      <c r="C2160" s="123">
        <v>1</v>
      </c>
      <c r="D2160" s="129"/>
      <c r="E2160" s="123">
        <v>332</v>
      </c>
      <c r="F2160" s="129"/>
      <c r="G2160" s="123">
        <v>332</v>
      </c>
      <c r="H2160" s="123">
        <v>101620118</v>
      </c>
      <c r="I2160" s="208"/>
    </row>
    <row r="2161" spans="1:9">
      <c r="A2161" s="116"/>
      <c r="B2161" s="122" t="s">
        <v>1648</v>
      </c>
      <c r="C2161" s="123">
        <v>1</v>
      </c>
      <c r="D2161" s="123">
        <v>2002</v>
      </c>
      <c r="E2161" s="123">
        <v>2134</v>
      </c>
      <c r="F2161" s="129"/>
      <c r="G2161" s="123">
        <v>2134</v>
      </c>
      <c r="H2161" s="123">
        <v>101480363</v>
      </c>
      <c r="I2161" s="208"/>
    </row>
    <row r="2162" spans="1:9">
      <c r="A2162" s="116"/>
      <c r="B2162" s="122" t="s">
        <v>1545</v>
      </c>
      <c r="C2162" s="123">
        <v>1</v>
      </c>
      <c r="D2162" s="123">
        <v>2004</v>
      </c>
      <c r="E2162" s="123">
        <v>2639</v>
      </c>
      <c r="F2162" s="129"/>
      <c r="G2162" s="123">
        <v>2639</v>
      </c>
      <c r="H2162" s="123">
        <v>101480428</v>
      </c>
      <c r="I2162" s="208"/>
    </row>
    <row r="2163" spans="1:9">
      <c r="A2163" s="116"/>
      <c r="B2163" s="122" t="s">
        <v>1649</v>
      </c>
      <c r="C2163" s="123">
        <v>1</v>
      </c>
      <c r="D2163" s="123">
        <v>2004</v>
      </c>
      <c r="E2163" s="123">
        <v>674</v>
      </c>
      <c r="F2163" s="129"/>
      <c r="G2163" s="123">
        <v>674</v>
      </c>
      <c r="H2163" s="123">
        <v>101480430</v>
      </c>
      <c r="I2163" s="208"/>
    </row>
    <row r="2164" spans="1:9">
      <c r="A2164" s="116"/>
      <c r="B2164" s="122" t="s">
        <v>1649</v>
      </c>
      <c r="C2164" s="123">
        <v>1</v>
      </c>
      <c r="D2164" s="123">
        <v>2005</v>
      </c>
      <c r="E2164" s="123">
        <v>674</v>
      </c>
      <c r="F2164" s="129"/>
      <c r="G2164" s="123">
        <v>674</v>
      </c>
      <c r="H2164" s="123">
        <v>101480431</v>
      </c>
      <c r="I2164" s="208"/>
    </row>
    <row r="2165" spans="1:9">
      <c r="A2165" s="116"/>
      <c r="B2165" s="122" t="s">
        <v>933</v>
      </c>
      <c r="C2165" s="123">
        <v>1</v>
      </c>
      <c r="D2165" s="123">
        <v>2005</v>
      </c>
      <c r="E2165" s="123">
        <v>898</v>
      </c>
      <c r="F2165" s="129"/>
      <c r="G2165" s="123">
        <v>898</v>
      </c>
      <c r="H2165" s="123">
        <v>101480432</v>
      </c>
      <c r="I2165" s="208"/>
    </row>
    <row r="2166" spans="1:9">
      <c r="A2166" s="116"/>
      <c r="B2166" s="122" t="s">
        <v>1650</v>
      </c>
      <c r="C2166" s="123">
        <v>1</v>
      </c>
      <c r="D2166" s="123">
        <v>2005</v>
      </c>
      <c r="E2166" s="123">
        <v>559</v>
      </c>
      <c r="F2166" s="129"/>
      <c r="G2166" s="123">
        <v>559</v>
      </c>
      <c r="H2166" s="123">
        <v>101480434</v>
      </c>
      <c r="I2166" s="208"/>
    </row>
    <row r="2167" spans="1:9">
      <c r="A2167" s="116"/>
      <c r="B2167" s="122" t="s">
        <v>1651</v>
      </c>
      <c r="C2167" s="123">
        <v>1</v>
      </c>
      <c r="D2167" s="123">
        <v>2018</v>
      </c>
      <c r="E2167" s="123">
        <v>37200</v>
      </c>
      <c r="F2167" s="129"/>
      <c r="G2167" s="123">
        <v>37200</v>
      </c>
      <c r="H2167" s="123">
        <v>101480491</v>
      </c>
      <c r="I2167" s="208"/>
    </row>
    <row r="2168" spans="1:9">
      <c r="A2168" s="116"/>
      <c r="B2168" s="122" t="s">
        <v>1652</v>
      </c>
      <c r="C2168" s="123">
        <v>1</v>
      </c>
      <c r="D2168" s="123">
        <v>1975</v>
      </c>
      <c r="E2168" s="123">
        <v>722</v>
      </c>
      <c r="F2168" s="129"/>
      <c r="G2168" s="123">
        <v>722</v>
      </c>
      <c r="H2168" s="123">
        <v>101480052</v>
      </c>
      <c r="I2168" s="208"/>
    </row>
    <row r="2169" spans="1:9">
      <c r="A2169" s="116"/>
      <c r="B2169" s="122" t="s">
        <v>1652</v>
      </c>
      <c r="C2169" s="123">
        <v>1</v>
      </c>
      <c r="D2169" s="123">
        <v>1975</v>
      </c>
      <c r="E2169" s="123">
        <v>722</v>
      </c>
      <c r="F2169" s="129"/>
      <c r="G2169" s="123">
        <v>722</v>
      </c>
      <c r="H2169" s="123">
        <v>101480053</v>
      </c>
      <c r="I2169" s="208"/>
    </row>
    <row r="2170" customHeight="1" spans="1:9">
      <c r="A2170" s="116"/>
      <c r="B2170" s="122" t="s">
        <v>1653</v>
      </c>
      <c r="C2170" s="123">
        <v>1</v>
      </c>
      <c r="D2170" s="123">
        <v>1975</v>
      </c>
      <c r="E2170" s="123">
        <v>602</v>
      </c>
      <c r="F2170" s="129"/>
      <c r="G2170" s="123">
        <v>602</v>
      </c>
      <c r="H2170" s="123">
        <v>101480054</v>
      </c>
      <c r="I2170" s="208"/>
    </row>
    <row r="2171" spans="1:9">
      <c r="A2171" s="116"/>
      <c r="B2171" s="122" t="s">
        <v>1654</v>
      </c>
      <c r="C2171" s="123">
        <v>1</v>
      </c>
      <c r="D2171" s="123">
        <v>1975</v>
      </c>
      <c r="E2171" s="123">
        <v>190</v>
      </c>
      <c r="F2171" s="129"/>
      <c r="G2171" s="123">
        <v>190</v>
      </c>
      <c r="H2171" s="123">
        <v>101480056</v>
      </c>
      <c r="I2171" s="208"/>
    </row>
    <row r="2172" spans="1:9">
      <c r="A2172" s="116"/>
      <c r="B2172" s="122" t="s">
        <v>1655</v>
      </c>
      <c r="C2172" s="123">
        <v>2</v>
      </c>
      <c r="D2172" s="123">
        <v>1989</v>
      </c>
      <c r="E2172" s="123">
        <v>818</v>
      </c>
      <c r="F2172" s="129"/>
      <c r="G2172" s="123">
        <v>818</v>
      </c>
      <c r="H2172" s="123">
        <v>101480253</v>
      </c>
      <c r="I2172" s="208"/>
    </row>
    <row r="2173" spans="1:9">
      <c r="A2173" s="116"/>
      <c r="B2173" s="122" t="s">
        <v>1656</v>
      </c>
      <c r="C2173" s="123">
        <v>1</v>
      </c>
      <c r="D2173" s="123">
        <v>1990</v>
      </c>
      <c r="E2173" s="123">
        <v>61</v>
      </c>
      <c r="F2173" s="129"/>
      <c r="G2173" s="123">
        <v>61</v>
      </c>
      <c r="H2173" s="123">
        <v>101480276</v>
      </c>
      <c r="I2173" s="208"/>
    </row>
    <row r="2174" spans="1:9">
      <c r="A2174" s="116"/>
      <c r="B2174" s="122" t="s">
        <v>1657</v>
      </c>
      <c r="C2174" s="123">
        <v>1</v>
      </c>
      <c r="D2174" s="123">
        <v>1985</v>
      </c>
      <c r="E2174" s="123">
        <v>109</v>
      </c>
      <c r="F2174" s="129"/>
      <c r="G2174" s="123">
        <v>109</v>
      </c>
      <c r="H2174" s="123">
        <v>101480369</v>
      </c>
      <c r="I2174" s="208"/>
    </row>
    <row r="2175" spans="1:9">
      <c r="A2175" s="116"/>
      <c r="B2175" s="122" t="s">
        <v>1658</v>
      </c>
      <c r="C2175" s="123">
        <v>1</v>
      </c>
      <c r="D2175" s="123">
        <v>1984</v>
      </c>
      <c r="E2175" s="123">
        <v>794</v>
      </c>
      <c r="F2175" s="129"/>
      <c r="G2175" s="123">
        <v>794</v>
      </c>
      <c r="H2175" s="123">
        <v>101480403</v>
      </c>
      <c r="I2175" s="208"/>
    </row>
    <row r="2176" spans="1:9">
      <c r="A2176" s="116"/>
      <c r="B2176" s="122" t="s">
        <v>1659</v>
      </c>
      <c r="C2176" s="123">
        <v>1</v>
      </c>
      <c r="D2176" s="123">
        <v>1984</v>
      </c>
      <c r="E2176" s="123">
        <v>795</v>
      </c>
      <c r="F2176" s="129"/>
      <c r="G2176" s="123">
        <v>795</v>
      </c>
      <c r="H2176" s="123">
        <v>101480404</v>
      </c>
      <c r="I2176" s="208"/>
    </row>
    <row r="2177" spans="1:9">
      <c r="A2177" s="116"/>
      <c r="B2177" s="122" t="s">
        <v>1545</v>
      </c>
      <c r="C2177" s="123">
        <v>1</v>
      </c>
      <c r="D2177" s="123">
        <v>2004</v>
      </c>
      <c r="E2177" s="123">
        <v>3594</v>
      </c>
      <c r="F2177" s="129"/>
      <c r="G2177" s="123">
        <v>3594</v>
      </c>
      <c r="H2177" s="123">
        <v>101480415</v>
      </c>
      <c r="I2177" s="208"/>
    </row>
    <row r="2178" spans="1:9">
      <c r="A2178" s="116"/>
      <c r="B2178" s="122" t="s">
        <v>1660</v>
      </c>
      <c r="C2178" s="123">
        <v>1</v>
      </c>
      <c r="D2178" s="123">
        <v>2004</v>
      </c>
      <c r="E2178" s="123">
        <v>2571</v>
      </c>
      <c r="F2178" s="129"/>
      <c r="G2178" s="123">
        <v>2571</v>
      </c>
      <c r="H2178" s="123">
        <v>101480417</v>
      </c>
      <c r="I2178" s="208"/>
    </row>
    <row r="2179" spans="1:9">
      <c r="A2179" s="116"/>
      <c r="B2179" s="122" t="s">
        <v>1660</v>
      </c>
      <c r="C2179" s="123">
        <v>1</v>
      </c>
      <c r="D2179" s="123">
        <v>2004</v>
      </c>
      <c r="E2179" s="123">
        <v>2572</v>
      </c>
      <c r="F2179" s="129"/>
      <c r="G2179" s="123">
        <v>2572</v>
      </c>
      <c r="H2179" s="123">
        <v>101480418</v>
      </c>
      <c r="I2179" s="208"/>
    </row>
    <row r="2180" spans="1:9">
      <c r="A2180" s="116"/>
      <c r="B2180" s="122" t="s">
        <v>1661</v>
      </c>
      <c r="C2180" s="123">
        <v>1</v>
      </c>
      <c r="D2180" s="123">
        <v>2004</v>
      </c>
      <c r="E2180" s="123">
        <v>1516</v>
      </c>
      <c r="F2180" s="129"/>
      <c r="G2180" s="123">
        <v>1516</v>
      </c>
      <c r="H2180" s="123">
        <v>101480419</v>
      </c>
      <c r="I2180" s="208"/>
    </row>
    <row r="2181" spans="1:9">
      <c r="A2181" s="116"/>
      <c r="B2181" s="122" t="s">
        <v>1662</v>
      </c>
      <c r="C2181" s="123">
        <v>1</v>
      </c>
      <c r="D2181" s="123">
        <v>2004</v>
      </c>
      <c r="E2181" s="123">
        <v>168</v>
      </c>
      <c r="F2181" s="129"/>
      <c r="G2181" s="123">
        <v>168</v>
      </c>
      <c r="H2181" s="123">
        <v>101480424</v>
      </c>
      <c r="I2181" s="208"/>
    </row>
    <row r="2182" spans="1:9">
      <c r="A2182" s="116"/>
      <c r="B2182" s="122" t="s">
        <v>1662</v>
      </c>
      <c r="C2182" s="123">
        <v>1</v>
      </c>
      <c r="D2182" s="123">
        <v>2004</v>
      </c>
      <c r="E2182" s="123">
        <v>169</v>
      </c>
      <c r="F2182" s="129"/>
      <c r="G2182" s="123">
        <v>169</v>
      </c>
      <c r="H2182" s="123">
        <v>101480425</v>
      </c>
      <c r="I2182" s="208"/>
    </row>
    <row r="2183" spans="1:9">
      <c r="A2183" s="116"/>
      <c r="B2183" s="122" t="s">
        <v>1663</v>
      </c>
      <c r="C2183" s="123">
        <v>1</v>
      </c>
      <c r="D2183" s="123">
        <v>2004</v>
      </c>
      <c r="E2183" s="123">
        <v>876</v>
      </c>
      <c r="F2183" s="129"/>
      <c r="G2183" s="123">
        <v>876</v>
      </c>
      <c r="H2183" s="123">
        <v>101480426</v>
      </c>
      <c r="I2183" s="208"/>
    </row>
    <row r="2184" spans="1:9">
      <c r="A2184" s="116"/>
      <c r="B2184" s="122" t="s">
        <v>1664</v>
      </c>
      <c r="C2184" s="123">
        <v>1</v>
      </c>
      <c r="D2184" s="123">
        <v>2005</v>
      </c>
      <c r="E2184" s="123">
        <v>898</v>
      </c>
      <c r="F2184" s="129"/>
      <c r="G2184" s="123">
        <v>898</v>
      </c>
      <c r="H2184" s="123">
        <v>101480433</v>
      </c>
      <c r="I2184" s="208"/>
    </row>
    <row r="2185" spans="1:9">
      <c r="A2185" s="116"/>
      <c r="B2185" s="122" t="s">
        <v>1665</v>
      </c>
      <c r="C2185" s="123">
        <v>1</v>
      </c>
      <c r="D2185" s="123">
        <v>2005</v>
      </c>
      <c r="E2185" s="123">
        <v>629</v>
      </c>
      <c r="F2185" s="129"/>
      <c r="G2185" s="123">
        <v>629</v>
      </c>
      <c r="H2185" s="123">
        <v>101480447</v>
      </c>
      <c r="I2185" s="208"/>
    </row>
    <row r="2186" spans="1:9">
      <c r="A2186" s="116"/>
      <c r="B2186" s="122" t="s">
        <v>1666</v>
      </c>
      <c r="C2186" s="123">
        <v>1</v>
      </c>
      <c r="D2186" s="123">
        <v>2007</v>
      </c>
      <c r="E2186" s="123">
        <v>2145</v>
      </c>
      <c r="F2186" s="129"/>
      <c r="G2186" s="123">
        <v>2145</v>
      </c>
      <c r="H2186" s="123">
        <v>101480457</v>
      </c>
      <c r="I2186" s="208"/>
    </row>
    <row r="2187" spans="1:9">
      <c r="A2187" s="116"/>
      <c r="B2187" s="122" t="s">
        <v>1666</v>
      </c>
      <c r="C2187" s="123">
        <v>1</v>
      </c>
      <c r="D2187" s="123">
        <v>2007</v>
      </c>
      <c r="E2187" s="123">
        <v>2145</v>
      </c>
      <c r="F2187" s="129"/>
      <c r="G2187" s="123">
        <v>2145</v>
      </c>
      <c r="H2187" s="123">
        <v>101480458</v>
      </c>
      <c r="I2187" s="208"/>
    </row>
    <row r="2188" spans="1:9">
      <c r="A2188" s="116"/>
      <c r="B2188" s="122" t="s">
        <v>1667</v>
      </c>
      <c r="C2188" s="123">
        <v>1</v>
      </c>
      <c r="D2188" s="123">
        <v>2007</v>
      </c>
      <c r="E2188" s="123">
        <v>1553</v>
      </c>
      <c r="F2188" s="129"/>
      <c r="G2188" s="123">
        <v>1553</v>
      </c>
      <c r="H2188" s="123">
        <v>101480459</v>
      </c>
      <c r="I2188" s="208"/>
    </row>
    <row r="2189" spans="1:9">
      <c r="A2189" s="116"/>
      <c r="B2189" s="122" t="s">
        <v>1668</v>
      </c>
      <c r="C2189" s="123">
        <v>1</v>
      </c>
      <c r="D2189" s="123">
        <v>2007</v>
      </c>
      <c r="E2189" s="123">
        <v>2134</v>
      </c>
      <c r="F2189" s="129"/>
      <c r="G2189" s="123">
        <v>2134</v>
      </c>
      <c r="H2189" s="123">
        <v>101480460</v>
      </c>
      <c r="I2189" s="208"/>
    </row>
    <row r="2190" spans="1:9">
      <c r="A2190" s="116"/>
      <c r="B2190" s="122" t="s">
        <v>1668</v>
      </c>
      <c r="C2190" s="123">
        <v>1</v>
      </c>
      <c r="D2190" s="123">
        <v>2007</v>
      </c>
      <c r="E2190" s="123">
        <v>2134</v>
      </c>
      <c r="F2190" s="129"/>
      <c r="G2190" s="123">
        <v>2134</v>
      </c>
      <c r="H2190" s="123">
        <v>101480461</v>
      </c>
      <c r="I2190" s="208"/>
    </row>
    <row r="2191" spans="1:9">
      <c r="A2191" s="116"/>
      <c r="B2191" s="122" t="s">
        <v>1669</v>
      </c>
      <c r="C2191" s="123">
        <v>1</v>
      </c>
      <c r="D2191" s="123">
        <v>2016</v>
      </c>
      <c r="E2191" s="123">
        <v>3120</v>
      </c>
      <c r="F2191" s="129"/>
      <c r="G2191" s="123">
        <v>3120</v>
      </c>
      <c r="H2191" s="123">
        <v>101480001</v>
      </c>
      <c r="I2191" s="208"/>
    </row>
    <row r="2192" spans="1:9">
      <c r="A2192" s="116"/>
      <c r="B2192" s="122" t="s">
        <v>1670</v>
      </c>
      <c r="C2192" s="123">
        <v>1</v>
      </c>
      <c r="D2192" s="123">
        <v>2016</v>
      </c>
      <c r="E2192" s="123">
        <v>2120</v>
      </c>
      <c r="F2192" s="129"/>
      <c r="G2192" s="123">
        <v>2120</v>
      </c>
      <c r="H2192" s="123">
        <v>101480002</v>
      </c>
      <c r="I2192" s="208"/>
    </row>
    <row r="2193" spans="1:9">
      <c r="A2193" s="116"/>
      <c r="B2193" s="122" t="s">
        <v>1671</v>
      </c>
      <c r="C2193" s="123">
        <v>1</v>
      </c>
      <c r="D2193" s="123">
        <v>2016</v>
      </c>
      <c r="E2193" s="123">
        <v>1060</v>
      </c>
      <c r="F2193" s="129"/>
      <c r="G2193" s="123">
        <v>1060</v>
      </c>
      <c r="H2193" s="123">
        <v>101480003</v>
      </c>
      <c r="I2193" s="208"/>
    </row>
    <row r="2194" spans="1:9">
      <c r="A2194" s="116"/>
      <c r="B2194" s="122" t="s">
        <v>1672</v>
      </c>
      <c r="C2194" s="123">
        <v>1</v>
      </c>
      <c r="D2194" s="123">
        <v>2016</v>
      </c>
      <c r="E2194" s="123">
        <v>3720</v>
      </c>
      <c r="F2194" s="129"/>
      <c r="G2194" s="123">
        <v>3720</v>
      </c>
      <c r="H2194" s="123">
        <v>101480006</v>
      </c>
      <c r="I2194" s="208"/>
    </row>
    <row r="2195" ht="30" spans="1:9">
      <c r="A2195" s="116"/>
      <c r="B2195" s="122" t="s">
        <v>1673</v>
      </c>
      <c r="C2195" s="123">
        <v>8</v>
      </c>
      <c r="D2195" s="123">
        <v>2016</v>
      </c>
      <c r="E2195" s="123">
        <v>20800</v>
      </c>
      <c r="F2195" s="129"/>
      <c r="G2195" s="123">
        <v>20800</v>
      </c>
      <c r="H2195" s="123" t="s">
        <v>1674</v>
      </c>
      <c r="I2195" s="208"/>
    </row>
    <row r="2196" spans="1:9">
      <c r="A2196" s="116"/>
      <c r="B2196" s="122" t="s">
        <v>1675</v>
      </c>
      <c r="C2196" s="123">
        <v>1</v>
      </c>
      <c r="D2196" s="123">
        <v>2019</v>
      </c>
      <c r="E2196" s="123">
        <v>6000.8</v>
      </c>
      <c r="F2196" s="129"/>
      <c r="G2196" s="123">
        <v>6000.8</v>
      </c>
      <c r="H2196" s="123">
        <v>101480492</v>
      </c>
      <c r="I2196" s="208"/>
    </row>
    <row r="2197" spans="1:9">
      <c r="A2197" s="116"/>
      <c r="B2197" s="122" t="s">
        <v>1676</v>
      </c>
      <c r="C2197" s="123">
        <v>1</v>
      </c>
      <c r="D2197" s="123">
        <v>1991</v>
      </c>
      <c r="E2197" s="123">
        <v>403</v>
      </c>
      <c r="F2197" s="129"/>
      <c r="G2197" s="123">
        <v>403</v>
      </c>
      <c r="H2197" s="123">
        <v>101480310</v>
      </c>
      <c r="I2197" s="208"/>
    </row>
    <row r="2198" spans="1:9">
      <c r="A2198" s="116"/>
      <c r="B2198" s="122" t="s">
        <v>1677</v>
      </c>
      <c r="C2198" s="123">
        <v>1</v>
      </c>
      <c r="D2198" s="123">
        <v>2004</v>
      </c>
      <c r="E2198" s="123">
        <v>460</v>
      </c>
      <c r="F2198" s="129"/>
      <c r="G2198" s="123">
        <v>460</v>
      </c>
      <c r="H2198" s="123">
        <v>101480420</v>
      </c>
      <c r="I2198" s="208"/>
    </row>
    <row r="2199" spans="1:9">
      <c r="A2199" s="116"/>
      <c r="B2199" s="122" t="s">
        <v>1677</v>
      </c>
      <c r="C2199" s="123">
        <v>1</v>
      </c>
      <c r="D2199" s="123">
        <v>2004</v>
      </c>
      <c r="E2199" s="123">
        <v>461</v>
      </c>
      <c r="F2199" s="129"/>
      <c r="G2199" s="123">
        <v>461</v>
      </c>
      <c r="H2199" s="123">
        <v>101480421</v>
      </c>
      <c r="I2199" s="208"/>
    </row>
    <row r="2200" ht="30" spans="1:9">
      <c r="A2200" s="116"/>
      <c r="B2200" s="122" t="s">
        <v>1678</v>
      </c>
      <c r="C2200" s="123">
        <v>1</v>
      </c>
      <c r="D2200" s="123">
        <v>2014</v>
      </c>
      <c r="E2200" s="123">
        <v>6938</v>
      </c>
      <c r="F2200" s="129"/>
      <c r="G2200" s="123">
        <v>6938</v>
      </c>
      <c r="H2200" s="123">
        <v>101430490</v>
      </c>
      <c r="I2200" s="208"/>
    </row>
    <row r="2201" spans="1:9">
      <c r="A2201" s="116"/>
      <c r="B2201" s="122" t="s">
        <v>1679</v>
      </c>
      <c r="C2201" s="123">
        <v>1</v>
      </c>
      <c r="D2201" s="123">
        <v>1993</v>
      </c>
      <c r="E2201" s="123">
        <v>1514</v>
      </c>
      <c r="F2201" s="123"/>
      <c r="G2201" s="123">
        <v>1514</v>
      </c>
      <c r="H2201" s="123">
        <v>101630103</v>
      </c>
      <c r="I2201" s="208"/>
    </row>
    <row r="2202" spans="1:9">
      <c r="A2202" s="116"/>
      <c r="B2202" s="122" t="s">
        <v>1495</v>
      </c>
      <c r="C2202" s="123">
        <v>1</v>
      </c>
      <c r="D2202" s="123">
        <v>1974</v>
      </c>
      <c r="E2202" s="123">
        <v>286</v>
      </c>
      <c r="F2202" s="123"/>
      <c r="G2202" s="123">
        <v>286</v>
      </c>
      <c r="H2202" s="123">
        <v>101480041</v>
      </c>
      <c r="I2202" s="208"/>
    </row>
    <row r="2203" spans="1:9">
      <c r="A2203" s="116"/>
      <c r="B2203" s="122" t="s">
        <v>1495</v>
      </c>
      <c r="C2203" s="123">
        <v>1</v>
      </c>
      <c r="D2203" s="123">
        <v>1975</v>
      </c>
      <c r="E2203" s="123">
        <v>631</v>
      </c>
      <c r="F2203" s="123"/>
      <c r="G2203" s="123">
        <v>631</v>
      </c>
      <c r="H2203" s="123">
        <v>101480040</v>
      </c>
      <c r="I2203" s="208"/>
    </row>
    <row r="2204" spans="1:9">
      <c r="A2204" s="116"/>
      <c r="B2204" s="122" t="s">
        <v>1680</v>
      </c>
      <c r="C2204" s="123">
        <v>1</v>
      </c>
      <c r="D2204" s="123">
        <v>1973</v>
      </c>
      <c r="E2204" s="123">
        <v>216</v>
      </c>
      <c r="F2204" s="123"/>
      <c r="G2204" s="123">
        <v>216</v>
      </c>
      <c r="H2204" s="123">
        <v>101480030</v>
      </c>
      <c r="I2204" s="208"/>
    </row>
    <row r="2205" spans="1:9">
      <c r="A2205" s="116"/>
      <c r="B2205" s="122" t="s">
        <v>1495</v>
      </c>
      <c r="C2205" s="123">
        <v>1</v>
      </c>
      <c r="D2205" s="123">
        <v>1982</v>
      </c>
      <c r="E2205" s="123">
        <v>585</v>
      </c>
      <c r="F2205" s="123"/>
      <c r="G2205" s="123">
        <v>585</v>
      </c>
      <c r="H2205" s="123">
        <v>101480092</v>
      </c>
      <c r="I2205" s="208"/>
    </row>
    <row r="2206" spans="1:9">
      <c r="A2206" s="116"/>
      <c r="B2206" s="122" t="s">
        <v>1495</v>
      </c>
      <c r="C2206" s="123">
        <v>1</v>
      </c>
      <c r="D2206" s="123">
        <v>1992</v>
      </c>
      <c r="E2206" s="123">
        <v>1321</v>
      </c>
      <c r="F2206" s="123"/>
      <c r="G2206" s="123">
        <v>1321</v>
      </c>
      <c r="H2206" s="123">
        <v>101480337</v>
      </c>
      <c r="I2206" s="208"/>
    </row>
    <row r="2207" spans="1:9">
      <c r="A2207" s="116"/>
      <c r="B2207" s="122" t="s">
        <v>1681</v>
      </c>
      <c r="C2207" s="123">
        <v>1</v>
      </c>
      <c r="D2207" s="123">
        <v>1992</v>
      </c>
      <c r="E2207" s="123">
        <v>438</v>
      </c>
      <c r="F2207" s="123"/>
      <c r="G2207" s="123">
        <v>438</v>
      </c>
      <c r="H2207" s="123">
        <v>101480333</v>
      </c>
      <c r="I2207" s="208"/>
    </row>
    <row r="2208" spans="1:9">
      <c r="A2208" s="116"/>
      <c r="B2208" s="122" t="s">
        <v>1495</v>
      </c>
      <c r="C2208" s="123">
        <v>1</v>
      </c>
      <c r="D2208" s="123">
        <v>1987</v>
      </c>
      <c r="E2208" s="123">
        <v>813</v>
      </c>
      <c r="F2208" s="123"/>
      <c r="G2208" s="123">
        <v>813</v>
      </c>
      <c r="H2208" s="123">
        <v>101480236</v>
      </c>
      <c r="I2208" s="208"/>
    </row>
    <row r="2209" ht="30" spans="1:9">
      <c r="A2209" s="116"/>
      <c r="B2209" s="122" t="s">
        <v>1682</v>
      </c>
      <c r="C2209" s="123">
        <v>1</v>
      </c>
      <c r="D2209" s="123">
        <v>2019</v>
      </c>
      <c r="E2209" s="123">
        <v>137000</v>
      </c>
      <c r="F2209" s="123"/>
      <c r="G2209" s="123">
        <v>137000</v>
      </c>
      <c r="H2209" s="123">
        <v>101420027</v>
      </c>
      <c r="I2209" s="208"/>
    </row>
    <row r="2210" ht="30" spans="1:9">
      <c r="A2210" s="116"/>
      <c r="B2210" s="122" t="s">
        <v>1683</v>
      </c>
      <c r="C2210" s="123">
        <v>1</v>
      </c>
      <c r="D2210" s="123">
        <v>2020</v>
      </c>
      <c r="E2210" s="123">
        <v>35415.83</v>
      </c>
      <c r="F2210" s="123"/>
      <c r="G2210" s="123">
        <v>35415.83</v>
      </c>
      <c r="H2210" s="123">
        <v>101420032</v>
      </c>
      <c r="I2210" s="208"/>
    </row>
    <row r="2211" spans="1:9">
      <c r="A2211" s="116"/>
      <c r="B2211" s="122" t="s">
        <v>1684</v>
      </c>
      <c r="C2211" s="123">
        <v>1</v>
      </c>
      <c r="D2211" s="123">
        <v>2020</v>
      </c>
      <c r="E2211" s="123">
        <v>12150</v>
      </c>
      <c r="F2211" s="123"/>
      <c r="G2211" s="123">
        <v>12150</v>
      </c>
      <c r="H2211" s="123">
        <v>101420033</v>
      </c>
      <c r="I2211" s="208"/>
    </row>
    <row r="2212" spans="1:9">
      <c r="A2212" s="116"/>
      <c r="B2212" s="122" t="s">
        <v>1685</v>
      </c>
      <c r="C2212" s="123">
        <v>1</v>
      </c>
      <c r="D2212" s="123">
        <v>2021</v>
      </c>
      <c r="E2212" s="123">
        <v>17500</v>
      </c>
      <c r="F2212" s="123"/>
      <c r="G2212" s="123">
        <v>17500</v>
      </c>
      <c r="H2212" s="123">
        <v>101420035</v>
      </c>
      <c r="I2212" s="208"/>
    </row>
    <row r="2213" ht="30" spans="1:9">
      <c r="A2213" s="116"/>
      <c r="B2213" s="122" t="s">
        <v>1686</v>
      </c>
      <c r="C2213" s="123">
        <v>1</v>
      </c>
      <c r="D2213" s="123">
        <v>2023</v>
      </c>
      <c r="E2213" s="123">
        <v>295540</v>
      </c>
      <c r="F2213" s="129"/>
      <c r="G2213" s="123">
        <v>295540</v>
      </c>
      <c r="H2213" s="123">
        <v>101420051</v>
      </c>
      <c r="I2213" s="128"/>
    </row>
    <row r="2214" spans="1:9">
      <c r="A2214" s="116"/>
      <c r="B2214" s="122" t="s">
        <v>1687</v>
      </c>
      <c r="C2214" s="123">
        <v>1</v>
      </c>
      <c r="D2214" s="123">
        <v>2023</v>
      </c>
      <c r="E2214" s="123">
        <v>97990</v>
      </c>
      <c r="F2214" s="129"/>
      <c r="G2214" s="123">
        <v>97990</v>
      </c>
      <c r="H2214" s="123">
        <v>101420052</v>
      </c>
      <c r="I2214" s="128"/>
    </row>
    <row r="2215" spans="1:9">
      <c r="A2215" s="116"/>
      <c r="B2215" s="122" t="s">
        <v>1688</v>
      </c>
      <c r="C2215" s="123">
        <v>1</v>
      </c>
      <c r="D2215" s="123">
        <v>2023</v>
      </c>
      <c r="E2215" s="123">
        <v>15990</v>
      </c>
      <c r="F2215" s="129"/>
      <c r="G2215" s="123">
        <v>15990</v>
      </c>
      <c r="H2215" s="123">
        <v>101420053</v>
      </c>
      <c r="I2215" s="128"/>
    </row>
    <row r="2216" spans="1:9">
      <c r="A2216" s="116"/>
      <c r="B2216" s="122" t="s">
        <v>1689</v>
      </c>
      <c r="C2216" s="123">
        <v>4</v>
      </c>
      <c r="D2216" s="123"/>
      <c r="E2216" s="123">
        <v>1869</v>
      </c>
      <c r="F2216" s="129"/>
      <c r="G2216" s="123">
        <v>1869</v>
      </c>
      <c r="H2216" s="123">
        <v>101630468</v>
      </c>
      <c r="I2216" s="208"/>
    </row>
    <row r="2217" spans="1:9">
      <c r="A2217" s="116"/>
      <c r="B2217" s="122" t="s">
        <v>1690</v>
      </c>
      <c r="C2217" s="123">
        <v>2</v>
      </c>
      <c r="D2217" s="123"/>
      <c r="E2217" s="123">
        <v>23700</v>
      </c>
      <c r="F2217" s="129"/>
      <c r="G2217" s="123">
        <v>23700</v>
      </c>
      <c r="H2217" s="123">
        <v>101630549</v>
      </c>
      <c r="I2217" s="208"/>
    </row>
    <row r="2218" spans="1:9">
      <c r="A2218" s="116"/>
      <c r="B2218" s="122" t="s">
        <v>1691</v>
      </c>
      <c r="C2218" s="123">
        <v>1</v>
      </c>
      <c r="D2218" s="123"/>
      <c r="E2218" s="123">
        <v>7845</v>
      </c>
      <c r="F2218" s="129"/>
      <c r="G2218" s="123">
        <v>7845</v>
      </c>
      <c r="H2218" s="123">
        <v>101630550</v>
      </c>
      <c r="I2218" s="208"/>
    </row>
    <row r="2219" spans="1:9">
      <c r="A2219" s="116"/>
      <c r="B2219" s="122" t="s">
        <v>1692</v>
      </c>
      <c r="C2219" s="123">
        <v>1</v>
      </c>
      <c r="D2219" s="123"/>
      <c r="E2219" s="123">
        <v>11914</v>
      </c>
      <c r="F2219" s="129"/>
      <c r="G2219" s="123">
        <v>11914</v>
      </c>
      <c r="H2219" s="123">
        <v>101630551</v>
      </c>
      <c r="I2219" s="208"/>
    </row>
    <row r="2220" spans="1:9">
      <c r="A2220" s="116"/>
      <c r="B2220" s="122" t="s">
        <v>1693</v>
      </c>
      <c r="C2220" s="123">
        <v>4</v>
      </c>
      <c r="D2220" s="129"/>
      <c r="E2220" s="123">
        <v>25200</v>
      </c>
      <c r="F2220" s="129"/>
      <c r="G2220" s="123">
        <v>25200</v>
      </c>
      <c r="H2220" s="123">
        <v>101630552</v>
      </c>
      <c r="I2220" s="208"/>
    </row>
    <row r="2221" spans="1:9">
      <c r="A2221" s="116"/>
      <c r="B2221" s="122" t="s">
        <v>1694</v>
      </c>
      <c r="C2221" s="123">
        <v>8</v>
      </c>
      <c r="D2221" s="129"/>
      <c r="E2221" s="123">
        <v>48800</v>
      </c>
      <c r="F2221" s="129"/>
      <c r="G2221" s="123">
        <v>48800</v>
      </c>
      <c r="H2221" s="123">
        <v>101630553</v>
      </c>
      <c r="I2221" s="208"/>
    </row>
    <row r="2222" spans="1:9">
      <c r="A2222" s="116"/>
      <c r="B2222" s="122" t="s">
        <v>1695</v>
      </c>
      <c r="C2222" s="123">
        <v>10</v>
      </c>
      <c r="D2222" s="129"/>
      <c r="E2222" s="123">
        <v>3201</v>
      </c>
      <c r="F2222" s="129"/>
      <c r="G2222" s="123">
        <v>3201</v>
      </c>
      <c r="H2222" s="123">
        <v>101800609</v>
      </c>
      <c r="I2222" s="208"/>
    </row>
    <row r="2223" spans="1:9">
      <c r="A2223" s="116"/>
      <c r="B2223" s="122" t="s">
        <v>1696</v>
      </c>
      <c r="C2223" s="123">
        <v>12</v>
      </c>
      <c r="D2223" s="129"/>
      <c r="E2223" s="123">
        <v>7800</v>
      </c>
      <c r="F2223" s="129"/>
      <c r="G2223" s="123">
        <v>7800</v>
      </c>
      <c r="H2223" s="123">
        <v>101800985</v>
      </c>
      <c r="I2223" s="208"/>
    </row>
    <row r="2224" spans="1:9">
      <c r="A2224" s="116"/>
      <c r="B2224" s="122" t="s">
        <v>1697</v>
      </c>
      <c r="C2224" s="123">
        <v>10</v>
      </c>
      <c r="D2224" s="129"/>
      <c r="E2224" s="123">
        <v>6500</v>
      </c>
      <c r="F2224" s="129"/>
      <c r="G2224" s="123">
        <v>6500</v>
      </c>
      <c r="H2224" s="123">
        <v>101800984</v>
      </c>
      <c r="I2224" s="208"/>
    </row>
    <row r="2225" spans="1:9">
      <c r="A2225" s="116"/>
      <c r="B2225" s="122" t="s">
        <v>1698</v>
      </c>
      <c r="C2225" s="123">
        <v>18</v>
      </c>
      <c r="D2225" s="129"/>
      <c r="E2225" s="123">
        <v>18000</v>
      </c>
      <c r="F2225" s="129"/>
      <c r="G2225" s="123">
        <v>18000</v>
      </c>
      <c r="H2225" s="123">
        <v>101800986</v>
      </c>
      <c r="I2225" s="208"/>
    </row>
    <row r="2226" spans="1:9">
      <c r="A2226" s="116"/>
      <c r="B2226" s="122" t="s">
        <v>1699</v>
      </c>
      <c r="C2226" s="123">
        <v>1</v>
      </c>
      <c r="D2226" s="123">
        <v>2024</v>
      </c>
      <c r="E2226" s="123">
        <v>7900</v>
      </c>
      <c r="F2226" s="129"/>
      <c r="G2226" s="123">
        <v>7900</v>
      </c>
      <c r="H2226" s="123">
        <v>101420054</v>
      </c>
      <c r="I2226" s="128"/>
    </row>
    <row r="2227" spans="1:9">
      <c r="A2227" s="116"/>
      <c r="B2227" s="122" t="s">
        <v>1700</v>
      </c>
      <c r="C2227" s="123">
        <v>1</v>
      </c>
      <c r="D2227" s="123">
        <v>2023</v>
      </c>
      <c r="E2227" s="123">
        <v>11850</v>
      </c>
      <c r="F2227" s="129"/>
      <c r="G2227" s="123">
        <v>11850</v>
      </c>
      <c r="H2227" s="123">
        <v>101420055</v>
      </c>
      <c r="I2227" s="128"/>
    </row>
    <row r="2228" spans="1:9">
      <c r="A2228" s="116"/>
      <c r="B2228" s="122" t="s">
        <v>1701</v>
      </c>
      <c r="C2228" s="123">
        <v>1</v>
      </c>
      <c r="D2228" s="123">
        <v>2022</v>
      </c>
      <c r="E2228" s="123">
        <v>39366</v>
      </c>
      <c r="F2228" s="129"/>
      <c r="G2228" s="123">
        <v>39366</v>
      </c>
      <c r="H2228" s="123">
        <v>101420062</v>
      </c>
      <c r="I2228" s="128"/>
    </row>
    <row r="2229" spans="1:9">
      <c r="A2229" s="116"/>
      <c r="B2229" s="122" t="s">
        <v>1702</v>
      </c>
      <c r="C2229" s="123">
        <v>1</v>
      </c>
      <c r="D2229" s="123">
        <v>2024</v>
      </c>
      <c r="E2229" s="123">
        <v>9999</v>
      </c>
      <c r="F2229" s="129"/>
      <c r="G2229" s="123">
        <v>9999</v>
      </c>
      <c r="H2229" s="123">
        <v>101420063</v>
      </c>
      <c r="I2229" s="128"/>
    </row>
    <row r="2230" spans="1:9">
      <c r="A2230" s="116"/>
      <c r="B2230" s="122" t="s">
        <v>1703</v>
      </c>
      <c r="C2230" s="123">
        <v>2</v>
      </c>
      <c r="D2230" s="123">
        <v>2024</v>
      </c>
      <c r="E2230" s="123">
        <v>13468</v>
      </c>
      <c r="F2230" s="129"/>
      <c r="G2230" s="123">
        <v>13468</v>
      </c>
      <c r="H2230" s="123">
        <v>101420069</v>
      </c>
      <c r="I2230" s="128"/>
    </row>
    <row r="2231" spans="1:9">
      <c r="A2231" s="116"/>
      <c r="B2231" s="122" t="s">
        <v>1704</v>
      </c>
      <c r="C2231" s="123">
        <v>1</v>
      </c>
      <c r="D2231" s="123">
        <v>2024</v>
      </c>
      <c r="E2231" s="123">
        <v>10332</v>
      </c>
      <c r="F2231" s="129"/>
      <c r="G2231" s="123">
        <v>10332</v>
      </c>
      <c r="H2231" s="123">
        <v>101420070</v>
      </c>
      <c r="I2231" s="128"/>
    </row>
    <row r="2232" spans="1:9">
      <c r="A2232" s="116"/>
      <c r="B2232" s="122" t="s">
        <v>1705</v>
      </c>
      <c r="C2232" s="123">
        <v>1</v>
      </c>
      <c r="D2232" s="123">
        <v>2024</v>
      </c>
      <c r="E2232" s="123">
        <v>9999</v>
      </c>
      <c r="F2232" s="129"/>
      <c r="G2232" s="123">
        <v>9999</v>
      </c>
      <c r="H2232" s="123">
        <v>101420071</v>
      </c>
      <c r="I2232" s="128"/>
    </row>
    <row r="2233" ht="30" spans="1:9">
      <c r="A2233" s="116"/>
      <c r="B2233" s="122" t="s">
        <v>1706</v>
      </c>
      <c r="C2233" s="123">
        <v>2</v>
      </c>
      <c r="D2233" s="123"/>
      <c r="E2233" s="123">
        <v>67100</v>
      </c>
      <c r="F2233" s="129"/>
      <c r="G2233" s="123">
        <v>67100</v>
      </c>
      <c r="H2233" s="123">
        <v>101420073</v>
      </c>
      <c r="I2233" s="130"/>
    </row>
    <row r="2234" spans="1:9">
      <c r="A2234" s="116"/>
      <c r="B2234" s="122" t="s">
        <v>1707</v>
      </c>
      <c r="C2234" s="123">
        <v>1</v>
      </c>
      <c r="D2234" s="123"/>
      <c r="E2234" s="123">
        <v>6969</v>
      </c>
      <c r="F2234" s="129"/>
      <c r="G2234" s="123">
        <v>6969</v>
      </c>
      <c r="H2234" s="123">
        <v>101420074</v>
      </c>
      <c r="I2234" s="130"/>
    </row>
    <row r="2235" ht="30" spans="1:9">
      <c r="A2235" s="116"/>
      <c r="B2235" s="122" t="s">
        <v>1708</v>
      </c>
      <c r="C2235" s="123">
        <v>1</v>
      </c>
      <c r="D2235" s="123"/>
      <c r="E2235" s="123">
        <v>44352</v>
      </c>
      <c r="F2235" s="129"/>
      <c r="G2235" s="123">
        <v>44352</v>
      </c>
      <c r="H2235" s="123">
        <v>101420077</v>
      </c>
      <c r="I2235" s="130"/>
    </row>
    <row r="2236" ht="30" spans="1:9">
      <c r="A2236" s="116"/>
      <c r="B2236" s="122" t="s">
        <v>1709</v>
      </c>
      <c r="C2236" s="123">
        <v>1</v>
      </c>
      <c r="D2236" s="123">
        <v>2024</v>
      </c>
      <c r="E2236" s="123">
        <v>9500</v>
      </c>
      <c r="F2236" s="129"/>
      <c r="G2236" s="123">
        <v>9500</v>
      </c>
      <c r="H2236" s="123">
        <v>101800049</v>
      </c>
      <c r="I2236" s="130"/>
    </row>
    <row r="2237" spans="1:9">
      <c r="A2237" s="116"/>
      <c r="B2237" s="131" t="s">
        <v>62</v>
      </c>
      <c r="C2237" s="134">
        <f t="shared" ref="C2237:G2237" si="30">SUM(C2138:C2236)</f>
        <v>170</v>
      </c>
      <c r="D2237" s="134"/>
      <c r="E2237" s="134">
        <f t="shared" si="30"/>
        <v>1240305.63</v>
      </c>
      <c r="F2237" s="213"/>
      <c r="G2237" s="134">
        <f t="shared" si="30"/>
        <v>1240305.63</v>
      </c>
      <c r="H2237" s="213"/>
      <c r="I2237" s="208"/>
    </row>
    <row r="2238" ht="28.5" spans="1:9">
      <c r="A2238" s="116"/>
      <c r="B2238" s="131" t="s">
        <v>1710</v>
      </c>
      <c r="C2238" s="156">
        <v>602</v>
      </c>
      <c r="D2238" s="129"/>
      <c r="E2238" s="218" t="s">
        <v>1711</v>
      </c>
      <c r="F2238" s="129"/>
      <c r="G2238" s="218" t="s">
        <v>1711</v>
      </c>
      <c r="H2238" s="129"/>
      <c r="I2238" s="208"/>
    </row>
    <row r="2239" ht="17.25" customHeight="1" spans="1:9">
      <c r="A2239" s="131"/>
      <c r="B2239" s="219" t="s">
        <v>1712</v>
      </c>
      <c r="C2239" s="220"/>
      <c r="D2239" s="220"/>
      <c r="E2239" s="220"/>
      <c r="F2239" s="220"/>
      <c r="G2239" s="220"/>
      <c r="H2239" s="220"/>
      <c r="I2239" s="220"/>
    </row>
    <row r="2240" ht="35.25" customHeight="1" spans="1:8">
      <c r="A2240" s="216"/>
      <c r="B2240" s="122" t="s">
        <v>1713</v>
      </c>
      <c r="C2240" s="138"/>
      <c r="D2240" s="221"/>
      <c r="E2240" s="138">
        <v>1066588</v>
      </c>
      <c r="F2240" s="135"/>
      <c r="G2240" s="138">
        <v>1066588</v>
      </c>
      <c r="H2240" s="222">
        <v>1010001</v>
      </c>
    </row>
    <row r="2241" ht="27.75" customHeight="1" spans="1:8">
      <c r="A2241" s="216"/>
      <c r="B2241" s="122" t="s">
        <v>1714</v>
      </c>
      <c r="C2241" s="138"/>
      <c r="D2241" s="221"/>
      <c r="E2241" s="221"/>
      <c r="F2241" s="221"/>
      <c r="G2241" s="221"/>
      <c r="H2241" s="221"/>
    </row>
    <row r="2242" ht="32.25" customHeight="1" spans="1:8">
      <c r="A2242" s="216"/>
      <c r="B2242" s="122" t="s">
        <v>1715</v>
      </c>
      <c r="C2242" s="138"/>
      <c r="D2242" s="221"/>
      <c r="E2242" s="221"/>
      <c r="F2242" s="221"/>
      <c r="G2242" s="221"/>
      <c r="H2242" s="221"/>
    </row>
    <row r="2243" ht="31.5" customHeight="1" spans="1:8">
      <c r="A2243" s="216"/>
      <c r="B2243" s="122" t="s">
        <v>1716</v>
      </c>
      <c r="C2243" s="138"/>
      <c r="D2243" s="221"/>
      <c r="E2243" s="221"/>
      <c r="F2243" s="221"/>
      <c r="G2243" s="221"/>
      <c r="H2243" s="221"/>
    </row>
    <row r="2244" ht="29.25" customHeight="1" spans="1:8">
      <c r="A2244" s="216"/>
      <c r="B2244" s="122" t="s">
        <v>1717</v>
      </c>
      <c r="C2244" s="138"/>
      <c r="D2244" s="221"/>
      <c r="E2244" s="221"/>
      <c r="F2244" s="221"/>
      <c r="G2244" s="221"/>
      <c r="H2244" s="221"/>
    </row>
    <row r="2245" ht="29.25" customHeight="1" spans="1:8">
      <c r="A2245" s="216"/>
      <c r="B2245" s="122" t="s">
        <v>1718</v>
      </c>
      <c r="C2245" s="138"/>
      <c r="D2245" s="221"/>
      <c r="E2245" s="221"/>
      <c r="F2245" s="221"/>
      <c r="G2245" s="221"/>
      <c r="H2245" s="221"/>
    </row>
    <row r="2246" ht="45" spans="1:8">
      <c r="A2246" s="216"/>
      <c r="B2246" s="122" t="s">
        <v>1719</v>
      </c>
      <c r="C2246" s="138"/>
      <c r="D2246" s="221"/>
      <c r="E2246" s="221"/>
      <c r="F2246" s="221"/>
      <c r="G2246" s="221"/>
      <c r="H2246" s="221"/>
    </row>
    <row r="2247" ht="45" spans="1:8">
      <c r="A2247" s="216"/>
      <c r="B2247" s="122" t="s">
        <v>1720</v>
      </c>
      <c r="C2247" s="138"/>
      <c r="D2247" s="221"/>
      <c r="E2247" s="221"/>
      <c r="F2247" s="221"/>
      <c r="G2247" s="221"/>
      <c r="H2247" s="221"/>
    </row>
    <row r="2248" ht="45" spans="1:8">
      <c r="A2248" s="216"/>
      <c r="B2248" s="122" t="s">
        <v>1721</v>
      </c>
      <c r="C2248" s="138"/>
      <c r="D2248" s="221"/>
      <c r="E2248" s="221"/>
      <c r="F2248" s="221"/>
      <c r="G2248" s="221"/>
      <c r="H2248" s="221"/>
    </row>
    <row r="2249" spans="1:8">
      <c r="A2249" s="216"/>
      <c r="B2249" s="122" t="s">
        <v>1722</v>
      </c>
      <c r="C2249" s="223">
        <v>1</v>
      </c>
      <c r="D2249" s="138">
        <v>1971</v>
      </c>
      <c r="E2249" s="138">
        <v>1000</v>
      </c>
      <c r="F2249" s="135"/>
      <c r="G2249" s="138">
        <v>1000</v>
      </c>
      <c r="H2249" s="138">
        <v>10640080</v>
      </c>
    </row>
    <row r="2250" spans="1:8">
      <c r="A2250" s="216"/>
      <c r="B2250" s="140" t="s">
        <v>1723</v>
      </c>
      <c r="C2250" s="123">
        <v>1</v>
      </c>
      <c r="D2250" s="138">
        <v>1967</v>
      </c>
      <c r="E2250" s="138">
        <v>3443</v>
      </c>
      <c r="F2250" s="135"/>
      <c r="G2250" s="138">
        <v>3443</v>
      </c>
      <c r="H2250" s="138">
        <v>10640081</v>
      </c>
    </row>
    <row r="2251" spans="1:8">
      <c r="A2251" s="216"/>
      <c r="B2251" s="140" t="s">
        <v>1724</v>
      </c>
      <c r="C2251" s="123">
        <v>1</v>
      </c>
      <c r="D2251" s="138">
        <v>1967</v>
      </c>
      <c r="E2251" s="138">
        <v>1080</v>
      </c>
      <c r="F2251" s="135"/>
      <c r="G2251" s="138">
        <v>1080</v>
      </c>
      <c r="H2251" s="138">
        <v>106400885</v>
      </c>
    </row>
    <row r="2252" spans="1:8">
      <c r="A2252" s="216"/>
      <c r="B2252" s="140" t="s">
        <v>1725</v>
      </c>
      <c r="C2252" s="123">
        <v>1</v>
      </c>
      <c r="D2252" s="138">
        <v>1967</v>
      </c>
      <c r="E2252" s="138">
        <v>1356</v>
      </c>
      <c r="F2252" s="135"/>
      <c r="G2252" s="138">
        <v>1356</v>
      </c>
      <c r="H2252" s="138">
        <v>10640086</v>
      </c>
    </row>
    <row r="2253" spans="1:8">
      <c r="A2253" s="216"/>
      <c r="B2253" s="140" t="s">
        <v>1726</v>
      </c>
      <c r="C2253" s="123">
        <v>2</v>
      </c>
      <c r="D2253" s="138">
        <v>2008</v>
      </c>
      <c r="E2253" s="138">
        <v>9844</v>
      </c>
      <c r="F2253" s="135"/>
      <c r="G2253" s="138">
        <v>9844</v>
      </c>
      <c r="H2253" s="123" t="s">
        <v>1727</v>
      </c>
    </row>
    <row r="2254" spans="1:8">
      <c r="A2254" s="216"/>
      <c r="B2254" s="140" t="s">
        <v>1728</v>
      </c>
      <c r="C2254" s="123">
        <v>1</v>
      </c>
      <c r="D2254" s="138">
        <v>2008</v>
      </c>
      <c r="E2254" s="138">
        <v>31776</v>
      </c>
      <c r="F2254" s="135"/>
      <c r="G2254" s="138">
        <v>31776</v>
      </c>
      <c r="H2254" s="138">
        <v>10610003</v>
      </c>
    </row>
    <row r="2255" spans="1:8">
      <c r="A2255" s="216"/>
      <c r="B2255" s="140" t="s">
        <v>1729</v>
      </c>
      <c r="C2255" s="123">
        <v>1</v>
      </c>
      <c r="D2255" s="138">
        <v>2008</v>
      </c>
      <c r="E2255" s="138">
        <v>14895</v>
      </c>
      <c r="F2255" s="135"/>
      <c r="G2255" s="138">
        <v>14895</v>
      </c>
      <c r="H2255" s="138">
        <v>10610004</v>
      </c>
    </row>
    <row r="2256" spans="1:8">
      <c r="A2256" s="216"/>
      <c r="B2256" s="140" t="s">
        <v>1730</v>
      </c>
      <c r="C2256" s="123">
        <v>1</v>
      </c>
      <c r="D2256" s="138">
        <v>2008</v>
      </c>
      <c r="E2256" s="138">
        <v>18738</v>
      </c>
      <c r="F2256" s="135"/>
      <c r="G2256" s="138">
        <v>18738</v>
      </c>
      <c r="H2256" s="138">
        <v>10610005</v>
      </c>
    </row>
    <row r="2257" spans="1:8">
      <c r="A2257" s="216"/>
      <c r="B2257" s="140" t="s">
        <v>1731</v>
      </c>
      <c r="C2257" s="123">
        <v>1</v>
      </c>
      <c r="D2257" s="138">
        <v>2008</v>
      </c>
      <c r="E2257" s="138">
        <v>3892</v>
      </c>
      <c r="F2257" s="135"/>
      <c r="G2257" s="138">
        <v>3892</v>
      </c>
      <c r="H2257" s="138">
        <v>10610006</v>
      </c>
    </row>
    <row r="2258" spans="1:8">
      <c r="A2258" s="216"/>
      <c r="B2258" s="140" t="s">
        <v>1732</v>
      </c>
      <c r="C2258" s="123">
        <v>1</v>
      </c>
      <c r="D2258" s="138">
        <v>2008</v>
      </c>
      <c r="E2258" s="138">
        <v>1526</v>
      </c>
      <c r="F2258" s="135"/>
      <c r="G2258" s="138">
        <v>1526</v>
      </c>
      <c r="H2258" s="138">
        <v>10610007</v>
      </c>
    </row>
    <row r="2259" spans="1:8">
      <c r="A2259" s="216"/>
      <c r="B2259" s="140" t="s">
        <v>1730</v>
      </c>
      <c r="C2259" s="123">
        <v>1</v>
      </c>
      <c r="D2259" s="138">
        <v>2008</v>
      </c>
      <c r="E2259" s="138">
        <v>3800</v>
      </c>
      <c r="F2259" s="135"/>
      <c r="G2259" s="138">
        <v>3800</v>
      </c>
      <c r="H2259" s="138">
        <v>10610008</v>
      </c>
    </row>
    <row r="2260" spans="1:8">
      <c r="A2260" s="216"/>
      <c r="B2260" s="140" t="s">
        <v>1733</v>
      </c>
      <c r="C2260" s="123">
        <v>1</v>
      </c>
      <c r="D2260" s="138">
        <v>2008</v>
      </c>
      <c r="E2260" s="138">
        <v>525821</v>
      </c>
      <c r="F2260" s="135"/>
      <c r="G2260" s="138">
        <v>525821</v>
      </c>
      <c r="H2260" s="138">
        <v>10610009</v>
      </c>
    </row>
    <row r="2261" spans="1:8">
      <c r="A2261" s="216"/>
      <c r="B2261" s="122" t="s">
        <v>1734</v>
      </c>
      <c r="C2261" s="123">
        <v>1</v>
      </c>
      <c r="D2261" s="138">
        <v>1985</v>
      </c>
      <c r="E2261" s="123">
        <v>1022</v>
      </c>
      <c r="F2261" s="129"/>
      <c r="G2261" s="123">
        <v>1022</v>
      </c>
      <c r="H2261" s="123">
        <v>10451254</v>
      </c>
    </row>
    <row r="2262" spans="1:8">
      <c r="A2262" s="216"/>
      <c r="B2262" s="122" t="s">
        <v>1735</v>
      </c>
      <c r="C2262" s="123">
        <v>1</v>
      </c>
      <c r="D2262" s="138">
        <v>2005</v>
      </c>
      <c r="E2262" s="123">
        <v>1083</v>
      </c>
      <c r="F2262" s="129"/>
      <c r="G2262" s="123">
        <v>1083</v>
      </c>
      <c r="H2262" s="123">
        <v>10491415</v>
      </c>
    </row>
    <row r="2263" spans="1:8">
      <c r="A2263" s="216"/>
      <c r="B2263" s="122" t="s">
        <v>1735</v>
      </c>
      <c r="C2263" s="123">
        <v>1</v>
      </c>
      <c r="D2263" s="138">
        <v>2006</v>
      </c>
      <c r="E2263" s="123">
        <v>1243</v>
      </c>
      <c r="F2263" s="129"/>
      <c r="G2263" s="123">
        <v>1243</v>
      </c>
      <c r="H2263" s="123">
        <v>10491414</v>
      </c>
    </row>
    <row r="2264" spans="1:8">
      <c r="A2264" s="216"/>
      <c r="B2264" s="122" t="s">
        <v>1736</v>
      </c>
      <c r="C2264" s="123">
        <v>1</v>
      </c>
      <c r="D2264" s="138">
        <v>2013</v>
      </c>
      <c r="E2264" s="123">
        <v>6970</v>
      </c>
      <c r="F2264" s="129"/>
      <c r="G2264" s="123">
        <v>6970</v>
      </c>
      <c r="H2264" s="123">
        <v>10471499</v>
      </c>
    </row>
    <row r="2265" spans="1:8">
      <c r="A2265" s="216"/>
      <c r="B2265" s="122" t="s">
        <v>1737</v>
      </c>
      <c r="C2265" s="123">
        <v>1</v>
      </c>
      <c r="D2265" s="138">
        <v>2019</v>
      </c>
      <c r="E2265" s="123">
        <v>12494</v>
      </c>
      <c r="F2265" s="129"/>
      <c r="G2265" s="123">
        <v>12494</v>
      </c>
      <c r="H2265" s="123">
        <v>10460018</v>
      </c>
    </row>
    <row r="2266" spans="1:8">
      <c r="A2266" s="216"/>
      <c r="B2266" s="122" t="s">
        <v>1738</v>
      </c>
      <c r="C2266" s="123">
        <v>1</v>
      </c>
      <c r="D2266" s="138"/>
      <c r="E2266" s="123">
        <v>110000</v>
      </c>
      <c r="F2266" s="129"/>
      <c r="G2266" s="123">
        <v>110000</v>
      </c>
      <c r="H2266" s="123">
        <v>10471596</v>
      </c>
    </row>
    <row r="2267" spans="1:8">
      <c r="A2267" s="216"/>
      <c r="B2267" s="122" t="s">
        <v>1739</v>
      </c>
      <c r="C2267" s="123">
        <v>1</v>
      </c>
      <c r="D2267" s="138">
        <v>2002</v>
      </c>
      <c r="E2267" s="123">
        <v>1786</v>
      </c>
      <c r="F2267" s="129"/>
      <c r="G2267" s="123">
        <v>1786</v>
      </c>
      <c r="H2267" s="123">
        <v>10471436</v>
      </c>
    </row>
    <row r="2268" spans="1:8">
      <c r="A2268" s="216"/>
      <c r="B2268" s="122" t="s">
        <v>1740</v>
      </c>
      <c r="C2268" s="123">
        <v>1</v>
      </c>
      <c r="D2268" s="138">
        <v>2020</v>
      </c>
      <c r="E2268" s="123">
        <v>40320</v>
      </c>
      <c r="F2268" s="129"/>
      <c r="G2268" s="123">
        <v>40320</v>
      </c>
      <c r="H2268" s="123">
        <v>10440002</v>
      </c>
    </row>
    <row r="2269" spans="1:8">
      <c r="A2269" s="216"/>
      <c r="B2269" s="122" t="s">
        <v>1741</v>
      </c>
      <c r="C2269" s="123">
        <v>1</v>
      </c>
      <c r="D2269" s="138">
        <v>2020</v>
      </c>
      <c r="E2269" s="123">
        <v>60000</v>
      </c>
      <c r="F2269" s="129"/>
      <c r="G2269" s="123">
        <v>60000</v>
      </c>
      <c r="H2269" s="123">
        <v>10440004</v>
      </c>
    </row>
    <row r="2270" spans="1:8">
      <c r="A2270" s="216"/>
      <c r="B2270" s="122" t="s">
        <v>1742</v>
      </c>
      <c r="C2270" s="123">
        <v>1</v>
      </c>
      <c r="D2270" s="138">
        <v>2010</v>
      </c>
      <c r="E2270" s="123">
        <v>35700</v>
      </c>
      <c r="F2270" s="129"/>
      <c r="G2270" s="123">
        <v>35700</v>
      </c>
      <c r="H2270" s="123">
        <v>10441595</v>
      </c>
    </row>
    <row r="2271" spans="1:8">
      <c r="A2271" s="216"/>
      <c r="B2271" s="122" t="s">
        <v>1742</v>
      </c>
      <c r="C2271" s="123">
        <v>1</v>
      </c>
      <c r="D2271" s="138">
        <v>2019</v>
      </c>
      <c r="E2271" s="123">
        <v>49387</v>
      </c>
      <c r="F2271" s="129"/>
      <c r="G2271" s="123">
        <v>49387</v>
      </c>
      <c r="H2271" s="123">
        <v>10440001</v>
      </c>
    </row>
    <row r="2272" spans="1:8">
      <c r="A2272" s="216"/>
      <c r="B2272" s="122" t="s">
        <v>1743</v>
      </c>
      <c r="C2272" s="123">
        <v>1</v>
      </c>
      <c r="D2272" s="138">
        <v>2020</v>
      </c>
      <c r="E2272" s="123">
        <v>40000</v>
      </c>
      <c r="F2272" s="129"/>
      <c r="G2272" s="123">
        <v>40000</v>
      </c>
      <c r="H2272" s="123">
        <v>10440010</v>
      </c>
    </row>
    <row r="2273" spans="1:8">
      <c r="A2273" s="216"/>
      <c r="B2273" s="122" t="s">
        <v>1743</v>
      </c>
      <c r="C2273" s="123">
        <v>1</v>
      </c>
      <c r="D2273" s="138">
        <v>2020</v>
      </c>
      <c r="E2273" s="123">
        <v>40000</v>
      </c>
      <c r="F2273" s="129"/>
      <c r="G2273" s="123">
        <v>40000</v>
      </c>
      <c r="H2273" s="123">
        <v>10440011</v>
      </c>
    </row>
    <row r="2274" spans="1:8">
      <c r="A2274" s="216"/>
      <c r="B2274" s="122" t="s">
        <v>1743</v>
      </c>
      <c r="C2274" s="123">
        <v>1</v>
      </c>
      <c r="D2274" s="138">
        <v>2020</v>
      </c>
      <c r="E2274" s="123">
        <v>40000</v>
      </c>
      <c r="F2274" s="129"/>
      <c r="G2274" s="123">
        <v>40000</v>
      </c>
      <c r="H2274" s="123">
        <v>10440012</v>
      </c>
    </row>
    <row r="2275" spans="1:8">
      <c r="A2275" s="216"/>
      <c r="B2275" s="122" t="s">
        <v>1744</v>
      </c>
      <c r="C2275" s="123">
        <v>1</v>
      </c>
      <c r="D2275" s="138">
        <v>2021</v>
      </c>
      <c r="E2275" s="123">
        <v>24500</v>
      </c>
      <c r="F2275" s="129"/>
      <c r="G2275" s="123">
        <v>24500</v>
      </c>
      <c r="H2275" s="123">
        <v>10460036</v>
      </c>
    </row>
    <row r="2276" spans="1:8">
      <c r="A2276" s="216"/>
      <c r="B2276" s="122" t="s">
        <v>1745</v>
      </c>
      <c r="C2276" s="123">
        <v>1</v>
      </c>
      <c r="D2276" s="138">
        <v>1988</v>
      </c>
      <c r="E2276" s="123">
        <v>1012</v>
      </c>
      <c r="F2276" s="129"/>
      <c r="G2276" s="123">
        <v>1012</v>
      </c>
      <c r="H2276" s="123">
        <v>10471429</v>
      </c>
    </row>
    <row r="2277" spans="1:8">
      <c r="A2277" s="216"/>
      <c r="B2277" s="122" t="s">
        <v>1745</v>
      </c>
      <c r="C2277" s="123">
        <v>1</v>
      </c>
      <c r="D2277" s="138">
        <v>1988</v>
      </c>
      <c r="E2277" s="123">
        <v>1011</v>
      </c>
      <c r="F2277" s="129"/>
      <c r="G2277" s="123">
        <v>1011</v>
      </c>
      <c r="H2277" s="123">
        <v>10471428</v>
      </c>
    </row>
    <row r="2278" spans="1:8">
      <c r="A2278" s="216"/>
      <c r="B2278" s="122" t="s">
        <v>1746</v>
      </c>
      <c r="C2278" s="123">
        <v>1</v>
      </c>
      <c r="D2278" s="138">
        <v>2004</v>
      </c>
      <c r="E2278" s="123">
        <v>1206</v>
      </c>
      <c r="F2278" s="129"/>
      <c r="G2278" s="123">
        <v>1206</v>
      </c>
      <c r="H2278" s="123">
        <v>10491601</v>
      </c>
    </row>
    <row r="2279" spans="1:8">
      <c r="A2279" s="216"/>
      <c r="B2279" s="122" t="s">
        <v>1747</v>
      </c>
      <c r="C2279" s="123">
        <v>1</v>
      </c>
      <c r="D2279" s="138">
        <v>1990</v>
      </c>
      <c r="E2279" s="123">
        <v>1025</v>
      </c>
      <c r="F2279" s="129"/>
      <c r="G2279" s="123">
        <v>1025</v>
      </c>
      <c r="H2279" s="123">
        <v>10471589</v>
      </c>
    </row>
    <row r="2280" spans="1:8">
      <c r="A2280" s="216"/>
      <c r="B2280" s="122" t="s">
        <v>1748</v>
      </c>
      <c r="C2280" s="123">
        <v>1</v>
      </c>
      <c r="D2280" s="138">
        <v>2000</v>
      </c>
      <c r="E2280" s="123">
        <v>1185</v>
      </c>
      <c r="F2280" s="129"/>
      <c r="G2280" s="123">
        <v>1185</v>
      </c>
      <c r="H2280" s="123">
        <v>10471435</v>
      </c>
    </row>
    <row r="2281" spans="1:8">
      <c r="A2281" s="216"/>
      <c r="B2281" s="122" t="s">
        <v>1746</v>
      </c>
      <c r="C2281" s="123">
        <v>2</v>
      </c>
      <c r="D2281" s="138">
        <v>2005</v>
      </c>
      <c r="E2281" s="123">
        <v>2162</v>
      </c>
      <c r="F2281" s="129"/>
      <c r="G2281" s="123">
        <v>2162</v>
      </c>
      <c r="H2281" s="123">
        <v>10494436</v>
      </c>
    </row>
    <row r="2282" spans="1:8">
      <c r="A2282" s="216"/>
      <c r="B2282" s="122"/>
      <c r="C2282" s="123"/>
      <c r="D2282" s="138">
        <v>2005</v>
      </c>
      <c r="E2282" s="123"/>
      <c r="F2282" s="129"/>
      <c r="G2282" s="123"/>
      <c r="H2282" s="123">
        <v>10494438</v>
      </c>
    </row>
    <row r="2283" spans="1:8">
      <c r="A2283" s="216"/>
      <c r="B2283" s="122" t="s">
        <v>1746</v>
      </c>
      <c r="C2283" s="123">
        <v>1</v>
      </c>
      <c r="D2283" s="138">
        <v>2006</v>
      </c>
      <c r="E2283" s="123">
        <v>1245</v>
      </c>
      <c r="F2283" s="129"/>
      <c r="G2283" s="123">
        <v>1245</v>
      </c>
      <c r="H2283" s="123">
        <v>10491586</v>
      </c>
    </row>
    <row r="2284" spans="1:8">
      <c r="A2284" s="216"/>
      <c r="B2284" s="122" t="s">
        <v>1749</v>
      </c>
      <c r="C2284" s="123">
        <v>1</v>
      </c>
      <c r="D2284" s="138">
        <v>2007</v>
      </c>
      <c r="E2284" s="123">
        <v>1980</v>
      </c>
      <c r="F2284" s="129"/>
      <c r="G2284" s="123">
        <v>1980</v>
      </c>
      <c r="H2284" s="123">
        <v>10491587</v>
      </c>
    </row>
    <row r="2285" spans="1:8">
      <c r="A2285" s="216"/>
      <c r="B2285" s="122" t="s">
        <v>1750</v>
      </c>
      <c r="C2285" s="123">
        <v>1</v>
      </c>
      <c r="D2285" s="138">
        <v>1981</v>
      </c>
      <c r="E2285" s="123">
        <v>1054</v>
      </c>
      <c r="F2285" s="129"/>
      <c r="G2285" s="123">
        <v>1054</v>
      </c>
      <c r="H2285" s="123">
        <v>10491099</v>
      </c>
    </row>
    <row r="2286" spans="1:8">
      <c r="A2286" s="216"/>
      <c r="B2286" s="122" t="s">
        <v>1751</v>
      </c>
      <c r="C2286" s="123">
        <v>1</v>
      </c>
      <c r="D2286" s="138">
        <v>2008</v>
      </c>
      <c r="E2286" s="123">
        <v>1490</v>
      </c>
      <c r="F2286" s="129"/>
      <c r="G2286" s="123">
        <v>1490</v>
      </c>
      <c r="H2286" s="123">
        <v>10491101</v>
      </c>
    </row>
    <row r="2287" spans="1:8">
      <c r="A2287" s="216"/>
      <c r="B2287" s="117" t="s">
        <v>1143</v>
      </c>
      <c r="C2287" s="123">
        <v>2</v>
      </c>
      <c r="D2287" s="138">
        <v>2008</v>
      </c>
      <c r="E2287" s="123">
        <v>2580</v>
      </c>
      <c r="F2287" s="129"/>
      <c r="G2287" s="123">
        <v>2580</v>
      </c>
      <c r="H2287" s="123" t="s">
        <v>1752</v>
      </c>
    </row>
    <row r="2288" hidden="1" spans="1:8">
      <c r="A2288" s="216"/>
      <c r="B2288" s="117"/>
      <c r="C2288" s="123"/>
      <c r="D2288" s="138"/>
      <c r="E2288" s="123"/>
      <c r="F2288" s="129"/>
      <c r="G2288" s="123"/>
      <c r="H2288" s="123"/>
    </row>
    <row r="2289" spans="1:8">
      <c r="A2289" s="216"/>
      <c r="B2289" s="122" t="s">
        <v>1753</v>
      </c>
      <c r="C2289" s="123">
        <v>1</v>
      </c>
      <c r="D2289" s="138">
        <v>2009</v>
      </c>
      <c r="E2289" s="123">
        <v>8800</v>
      </c>
      <c r="F2289" s="129"/>
      <c r="G2289" s="123">
        <v>8800</v>
      </c>
      <c r="H2289" s="123">
        <v>10471594</v>
      </c>
    </row>
    <row r="2290" spans="1:8">
      <c r="A2290" s="216"/>
      <c r="B2290" s="122" t="s">
        <v>1754</v>
      </c>
      <c r="C2290" s="123">
        <v>1</v>
      </c>
      <c r="D2290" s="138">
        <v>2001</v>
      </c>
      <c r="E2290" s="123">
        <v>4092</v>
      </c>
      <c r="F2290" s="129"/>
      <c r="G2290" s="123">
        <v>4092</v>
      </c>
      <c r="H2290" s="123">
        <v>10471397</v>
      </c>
    </row>
    <row r="2291" ht="30" spans="1:8">
      <c r="A2291" s="216"/>
      <c r="B2291" s="122" t="s">
        <v>1755</v>
      </c>
      <c r="C2291" s="123">
        <v>1</v>
      </c>
      <c r="D2291" s="138">
        <v>2014</v>
      </c>
      <c r="E2291" s="123">
        <v>10000</v>
      </c>
      <c r="F2291" s="129"/>
      <c r="G2291" s="123">
        <v>10000</v>
      </c>
      <c r="H2291" s="123">
        <v>10471028</v>
      </c>
    </row>
    <row r="2292" spans="1:8">
      <c r="A2292" s="216"/>
      <c r="B2292" s="122" t="s">
        <v>1756</v>
      </c>
      <c r="C2292" s="123">
        <v>1</v>
      </c>
      <c r="D2292" s="138">
        <v>2019</v>
      </c>
      <c r="E2292" s="123">
        <v>13000</v>
      </c>
      <c r="F2292" s="129"/>
      <c r="G2292" s="123">
        <v>13000</v>
      </c>
      <c r="H2292" s="123">
        <v>10460005</v>
      </c>
    </row>
    <row r="2293" spans="1:8">
      <c r="A2293" s="216"/>
      <c r="B2293" s="122" t="s">
        <v>1737</v>
      </c>
      <c r="C2293" s="123">
        <v>1</v>
      </c>
      <c r="D2293" s="138">
        <v>2019</v>
      </c>
      <c r="E2293" s="123">
        <v>12494</v>
      </c>
      <c r="F2293" s="129"/>
      <c r="G2293" s="123">
        <v>12494</v>
      </c>
      <c r="H2293" s="123">
        <v>10460017</v>
      </c>
    </row>
    <row r="2294" spans="1:8">
      <c r="A2294" s="216"/>
      <c r="B2294" s="122" t="s">
        <v>1737</v>
      </c>
      <c r="C2294" s="123">
        <v>1</v>
      </c>
      <c r="D2294" s="138">
        <v>2019</v>
      </c>
      <c r="E2294" s="123">
        <v>12494</v>
      </c>
      <c r="F2294" s="129"/>
      <c r="G2294" s="123">
        <v>12494</v>
      </c>
      <c r="H2294" s="123">
        <v>10460031</v>
      </c>
    </row>
    <row r="2295" spans="1:8">
      <c r="A2295" s="216"/>
      <c r="B2295" s="122" t="s">
        <v>1741</v>
      </c>
      <c r="C2295" s="123">
        <v>1</v>
      </c>
      <c r="D2295" s="138">
        <v>2020</v>
      </c>
      <c r="E2295" s="123">
        <v>60000</v>
      </c>
      <c r="F2295" s="129"/>
      <c r="G2295" s="123">
        <v>60000</v>
      </c>
      <c r="H2295" s="123">
        <v>10440006</v>
      </c>
    </row>
    <row r="2296" spans="1:8">
      <c r="A2296" s="216"/>
      <c r="B2296" s="122" t="s">
        <v>1741</v>
      </c>
      <c r="C2296" s="123">
        <v>1</v>
      </c>
      <c r="D2296" s="138">
        <v>2020</v>
      </c>
      <c r="E2296" s="123">
        <v>60000</v>
      </c>
      <c r="F2296" s="129"/>
      <c r="G2296" s="123">
        <v>60000</v>
      </c>
      <c r="H2296" s="123">
        <v>10440007</v>
      </c>
    </row>
    <row r="2297" spans="1:8">
      <c r="A2297" s="216"/>
      <c r="B2297" s="122" t="s">
        <v>1740</v>
      </c>
      <c r="C2297" s="123">
        <v>1</v>
      </c>
      <c r="D2297" s="138">
        <v>2020</v>
      </c>
      <c r="E2297" s="123">
        <v>40320</v>
      </c>
      <c r="F2297" s="129"/>
      <c r="G2297" s="123">
        <v>40320</v>
      </c>
      <c r="H2297" s="123">
        <v>10440003</v>
      </c>
    </row>
    <row r="2298" spans="1:8">
      <c r="A2298" s="216"/>
      <c r="B2298" s="122" t="s">
        <v>1757</v>
      </c>
      <c r="C2298" s="123">
        <v>1</v>
      </c>
      <c r="D2298" s="138">
        <v>1980</v>
      </c>
      <c r="E2298" s="123">
        <v>1167</v>
      </c>
      <c r="F2298" s="129"/>
      <c r="G2298" s="123">
        <v>1167</v>
      </c>
      <c r="H2298" s="123">
        <v>10471025</v>
      </c>
    </row>
    <row r="2299" spans="1:8">
      <c r="A2299" s="216"/>
      <c r="B2299" s="122" t="s">
        <v>1758</v>
      </c>
      <c r="C2299" s="123">
        <v>1</v>
      </c>
      <c r="D2299" s="138">
        <v>1986</v>
      </c>
      <c r="E2299" s="123">
        <v>1212</v>
      </c>
      <c r="F2299" s="129"/>
      <c r="G2299" s="123">
        <v>1212</v>
      </c>
      <c r="H2299" s="123">
        <v>10471353</v>
      </c>
    </row>
    <row r="2300" spans="1:8">
      <c r="A2300" s="216"/>
      <c r="B2300" s="122" t="s">
        <v>1759</v>
      </c>
      <c r="C2300" s="123">
        <v>1</v>
      </c>
      <c r="D2300" s="138">
        <v>2005</v>
      </c>
      <c r="E2300" s="123">
        <v>1081</v>
      </c>
      <c r="F2300" s="129"/>
      <c r="G2300" s="123">
        <v>1081</v>
      </c>
      <c r="H2300" s="123">
        <v>10491602</v>
      </c>
    </row>
    <row r="2301" spans="1:8">
      <c r="A2301" s="216"/>
      <c r="B2301" s="122" t="s">
        <v>237</v>
      </c>
      <c r="C2301" s="123">
        <v>1</v>
      </c>
      <c r="D2301" s="138">
        <v>2008</v>
      </c>
      <c r="E2301" s="123">
        <v>1000</v>
      </c>
      <c r="F2301" s="129"/>
      <c r="G2301" s="123">
        <v>1000</v>
      </c>
      <c r="H2301" s="123">
        <v>10491625</v>
      </c>
    </row>
    <row r="2302" spans="1:8">
      <c r="A2302" s="216"/>
      <c r="B2302" s="122" t="s">
        <v>1760</v>
      </c>
      <c r="C2302" s="123">
        <v>1</v>
      </c>
      <c r="D2302" s="138">
        <v>2020</v>
      </c>
      <c r="E2302" s="123">
        <v>13000</v>
      </c>
      <c r="F2302" s="129"/>
      <c r="G2302" s="123">
        <v>13000</v>
      </c>
      <c r="H2302" s="123">
        <v>10460006</v>
      </c>
    </row>
    <row r="2303" spans="1:8">
      <c r="A2303" s="216"/>
      <c r="B2303" s="122" t="s">
        <v>1761</v>
      </c>
      <c r="C2303" s="123">
        <v>1</v>
      </c>
      <c r="D2303" s="138">
        <v>1983</v>
      </c>
      <c r="E2303" s="123">
        <v>1110</v>
      </c>
      <c r="F2303" s="129"/>
      <c r="G2303" s="123">
        <v>1110</v>
      </c>
      <c r="H2303" s="123">
        <v>10471173</v>
      </c>
    </row>
    <row r="2304" spans="1:8">
      <c r="A2304" s="216"/>
      <c r="B2304" s="122" t="s">
        <v>1762</v>
      </c>
      <c r="C2304" s="123">
        <v>1</v>
      </c>
      <c r="D2304" s="138">
        <v>1963</v>
      </c>
      <c r="E2304" s="123">
        <v>2317</v>
      </c>
      <c r="F2304" s="129"/>
      <c r="G2304" s="123">
        <v>2317</v>
      </c>
      <c r="H2304" s="123">
        <v>10470127</v>
      </c>
    </row>
    <row r="2305" spans="1:8">
      <c r="A2305" s="216"/>
      <c r="B2305" s="122" t="s">
        <v>1763</v>
      </c>
      <c r="C2305" s="123">
        <v>1</v>
      </c>
      <c r="D2305" s="138">
        <v>2007</v>
      </c>
      <c r="E2305" s="123">
        <v>1650</v>
      </c>
      <c r="F2305" s="129"/>
      <c r="G2305" s="123">
        <v>1650</v>
      </c>
      <c r="H2305" s="123">
        <v>10491532</v>
      </c>
    </row>
    <row r="2306" spans="1:8">
      <c r="A2306" s="216"/>
      <c r="B2306" s="122" t="s">
        <v>1764</v>
      </c>
      <c r="C2306" s="123">
        <v>1</v>
      </c>
      <c r="D2306" s="138">
        <v>2008</v>
      </c>
      <c r="E2306" s="123">
        <v>3720</v>
      </c>
      <c r="F2306" s="129"/>
      <c r="G2306" s="123">
        <v>3720</v>
      </c>
      <c r="H2306" s="123">
        <v>10471596</v>
      </c>
    </row>
    <row r="2307" spans="1:8">
      <c r="A2307" s="216"/>
      <c r="B2307" s="122" t="s">
        <v>1763</v>
      </c>
      <c r="C2307" s="123">
        <v>1</v>
      </c>
      <c r="D2307" s="138">
        <v>2012</v>
      </c>
      <c r="E2307" s="123">
        <v>1720</v>
      </c>
      <c r="F2307" s="129"/>
      <c r="G2307" s="123">
        <v>1720</v>
      </c>
      <c r="H2307" s="123">
        <v>10494500</v>
      </c>
    </row>
    <row r="2308" spans="1:8">
      <c r="A2308" s="216"/>
      <c r="B2308" s="122" t="s">
        <v>1765</v>
      </c>
      <c r="C2308" s="123">
        <v>1</v>
      </c>
      <c r="D2308" s="138">
        <v>2009</v>
      </c>
      <c r="E2308" s="123">
        <v>8160</v>
      </c>
      <c r="F2308" s="129"/>
      <c r="G2308" s="123">
        <v>8160</v>
      </c>
      <c r="H2308" s="123">
        <v>10492597</v>
      </c>
    </row>
    <row r="2309" spans="1:8">
      <c r="A2309" s="216"/>
      <c r="B2309" s="122" t="s">
        <v>1766</v>
      </c>
      <c r="C2309" s="123">
        <v>1</v>
      </c>
      <c r="D2309" s="138">
        <v>2017</v>
      </c>
      <c r="E2309" s="123">
        <v>7750</v>
      </c>
      <c r="F2309" s="129"/>
      <c r="G2309" s="123">
        <v>7750</v>
      </c>
      <c r="H2309" s="123">
        <v>10471598</v>
      </c>
    </row>
    <row r="2310" spans="1:8">
      <c r="A2310" s="216"/>
      <c r="B2310" s="122" t="s">
        <v>1767</v>
      </c>
      <c r="C2310" s="123">
        <v>1</v>
      </c>
      <c r="D2310" s="138">
        <v>2019</v>
      </c>
      <c r="E2310" s="123">
        <v>13000</v>
      </c>
      <c r="F2310" s="129"/>
      <c r="G2310" s="123">
        <v>13000</v>
      </c>
      <c r="H2310" s="123">
        <v>10460004</v>
      </c>
    </row>
    <row r="2311" spans="1:8">
      <c r="A2311" s="216"/>
      <c r="B2311" s="122" t="s">
        <v>1768</v>
      </c>
      <c r="C2311" s="123">
        <v>1</v>
      </c>
      <c r="D2311" s="138">
        <v>2008</v>
      </c>
      <c r="E2311" s="123">
        <v>2475</v>
      </c>
      <c r="F2311" s="129"/>
      <c r="G2311" s="123">
        <v>2475</v>
      </c>
      <c r="H2311" s="123">
        <v>10471599</v>
      </c>
    </row>
    <row r="2312" spans="1:8">
      <c r="A2312" s="216"/>
      <c r="B2312" s="122" t="s">
        <v>1768</v>
      </c>
      <c r="C2312" s="123">
        <v>1</v>
      </c>
      <c r="D2312" s="138">
        <v>2008</v>
      </c>
      <c r="E2312" s="123">
        <v>2475</v>
      </c>
      <c r="F2312" s="129"/>
      <c r="G2312" s="123">
        <v>2475</v>
      </c>
      <c r="H2312" s="123">
        <v>101471605</v>
      </c>
    </row>
    <row r="2313" spans="1:8">
      <c r="A2313" s="216"/>
      <c r="B2313" s="122" t="s">
        <v>1769</v>
      </c>
      <c r="C2313" s="123">
        <v>1</v>
      </c>
      <c r="D2313" s="138">
        <v>2013</v>
      </c>
      <c r="E2313" s="123">
        <v>12420</v>
      </c>
      <c r="F2313" s="129"/>
      <c r="G2313" s="123">
        <v>12420</v>
      </c>
      <c r="H2313" s="123">
        <v>10450023</v>
      </c>
    </row>
    <row r="2314" spans="1:8">
      <c r="A2314" s="216"/>
      <c r="B2314" s="122" t="s">
        <v>1770</v>
      </c>
      <c r="C2314" s="123">
        <v>1</v>
      </c>
      <c r="D2314" s="138">
        <v>2005</v>
      </c>
      <c r="E2314" s="123">
        <v>6776</v>
      </c>
      <c r="F2314" s="129"/>
      <c r="G2314" s="123">
        <v>6776</v>
      </c>
      <c r="H2314" s="123">
        <v>10474497</v>
      </c>
    </row>
    <row r="2315" spans="1:8">
      <c r="A2315" s="216"/>
      <c r="B2315" s="122" t="s">
        <v>1745</v>
      </c>
      <c r="C2315" s="123">
        <v>1</v>
      </c>
      <c r="D2315" s="138">
        <v>1980</v>
      </c>
      <c r="E2315" s="123">
        <v>1011</v>
      </c>
      <c r="F2315" s="129"/>
      <c r="G2315" s="123">
        <v>1011</v>
      </c>
      <c r="H2315" s="123">
        <v>10470622</v>
      </c>
    </row>
    <row r="2316" spans="1:8">
      <c r="A2316" s="216"/>
      <c r="B2316" s="122" t="s">
        <v>1745</v>
      </c>
      <c r="C2316" s="123">
        <v>1</v>
      </c>
      <c r="D2316" s="138">
        <v>1980</v>
      </c>
      <c r="E2316" s="123">
        <v>1012</v>
      </c>
      <c r="F2316" s="129"/>
      <c r="G2316" s="123">
        <v>1012</v>
      </c>
      <c r="H2316" s="123">
        <v>10470623</v>
      </c>
    </row>
    <row r="2317" spans="1:8">
      <c r="A2317" s="216"/>
      <c r="B2317" s="122" t="s">
        <v>1745</v>
      </c>
      <c r="C2317" s="123">
        <v>1</v>
      </c>
      <c r="D2317" s="138">
        <v>1980</v>
      </c>
      <c r="E2317" s="123">
        <v>2599</v>
      </c>
      <c r="F2317" s="129"/>
      <c r="G2317" s="123">
        <v>2599</v>
      </c>
      <c r="H2317" s="123">
        <v>10471079</v>
      </c>
    </row>
    <row r="2318" spans="1:8">
      <c r="A2318" s="216"/>
      <c r="B2318" s="122" t="s">
        <v>1771</v>
      </c>
      <c r="C2318" s="123">
        <v>1</v>
      </c>
      <c r="D2318" s="138">
        <v>1981</v>
      </c>
      <c r="E2318" s="123">
        <v>1067</v>
      </c>
      <c r="F2318" s="129"/>
      <c r="G2318" s="123">
        <v>1067</v>
      </c>
      <c r="H2318" s="123">
        <v>10471080</v>
      </c>
    </row>
    <row r="2319" spans="1:8">
      <c r="A2319" s="216"/>
      <c r="B2319" s="122" t="s">
        <v>1772</v>
      </c>
      <c r="C2319" s="123">
        <v>2</v>
      </c>
      <c r="D2319" s="138">
        <v>1981</v>
      </c>
      <c r="E2319" s="123">
        <v>2256</v>
      </c>
      <c r="F2319" s="129"/>
      <c r="G2319" s="123">
        <v>2256</v>
      </c>
      <c r="H2319" s="123">
        <v>10471087</v>
      </c>
    </row>
    <row r="2320" spans="1:8">
      <c r="A2320" s="216"/>
      <c r="B2320" s="122"/>
      <c r="C2320" s="123"/>
      <c r="D2320" s="138">
        <v>1981</v>
      </c>
      <c r="E2320" s="123"/>
      <c r="F2320" s="129"/>
      <c r="G2320" s="123"/>
      <c r="H2320" s="123">
        <v>10471088</v>
      </c>
    </row>
    <row r="2321" spans="1:8">
      <c r="A2321" s="216"/>
      <c r="B2321" s="122" t="s">
        <v>1773</v>
      </c>
      <c r="C2321" s="123">
        <v>1</v>
      </c>
      <c r="D2321" s="138">
        <v>1955</v>
      </c>
      <c r="E2321" s="123">
        <v>1051</v>
      </c>
      <c r="F2321" s="129"/>
      <c r="G2321" s="123">
        <v>1051</v>
      </c>
      <c r="H2321" s="123">
        <v>10470803</v>
      </c>
    </row>
    <row r="2322" spans="1:8">
      <c r="A2322" s="216"/>
      <c r="B2322" s="122" t="s">
        <v>1771</v>
      </c>
      <c r="C2322" s="123">
        <v>1</v>
      </c>
      <c r="D2322" s="138">
        <v>1985</v>
      </c>
      <c r="E2322" s="123">
        <v>1048</v>
      </c>
      <c r="F2322" s="129"/>
      <c r="G2322" s="123">
        <v>1048</v>
      </c>
      <c r="H2322" s="123">
        <v>10471255</v>
      </c>
    </row>
    <row r="2323" spans="1:8">
      <c r="A2323" s="216"/>
      <c r="B2323" s="122" t="s">
        <v>1774</v>
      </c>
      <c r="C2323" s="123">
        <v>1</v>
      </c>
      <c r="D2323" s="138">
        <v>1986</v>
      </c>
      <c r="E2323" s="123">
        <v>1012</v>
      </c>
      <c r="F2323" s="129"/>
      <c r="G2323" s="123">
        <v>1012</v>
      </c>
      <c r="H2323" s="123">
        <v>10491285</v>
      </c>
    </row>
    <row r="2324" spans="1:8">
      <c r="A2324" s="216"/>
      <c r="B2324" s="122" t="s">
        <v>1775</v>
      </c>
      <c r="C2324" s="123">
        <v>1</v>
      </c>
      <c r="D2324" s="138"/>
      <c r="E2324" s="123">
        <v>40500</v>
      </c>
      <c r="F2324" s="129"/>
      <c r="G2324" s="123">
        <v>40500</v>
      </c>
      <c r="H2324" s="123">
        <v>10470007</v>
      </c>
    </row>
    <row r="2325" spans="1:8">
      <c r="A2325" s="216"/>
      <c r="B2325" s="122" t="s">
        <v>1775</v>
      </c>
      <c r="C2325" s="123">
        <v>1</v>
      </c>
      <c r="D2325" s="138"/>
      <c r="E2325" s="123">
        <v>40500</v>
      </c>
      <c r="F2325" s="129"/>
      <c r="G2325" s="123">
        <v>40500</v>
      </c>
      <c r="H2325" s="123">
        <v>10470012</v>
      </c>
    </row>
    <row r="2326" spans="1:8">
      <c r="A2326" s="216"/>
      <c r="B2326" s="122" t="s">
        <v>1776</v>
      </c>
      <c r="C2326" s="123">
        <v>1</v>
      </c>
      <c r="D2326" s="138"/>
      <c r="E2326" s="123">
        <v>2183766.62</v>
      </c>
      <c r="F2326" s="129"/>
      <c r="G2326" s="123">
        <v>2183766.62</v>
      </c>
      <c r="H2326" s="123">
        <v>10460081</v>
      </c>
    </row>
    <row r="2327" spans="1:8">
      <c r="A2327" s="216"/>
      <c r="B2327" s="122" t="s">
        <v>1777</v>
      </c>
      <c r="C2327" s="123">
        <v>1</v>
      </c>
      <c r="D2327" s="138">
        <v>1999</v>
      </c>
      <c r="E2327" s="123">
        <v>1013</v>
      </c>
      <c r="F2327" s="129"/>
      <c r="G2327" s="123">
        <v>1013</v>
      </c>
      <c r="H2327" s="123">
        <v>10471507</v>
      </c>
    </row>
    <row r="2328" spans="1:8">
      <c r="A2328" s="216"/>
      <c r="B2328" s="122" t="s">
        <v>1778</v>
      </c>
      <c r="C2328" s="123">
        <v>1</v>
      </c>
      <c r="D2328" s="138">
        <v>1997</v>
      </c>
      <c r="E2328" s="123">
        <v>4258</v>
      </c>
      <c r="F2328" s="129"/>
      <c r="G2328" s="123">
        <v>4258</v>
      </c>
      <c r="H2328" s="123">
        <v>10471466</v>
      </c>
    </row>
    <row r="2329" spans="1:8">
      <c r="A2329" s="216"/>
      <c r="B2329" s="122" t="s">
        <v>1779</v>
      </c>
      <c r="C2329" s="123">
        <v>1</v>
      </c>
      <c r="D2329" s="138">
        <v>1978</v>
      </c>
      <c r="E2329" s="123">
        <v>1154</v>
      </c>
      <c r="F2329" s="129"/>
      <c r="G2329" s="123">
        <v>1154</v>
      </c>
      <c r="H2329" s="123">
        <v>10471534</v>
      </c>
    </row>
    <row r="2330" spans="1:8">
      <c r="A2330" s="216"/>
      <c r="B2330" s="122" t="s">
        <v>1780</v>
      </c>
      <c r="C2330" s="123">
        <v>1</v>
      </c>
      <c r="D2330" s="138">
        <v>2003</v>
      </c>
      <c r="E2330" s="123">
        <v>1596</v>
      </c>
      <c r="F2330" s="129"/>
      <c r="G2330" s="123">
        <v>1596</v>
      </c>
      <c r="H2330" s="123">
        <v>10474493</v>
      </c>
    </row>
    <row r="2331" spans="1:8">
      <c r="A2331" s="216"/>
      <c r="B2331" s="122" t="s">
        <v>1781</v>
      </c>
      <c r="C2331" s="123">
        <v>1</v>
      </c>
      <c r="D2331" s="138">
        <v>2006</v>
      </c>
      <c r="E2331" s="123">
        <v>1730</v>
      </c>
      <c r="F2331" s="129"/>
      <c r="G2331" s="123">
        <v>1730</v>
      </c>
      <c r="H2331" s="123">
        <v>10474498</v>
      </c>
    </row>
    <row r="2332" spans="1:8">
      <c r="A2332" s="216"/>
      <c r="B2332" s="122" t="s">
        <v>1781</v>
      </c>
      <c r="C2332" s="123">
        <v>1</v>
      </c>
      <c r="D2332" s="138">
        <v>2006</v>
      </c>
      <c r="E2332" s="123">
        <v>1730</v>
      </c>
      <c r="F2332" s="129"/>
      <c r="G2332" s="123">
        <v>1730</v>
      </c>
      <c r="H2332" s="123">
        <v>10471601</v>
      </c>
    </row>
    <row r="2333" spans="1:8">
      <c r="A2333" s="216"/>
      <c r="B2333" s="122" t="s">
        <v>1746</v>
      </c>
      <c r="C2333" s="123">
        <v>1</v>
      </c>
      <c r="D2333" s="138">
        <v>2004</v>
      </c>
      <c r="E2333" s="123">
        <v>1206</v>
      </c>
      <c r="F2333" s="129"/>
      <c r="G2333" s="123">
        <v>1206</v>
      </c>
      <c r="H2333" s="123">
        <v>10491598</v>
      </c>
    </row>
    <row r="2334" spans="1:8">
      <c r="A2334" s="216"/>
      <c r="B2334" s="122" t="s">
        <v>1782</v>
      </c>
      <c r="C2334" s="123">
        <v>1</v>
      </c>
      <c r="D2334" s="138">
        <v>2006</v>
      </c>
      <c r="E2334" s="123">
        <v>3850</v>
      </c>
      <c r="F2334" s="129"/>
      <c r="G2334" s="123">
        <v>3850</v>
      </c>
      <c r="H2334" s="123">
        <v>10472602</v>
      </c>
    </row>
    <row r="2335" spans="1:8">
      <c r="A2335" s="216"/>
      <c r="B2335" s="122" t="s">
        <v>1781</v>
      </c>
      <c r="C2335" s="123">
        <v>2</v>
      </c>
      <c r="D2335" s="138">
        <v>2007</v>
      </c>
      <c r="E2335" s="123">
        <v>4404</v>
      </c>
      <c r="F2335" s="129"/>
      <c r="G2335" s="123">
        <v>4404</v>
      </c>
      <c r="H2335" s="123">
        <v>10472603</v>
      </c>
    </row>
    <row r="2336" spans="1:8">
      <c r="A2336" s="216"/>
      <c r="B2336" s="122"/>
      <c r="C2336" s="123"/>
      <c r="D2336" s="138">
        <v>2007</v>
      </c>
      <c r="E2336" s="123"/>
      <c r="F2336" s="129"/>
      <c r="G2336" s="123"/>
      <c r="H2336" s="123">
        <v>10472604</v>
      </c>
    </row>
    <row r="2337" spans="1:8">
      <c r="A2337" s="216"/>
      <c r="B2337" s="122" t="s">
        <v>1745</v>
      </c>
      <c r="C2337" s="123">
        <v>1</v>
      </c>
      <c r="D2337" s="138">
        <v>2007</v>
      </c>
      <c r="E2337" s="123">
        <v>2240</v>
      </c>
      <c r="F2337" s="129"/>
      <c r="G2337" s="123">
        <v>2240</v>
      </c>
      <c r="H2337" s="123">
        <v>10472605</v>
      </c>
    </row>
    <row r="2338" spans="1:8">
      <c r="A2338" s="216"/>
      <c r="B2338" s="122" t="s">
        <v>1746</v>
      </c>
      <c r="C2338" s="123">
        <v>1</v>
      </c>
      <c r="D2338" s="138">
        <v>2006</v>
      </c>
      <c r="E2338" s="123">
        <v>1490</v>
      </c>
      <c r="F2338" s="129"/>
      <c r="G2338" s="123">
        <v>1490</v>
      </c>
      <c r="H2338" s="123">
        <v>10491467</v>
      </c>
    </row>
    <row r="2339" spans="1:8">
      <c r="A2339" s="216"/>
      <c r="B2339" s="122" t="s">
        <v>1783</v>
      </c>
      <c r="C2339" s="123">
        <v>1</v>
      </c>
      <c r="D2339" s="138">
        <v>2008</v>
      </c>
      <c r="E2339" s="123">
        <v>5500</v>
      </c>
      <c r="F2339" s="129"/>
      <c r="G2339" s="123">
        <v>5500</v>
      </c>
      <c r="H2339" s="123">
        <v>10471594</v>
      </c>
    </row>
    <row r="2340" spans="1:8">
      <c r="A2340" s="216"/>
      <c r="B2340" s="122" t="s">
        <v>1745</v>
      </c>
      <c r="C2340" s="123">
        <v>2</v>
      </c>
      <c r="D2340" s="138">
        <v>2008</v>
      </c>
      <c r="E2340" s="123">
        <v>5240</v>
      </c>
      <c r="F2340" s="129"/>
      <c r="G2340" s="123">
        <v>5240</v>
      </c>
      <c r="H2340" s="123">
        <v>10471603</v>
      </c>
    </row>
    <row r="2341" spans="1:8">
      <c r="A2341" s="216"/>
      <c r="B2341" s="122"/>
      <c r="C2341" s="123"/>
      <c r="D2341" s="138">
        <v>2008</v>
      </c>
      <c r="E2341" s="123"/>
      <c r="F2341" s="129"/>
      <c r="G2341" s="123"/>
      <c r="H2341" s="123">
        <v>10471604</v>
      </c>
    </row>
    <row r="2342" spans="1:8">
      <c r="A2342" s="216"/>
      <c r="B2342" s="122" t="s">
        <v>1784</v>
      </c>
      <c r="C2342" s="123">
        <v>1</v>
      </c>
      <c r="D2342" s="138">
        <v>2008</v>
      </c>
      <c r="E2342" s="123">
        <v>1675</v>
      </c>
      <c r="F2342" s="129"/>
      <c r="G2342" s="123">
        <v>1675</v>
      </c>
      <c r="H2342" s="123">
        <v>10471602</v>
      </c>
    </row>
    <row r="2343" spans="1:8">
      <c r="A2343" s="216"/>
      <c r="B2343" s="122" t="s">
        <v>1785</v>
      </c>
      <c r="C2343" s="123">
        <v>1</v>
      </c>
      <c r="D2343" s="138">
        <v>2008</v>
      </c>
      <c r="E2343" s="123">
        <v>1390</v>
      </c>
      <c r="F2343" s="129"/>
      <c r="G2343" s="123">
        <v>1390</v>
      </c>
      <c r="H2343" s="123">
        <v>10472620</v>
      </c>
    </row>
    <row r="2344" ht="0.75" customHeight="1" spans="1:8">
      <c r="A2344" s="216"/>
      <c r="B2344" s="122"/>
      <c r="C2344" s="123"/>
      <c r="D2344" s="138"/>
      <c r="E2344" s="123"/>
      <c r="F2344" s="129"/>
      <c r="G2344" s="123"/>
      <c r="H2344" s="123"/>
    </row>
    <row r="2345" spans="1:8">
      <c r="A2345" s="216"/>
      <c r="B2345" s="122" t="s">
        <v>1786</v>
      </c>
      <c r="C2345" s="123">
        <v>1</v>
      </c>
      <c r="D2345" s="138">
        <v>2008</v>
      </c>
      <c r="E2345" s="123">
        <v>4950</v>
      </c>
      <c r="F2345" s="129"/>
      <c r="G2345" s="123">
        <v>4950</v>
      </c>
      <c r="H2345" s="123">
        <v>10471595</v>
      </c>
    </row>
    <row r="2346" spans="1:8">
      <c r="A2346" s="216"/>
      <c r="B2346" s="122" t="s">
        <v>1787</v>
      </c>
      <c r="C2346" s="123">
        <v>1</v>
      </c>
      <c r="D2346" s="138">
        <v>2009</v>
      </c>
      <c r="E2346" s="123">
        <v>1980</v>
      </c>
      <c r="F2346" s="129"/>
      <c r="G2346" s="123">
        <v>1980</v>
      </c>
      <c r="H2346" s="123">
        <v>10492607</v>
      </c>
    </row>
    <row r="2347" spans="1:8">
      <c r="A2347" s="216"/>
      <c r="B2347" s="122" t="s">
        <v>1788</v>
      </c>
      <c r="C2347" s="123">
        <v>1</v>
      </c>
      <c r="D2347" s="138">
        <v>2009</v>
      </c>
      <c r="E2347" s="123">
        <v>2005</v>
      </c>
      <c r="F2347" s="129"/>
      <c r="G2347" s="123">
        <v>2005</v>
      </c>
      <c r="H2347" s="123">
        <v>10472621</v>
      </c>
    </row>
    <row r="2348" spans="1:8">
      <c r="A2348" s="216"/>
      <c r="B2348" s="122" t="s">
        <v>1789</v>
      </c>
      <c r="C2348" s="123">
        <v>2</v>
      </c>
      <c r="D2348" s="138">
        <v>2009</v>
      </c>
      <c r="E2348" s="123">
        <v>3550</v>
      </c>
      <c r="F2348" s="129"/>
      <c r="G2348" s="123">
        <v>3550</v>
      </c>
      <c r="H2348" s="123" t="s">
        <v>1790</v>
      </c>
    </row>
    <row r="2349" spans="1:8">
      <c r="A2349" s="216"/>
      <c r="B2349" s="122"/>
      <c r="C2349" s="123"/>
      <c r="D2349" s="138"/>
      <c r="E2349" s="123"/>
      <c r="F2349" s="129"/>
      <c r="G2349" s="123"/>
      <c r="H2349" s="123"/>
    </row>
    <row r="2350" spans="1:8">
      <c r="A2350" s="216"/>
      <c r="B2350" s="122" t="s">
        <v>1763</v>
      </c>
      <c r="C2350" s="123">
        <v>1</v>
      </c>
      <c r="D2350" s="138">
        <v>2010</v>
      </c>
      <c r="E2350" s="123">
        <v>1640</v>
      </c>
      <c r="F2350" s="129"/>
      <c r="G2350" s="123">
        <v>1640</v>
      </c>
      <c r="H2350" s="123">
        <v>10492608</v>
      </c>
    </row>
    <row r="2351" spans="1:8">
      <c r="A2351" s="216"/>
      <c r="B2351" s="122" t="s">
        <v>1791</v>
      </c>
      <c r="C2351" s="123">
        <v>1</v>
      </c>
      <c r="D2351" s="138">
        <v>2010</v>
      </c>
      <c r="E2351" s="123">
        <v>45400</v>
      </c>
      <c r="F2351" s="129"/>
      <c r="G2351" s="123">
        <v>45400</v>
      </c>
      <c r="H2351" s="123">
        <v>10441601</v>
      </c>
    </row>
    <row r="2352" spans="1:8">
      <c r="A2352" s="216"/>
      <c r="B2352" s="122"/>
      <c r="C2352" s="123"/>
      <c r="D2352" s="138"/>
      <c r="E2352" s="123"/>
      <c r="F2352" s="129"/>
      <c r="G2352" s="123"/>
      <c r="H2352" s="123"/>
    </row>
    <row r="2353" spans="1:8">
      <c r="A2353" s="216"/>
      <c r="B2353" s="122" t="s">
        <v>1792</v>
      </c>
      <c r="C2353" s="123">
        <v>1</v>
      </c>
      <c r="D2353" s="138">
        <v>2004</v>
      </c>
      <c r="E2353" s="123">
        <v>1670</v>
      </c>
      <c r="F2353" s="129"/>
      <c r="G2353" s="123">
        <v>1670</v>
      </c>
      <c r="H2353" s="123">
        <v>10471521</v>
      </c>
    </row>
    <row r="2354" spans="1:8">
      <c r="A2354" s="216"/>
      <c r="B2354" s="122" t="s">
        <v>1771</v>
      </c>
      <c r="C2354" s="123">
        <v>1</v>
      </c>
      <c r="D2354" s="138">
        <v>1989</v>
      </c>
      <c r="E2354" s="123">
        <v>1011</v>
      </c>
      <c r="F2354" s="129"/>
      <c r="G2354" s="123">
        <v>1011</v>
      </c>
      <c r="H2354" s="123">
        <v>10470107</v>
      </c>
    </row>
    <row r="2355" spans="1:8">
      <c r="A2355" s="216"/>
      <c r="B2355" s="122" t="s">
        <v>1793</v>
      </c>
      <c r="C2355" s="123">
        <v>1</v>
      </c>
      <c r="D2355" s="138">
        <v>2015</v>
      </c>
      <c r="E2355" s="123">
        <v>2600</v>
      </c>
      <c r="F2355" s="129"/>
      <c r="G2355" s="123">
        <v>2600</v>
      </c>
      <c r="H2355" s="123">
        <v>10471500</v>
      </c>
    </row>
    <row r="2356" spans="1:8">
      <c r="A2356" s="216"/>
      <c r="B2356" s="122" t="s">
        <v>1737</v>
      </c>
      <c r="C2356" s="123">
        <v>1</v>
      </c>
      <c r="D2356" s="138">
        <v>2019</v>
      </c>
      <c r="E2356" s="123">
        <v>12494</v>
      </c>
      <c r="F2356" s="129"/>
      <c r="G2356" s="123">
        <v>12494</v>
      </c>
      <c r="H2356" s="123">
        <v>10460030</v>
      </c>
    </row>
    <row r="2357" spans="1:8">
      <c r="A2357" s="216"/>
      <c r="B2357" s="122" t="s">
        <v>1737</v>
      </c>
      <c r="C2357" s="123">
        <v>1</v>
      </c>
      <c r="D2357" s="138">
        <v>2019</v>
      </c>
      <c r="E2357" s="123">
        <v>8000</v>
      </c>
      <c r="F2357" s="129"/>
      <c r="G2357" s="123">
        <v>8000</v>
      </c>
      <c r="H2357" s="123">
        <v>10460033</v>
      </c>
    </row>
    <row r="2358" spans="1:8">
      <c r="A2358" s="216"/>
      <c r="B2358" s="122" t="s">
        <v>1794</v>
      </c>
      <c r="C2358" s="123">
        <v>1</v>
      </c>
      <c r="D2358" s="138"/>
      <c r="E2358" s="123">
        <v>22716.156</v>
      </c>
      <c r="F2358" s="129"/>
      <c r="G2358" s="123">
        <v>22716.156</v>
      </c>
      <c r="H2358" s="123">
        <v>10460040</v>
      </c>
    </row>
    <row r="2359" spans="1:8">
      <c r="A2359" s="216"/>
      <c r="B2359" s="122" t="s">
        <v>1745</v>
      </c>
      <c r="C2359" s="123">
        <v>1</v>
      </c>
      <c r="D2359" s="138">
        <v>1988</v>
      </c>
      <c r="E2359" s="123">
        <v>1062</v>
      </c>
      <c r="F2359" s="129"/>
      <c r="G2359" s="123">
        <v>1062</v>
      </c>
      <c r="H2359" s="123">
        <v>10471430</v>
      </c>
    </row>
    <row r="2360" spans="1:8">
      <c r="A2360" s="216"/>
      <c r="B2360" s="122" t="s">
        <v>1745</v>
      </c>
      <c r="C2360" s="123">
        <v>1</v>
      </c>
      <c r="D2360" s="138">
        <v>1988</v>
      </c>
      <c r="E2360" s="123">
        <v>1011</v>
      </c>
      <c r="F2360" s="129"/>
      <c r="G2360" s="123">
        <v>1011</v>
      </c>
      <c r="H2360" s="123">
        <v>10474426</v>
      </c>
    </row>
    <row r="2361" spans="1:8">
      <c r="A2361" s="216"/>
      <c r="B2361" s="122" t="s">
        <v>1795</v>
      </c>
      <c r="C2361" s="123">
        <v>1</v>
      </c>
      <c r="D2361" s="138">
        <v>1989</v>
      </c>
      <c r="E2361" s="123">
        <v>1090</v>
      </c>
      <c r="F2361" s="129"/>
      <c r="G2361" s="123">
        <v>1090</v>
      </c>
      <c r="H2361" s="123">
        <v>10471427</v>
      </c>
    </row>
    <row r="2362" spans="1:8">
      <c r="A2362" s="216"/>
      <c r="B2362" s="122" t="s">
        <v>1796</v>
      </c>
      <c r="C2362" s="123">
        <v>1</v>
      </c>
      <c r="D2362" s="138">
        <v>1999</v>
      </c>
      <c r="E2362" s="123">
        <v>1059</v>
      </c>
      <c r="F2362" s="129"/>
      <c r="G2362" s="123">
        <v>1059</v>
      </c>
      <c r="H2362" s="123">
        <v>10471428</v>
      </c>
    </row>
    <row r="2363" spans="1:8">
      <c r="A2363" s="216"/>
      <c r="B2363" s="122" t="s">
        <v>1797</v>
      </c>
      <c r="C2363" s="123">
        <v>1</v>
      </c>
      <c r="D2363" s="138">
        <v>1999</v>
      </c>
      <c r="E2363" s="123">
        <v>1183</v>
      </c>
      <c r="F2363" s="129"/>
      <c r="G2363" s="123">
        <v>1183</v>
      </c>
      <c r="H2363" s="123">
        <v>10491275</v>
      </c>
    </row>
    <row r="2364" spans="1:8">
      <c r="A2364" s="216"/>
      <c r="B2364" s="122" t="s">
        <v>1745</v>
      </c>
      <c r="C2364" s="123">
        <v>3</v>
      </c>
      <c r="D2364" s="138">
        <v>2003</v>
      </c>
      <c r="E2364" s="123">
        <v>9207</v>
      </c>
      <c r="F2364" s="129"/>
      <c r="G2364" s="123">
        <v>9207</v>
      </c>
      <c r="H2364" s="123">
        <v>10471603</v>
      </c>
    </row>
    <row r="2365" spans="1:8">
      <c r="A2365" s="216"/>
      <c r="B2365" s="122"/>
      <c r="C2365" s="123"/>
      <c r="D2365" s="138">
        <v>2003</v>
      </c>
      <c r="E2365" s="123"/>
      <c r="F2365" s="129"/>
      <c r="G2365" s="123"/>
      <c r="H2365" s="123">
        <v>10471612</v>
      </c>
    </row>
    <row r="2366" spans="1:8">
      <c r="A2366" s="216"/>
      <c r="B2366" s="122"/>
      <c r="C2366" s="123"/>
      <c r="D2366" s="138">
        <v>2003</v>
      </c>
      <c r="E2366" s="123"/>
      <c r="F2366" s="129"/>
      <c r="G2366" s="123"/>
      <c r="H2366" s="123">
        <v>10471616</v>
      </c>
    </row>
    <row r="2367" spans="1:8">
      <c r="A2367" s="216"/>
      <c r="B2367" s="122" t="s">
        <v>1745</v>
      </c>
      <c r="C2367" s="123">
        <v>1</v>
      </c>
      <c r="D2367" s="138">
        <v>1988</v>
      </c>
      <c r="E2367" s="123">
        <v>1012</v>
      </c>
      <c r="F2367" s="129"/>
      <c r="G2367" s="123">
        <v>1012</v>
      </c>
      <c r="H2367" s="123">
        <v>10471427</v>
      </c>
    </row>
    <row r="2368" spans="1:8">
      <c r="A2368" s="216"/>
      <c r="B2368" s="122" t="s">
        <v>1798</v>
      </c>
      <c r="C2368" s="123">
        <v>1</v>
      </c>
      <c r="D2368" s="138">
        <v>1979</v>
      </c>
      <c r="E2368" s="123">
        <v>1011</v>
      </c>
      <c r="F2368" s="129"/>
      <c r="G2368" s="123">
        <v>1011</v>
      </c>
      <c r="H2368" s="123">
        <v>10430567</v>
      </c>
    </row>
    <row r="2369" spans="1:8">
      <c r="A2369" s="216"/>
      <c r="B2369" s="122" t="s">
        <v>1799</v>
      </c>
      <c r="C2369" s="123">
        <v>1</v>
      </c>
      <c r="D2369" s="138">
        <v>1965</v>
      </c>
      <c r="E2369" s="123">
        <v>1144</v>
      </c>
      <c r="F2369" s="129"/>
      <c r="G2369" s="123">
        <v>1144</v>
      </c>
      <c r="H2369" s="123">
        <v>10470229</v>
      </c>
    </row>
    <row r="2370" spans="1:8">
      <c r="A2370" s="216"/>
      <c r="B2370" s="122" t="s">
        <v>1735</v>
      </c>
      <c r="C2370" s="123">
        <v>1</v>
      </c>
      <c r="D2370" s="138">
        <v>2005</v>
      </c>
      <c r="E2370" s="123">
        <v>1082</v>
      </c>
      <c r="F2370" s="129"/>
      <c r="G2370" s="123">
        <v>1082</v>
      </c>
      <c r="H2370" s="123">
        <v>10491584</v>
      </c>
    </row>
    <row r="2371" spans="1:8">
      <c r="A2371" s="216"/>
      <c r="B2371" s="122" t="s">
        <v>1735</v>
      </c>
      <c r="C2371" s="123">
        <v>1</v>
      </c>
      <c r="D2371" s="138">
        <v>2004</v>
      </c>
      <c r="E2371" s="123">
        <v>1206</v>
      </c>
      <c r="F2371" s="129"/>
      <c r="G2371" s="123">
        <v>1206</v>
      </c>
      <c r="H2371" s="123">
        <v>10491599</v>
      </c>
    </row>
    <row r="2372" spans="1:8">
      <c r="A2372" s="216"/>
      <c r="B2372" s="122" t="s">
        <v>1800</v>
      </c>
      <c r="C2372" s="123">
        <v>1</v>
      </c>
      <c r="D2372" s="138">
        <v>2009</v>
      </c>
      <c r="E2372" s="123">
        <v>1519</v>
      </c>
      <c r="F2372" s="129"/>
      <c r="G2372" s="123">
        <v>1519</v>
      </c>
      <c r="H2372" s="123">
        <v>10491602</v>
      </c>
    </row>
    <row r="2373" spans="1:8">
      <c r="A2373" s="216"/>
      <c r="B2373" s="122" t="s">
        <v>1801</v>
      </c>
      <c r="C2373" s="123">
        <v>1</v>
      </c>
      <c r="D2373" s="138">
        <v>2002</v>
      </c>
      <c r="E2373" s="123">
        <v>7429</v>
      </c>
      <c r="F2373" s="129"/>
      <c r="G2373" s="123">
        <v>7429</v>
      </c>
      <c r="H2373" s="123">
        <v>10471557</v>
      </c>
    </row>
    <row r="2374" spans="1:8">
      <c r="A2374" s="216"/>
      <c r="B2374" s="122" t="s">
        <v>1787</v>
      </c>
      <c r="C2374" s="123">
        <v>1</v>
      </c>
      <c r="D2374" s="138">
        <v>2011</v>
      </c>
      <c r="E2374" s="123">
        <v>2000</v>
      </c>
      <c r="F2374" s="129"/>
      <c r="G2374" s="123">
        <v>2000</v>
      </c>
      <c r="H2374" s="123">
        <v>10491590</v>
      </c>
    </row>
    <row r="2375" hidden="1" customHeight="1" spans="1:8">
      <c r="A2375" s="216"/>
      <c r="B2375" s="122" t="s">
        <v>391</v>
      </c>
      <c r="C2375" s="123">
        <v>1</v>
      </c>
      <c r="D2375" s="138">
        <v>2012</v>
      </c>
      <c r="E2375" s="123">
        <v>1000</v>
      </c>
      <c r="F2375" s="129"/>
      <c r="G2375" s="123">
        <v>1000</v>
      </c>
      <c r="H2375" s="123">
        <v>10491603</v>
      </c>
    </row>
    <row r="2376" ht="27" customHeight="1" spans="1:8">
      <c r="A2376" s="216"/>
      <c r="B2376" s="122"/>
      <c r="C2376" s="123"/>
      <c r="D2376" s="138"/>
      <c r="E2376" s="123"/>
      <c r="F2376" s="129"/>
      <c r="G2376" s="123"/>
      <c r="H2376" s="123"/>
    </row>
    <row r="2377" spans="1:8">
      <c r="A2377" s="216"/>
      <c r="B2377" s="122" t="s">
        <v>1802</v>
      </c>
      <c r="C2377" s="123">
        <v>1</v>
      </c>
      <c r="D2377" s="138">
        <v>2012</v>
      </c>
      <c r="E2377" s="123">
        <v>1200</v>
      </c>
      <c r="F2377" s="129"/>
      <c r="G2377" s="123">
        <v>1200</v>
      </c>
      <c r="H2377" s="123">
        <v>10491610</v>
      </c>
    </row>
    <row r="2378" spans="1:8">
      <c r="A2378" s="216"/>
      <c r="B2378" s="122" t="s">
        <v>1767</v>
      </c>
      <c r="C2378" s="123">
        <v>1</v>
      </c>
      <c r="D2378" s="138">
        <v>2019</v>
      </c>
      <c r="E2378" s="123">
        <v>13000</v>
      </c>
      <c r="F2378" s="129"/>
      <c r="G2378" s="123">
        <v>13000</v>
      </c>
      <c r="H2378" s="123">
        <v>10460002</v>
      </c>
    </row>
    <row r="2379" spans="1:8">
      <c r="A2379" s="216"/>
      <c r="B2379" s="122" t="s">
        <v>1737</v>
      </c>
      <c r="C2379" s="123">
        <v>1</v>
      </c>
      <c r="D2379" s="138">
        <v>2019</v>
      </c>
      <c r="E2379" s="123">
        <v>12494</v>
      </c>
      <c r="F2379" s="129"/>
      <c r="G2379" s="123">
        <v>12494</v>
      </c>
      <c r="H2379" s="123">
        <v>10460024</v>
      </c>
    </row>
    <row r="2380" spans="1:8">
      <c r="A2380" s="216"/>
      <c r="B2380" s="122" t="s">
        <v>1737</v>
      </c>
      <c r="C2380" s="123">
        <v>1</v>
      </c>
      <c r="D2380" s="138">
        <v>2019</v>
      </c>
      <c r="E2380" s="123">
        <v>8000</v>
      </c>
      <c r="F2380" s="129"/>
      <c r="G2380" s="123">
        <v>8000</v>
      </c>
      <c r="H2380" s="123">
        <v>10460032</v>
      </c>
    </row>
    <row r="2381" spans="1:8">
      <c r="A2381" s="216"/>
      <c r="B2381" s="122" t="s">
        <v>1737</v>
      </c>
      <c r="C2381" s="123">
        <v>1</v>
      </c>
      <c r="D2381" s="138">
        <v>2019</v>
      </c>
      <c r="E2381" s="123">
        <v>12494</v>
      </c>
      <c r="F2381" s="129"/>
      <c r="G2381" s="123">
        <v>12494</v>
      </c>
      <c r="H2381" s="123">
        <v>10460027</v>
      </c>
    </row>
    <row r="2382" spans="1:8">
      <c r="A2382" s="216"/>
      <c r="B2382" s="122" t="s">
        <v>1803</v>
      </c>
      <c r="C2382" s="123">
        <v>1</v>
      </c>
      <c r="D2382" s="138">
        <v>1987</v>
      </c>
      <c r="E2382" s="123">
        <v>1011</v>
      </c>
      <c r="F2382" s="129"/>
      <c r="G2382" s="123">
        <v>1011</v>
      </c>
      <c r="H2382" s="123">
        <v>10451363</v>
      </c>
    </row>
    <row r="2383" spans="1:8">
      <c r="A2383" s="216"/>
      <c r="B2383" s="122" t="s">
        <v>1143</v>
      </c>
      <c r="C2383" s="123">
        <v>1</v>
      </c>
      <c r="D2383" s="135"/>
      <c r="E2383" s="123">
        <v>1012</v>
      </c>
      <c r="F2383" s="129"/>
      <c r="G2383" s="123">
        <v>1012</v>
      </c>
      <c r="H2383" s="123">
        <v>10491290</v>
      </c>
    </row>
    <row r="2384" spans="1:8">
      <c r="A2384" s="216"/>
      <c r="B2384" s="122" t="s">
        <v>1745</v>
      </c>
      <c r="C2384" s="123">
        <v>1</v>
      </c>
      <c r="D2384" s="135"/>
      <c r="E2384" s="123">
        <v>3069</v>
      </c>
      <c r="F2384" s="129"/>
      <c r="G2384" s="123">
        <v>3069</v>
      </c>
      <c r="H2384" s="123">
        <v>10471601</v>
      </c>
    </row>
    <row r="2385" spans="1:8">
      <c r="A2385" s="216"/>
      <c r="B2385" s="122" t="s">
        <v>1804</v>
      </c>
      <c r="C2385" s="123">
        <v>1</v>
      </c>
      <c r="D2385" s="135"/>
      <c r="E2385" s="123">
        <v>20000</v>
      </c>
      <c r="F2385" s="129"/>
      <c r="G2385" s="123">
        <v>20000</v>
      </c>
      <c r="H2385" s="123">
        <v>10471472</v>
      </c>
    </row>
    <row r="2386" spans="1:8">
      <c r="A2386" s="216"/>
      <c r="B2386" s="122" t="s">
        <v>1805</v>
      </c>
      <c r="C2386" s="123">
        <v>1</v>
      </c>
      <c r="D2386" s="135"/>
      <c r="E2386" s="123">
        <v>24500</v>
      </c>
      <c r="F2386" s="129"/>
      <c r="G2386" s="123">
        <v>24500</v>
      </c>
      <c r="H2386" s="123">
        <v>10471471</v>
      </c>
    </row>
    <row r="2387" spans="1:8">
      <c r="A2387" s="216"/>
      <c r="B2387" s="122" t="s">
        <v>1759</v>
      </c>
      <c r="C2387" s="123">
        <v>1</v>
      </c>
      <c r="D2387" s="138"/>
      <c r="E2387" s="123">
        <v>1245</v>
      </c>
      <c r="F2387" s="129"/>
      <c r="G2387" s="123">
        <v>1245</v>
      </c>
      <c r="H2387" s="123">
        <v>10491584</v>
      </c>
    </row>
    <row r="2388" spans="1:8">
      <c r="A2388" s="216"/>
      <c r="B2388" s="122" t="s">
        <v>1806</v>
      </c>
      <c r="C2388" s="123">
        <v>1</v>
      </c>
      <c r="D2388" s="138">
        <v>1979</v>
      </c>
      <c r="E2388" s="123">
        <v>1012</v>
      </c>
      <c r="F2388" s="129"/>
      <c r="G2388" s="123">
        <v>1012</v>
      </c>
      <c r="H2388" s="123">
        <v>10430568</v>
      </c>
    </row>
    <row r="2389" spans="1:8">
      <c r="A2389" s="216"/>
      <c r="B2389" s="122" t="s">
        <v>1807</v>
      </c>
      <c r="C2389" s="123">
        <v>1</v>
      </c>
      <c r="D2389" s="138">
        <v>1983</v>
      </c>
      <c r="E2389" s="123">
        <v>1092</v>
      </c>
      <c r="F2389" s="129"/>
      <c r="G2389" s="123">
        <v>1092</v>
      </c>
      <c r="H2389" s="123">
        <v>10471143</v>
      </c>
    </row>
    <row r="2390" spans="1:8">
      <c r="A2390" s="216"/>
      <c r="B2390" s="122" t="s">
        <v>1771</v>
      </c>
      <c r="C2390" s="123">
        <v>1</v>
      </c>
      <c r="D2390" s="138">
        <v>1999</v>
      </c>
      <c r="E2390" s="123">
        <v>1048</v>
      </c>
      <c r="F2390" s="129"/>
      <c r="G2390" s="123">
        <v>1048</v>
      </c>
      <c r="H2390" s="123">
        <v>10471464</v>
      </c>
    </row>
    <row r="2391" spans="1:8">
      <c r="A2391" s="216"/>
      <c r="B2391" s="122" t="s">
        <v>1808</v>
      </c>
      <c r="C2391" s="123">
        <v>3</v>
      </c>
      <c r="D2391" s="138">
        <v>1979</v>
      </c>
      <c r="E2391" s="123">
        <v>3369</v>
      </c>
      <c r="F2391" s="129"/>
      <c r="G2391" s="123">
        <v>3369</v>
      </c>
      <c r="H2391" s="123">
        <v>10490608</v>
      </c>
    </row>
    <row r="2392" spans="1:8">
      <c r="A2392" s="216"/>
      <c r="B2392" s="122"/>
      <c r="C2392" s="123"/>
      <c r="D2392" s="138">
        <v>1979</v>
      </c>
      <c r="E2392" s="123"/>
      <c r="F2392" s="129"/>
      <c r="G2392" s="123"/>
      <c r="H2392" s="123">
        <v>10490609</v>
      </c>
    </row>
    <row r="2393" spans="1:8">
      <c r="A2393" s="216"/>
      <c r="B2393" s="122"/>
      <c r="C2393" s="123"/>
      <c r="D2393" s="138">
        <v>1979</v>
      </c>
      <c r="E2393" s="123"/>
      <c r="F2393" s="129"/>
      <c r="G2393" s="123"/>
      <c r="H2393" s="123">
        <v>10490610</v>
      </c>
    </row>
    <row r="2394" spans="1:8">
      <c r="A2394" s="216"/>
      <c r="B2394" s="122" t="s">
        <v>1805</v>
      </c>
      <c r="C2394" s="123">
        <v>1</v>
      </c>
      <c r="D2394" s="138"/>
      <c r="E2394" s="123">
        <v>34500</v>
      </c>
      <c r="F2394" s="129"/>
      <c r="G2394" s="123">
        <v>34500</v>
      </c>
      <c r="H2394" s="123">
        <v>10471484</v>
      </c>
    </row>
    <row r="2395" spans="1:8">
      <c r="A2395" s="216"/>
      <c r="B2395" s="122" t="s">
        <v>1771</v>
      </c>
      <c r="C2395" s="123">
        <v>1</v>
      </c>
      <c r="D2395" s="138">
        <v>1983</v>
      </c>
      <c r="E2395" s="123">
        <v>1048</v>
      </c>
      <c r="F2395" s="129"/>
      <c r="G2395" s="123">
        <v>1048</v>
      </c>
      <c r="H2395" s="123">
        <v>10471140</v>
      </c>
    </row>
    <row r="2396" spans="1:8">
      <c r="A2396" s="216"/>
      <c r="B2396" s="122" t="s">
        <v>1799</v>
      </c>
      <c r="C2396" s="123">
        <v>1</v>
      </c>
      <c r="D2396" s="138">
        <v>1991</v>
      </c>
      <c r="E2396" s="123">
        <v>4700</v>
      </c>
      <c r="F2396" s="129"/>
      <c r="G2396" s="123">
        <v>4700</v>
      </c>
      <c r="H2396" s="123">
        <v>10470229</v>
      </c>
    </row>
    <row r="2397" spans="1:8">
      <c r="A2397" s="216"/>
      <c r="B2397" s="122" t="s">
        <v>1809</v>
      </c>
      <c r="C2397" s="123">
        <v>1</v>
      </c>
      <c r="D2397" s="138">
        <v>2003</v>
      </c>
      <c r="E2397" s="123">
        <v>1125</v>
      </c>
      <c r="F2397" s="129"/>
      <c r="G2397" s="123">
        <v>1125</v>
      </c>
      <c r="H2397" s="123">
        <v>10491611</v>
      </c>
    </row>
    <row r="2398" spans="1:8">
      <c r="A2398" s="216"/>
      <c r="B2398" s="122" t="s">
        <v>1810</v>
      </c>
      <c r="C2398" s="123">
        <v>1</v>
      </c>
      <c r="D2398" s="138">
        <v>1987</v>
      </c>
      <c r="E2398" s="123">
        <v>1023</v>
      </c>
      <c r="F2398" s="129"/>
      <c r="G2398" s="123">
        <v>1023</v>
      </c>
      <c r="H2398" s="123">
        <v>10471402</v>
      </c>
    </row>
    <row r="2399" spans="1:8">
      <c r="A2399" s="216"/>
      <c r="B2399" s="122" t="s">
        <v>1811</v>
      </c>
      <c r="C2399" s="123">
        <v>1</v>
      </c>
      <c r="D2399" s="138">
        <v>1989</v>
      </c>
      <c r="E2399" s="123">
        <v>1060</v>
      </c>
      <c r="F2399" s="129"/>
      <c r="G2399" s="123">
        <v>1060</v>
      </c>
      <c r="H2399" s="123">
        <v>10471360</v>
      </c>
    </row>
    <row r="2400" spans="1:8">
      <c r="A2400" s="216"/>
      <c r="B2400" s="122" t="s">
        <v>1812</v>
      </c>
      <c r="C2400" s="123">
        <v>1</v>
      </c>
      <c r="D2400" s="138">
        <v>2005</v>
      </c>
      <c r="E2400" s="123">
        <v>29916</v>
      </c>
      <c r="F2400" s="129"/>
      <c r="G2400" s="123">
        <v>29916</v>
      </c>
      <c r="H2400" s="123">
        <v>10471601</v>
      </c>
    </row>
    <row r="2401" spans="1:8">
      <c r="A2401" s="216"/>
      <c r="B2401" s="122" t="s">
        <v>1813</v>
      </c>
      <c r="C2401" s="123">
        <v>1</v>
      </c>
      <c r="D2401" s="138">
        <v>2006</v>
      </c>
      <c r="E2401" s="123">
        <v>34000</v>
      </c>
      <c r="F2401" s="129"/>
      <c r="G2401" s="123">
        <v>34000</v>
      </c>
      <c r="H2401" s="123">
        <v>10471602</v>
      </c>
    </row>
    <row r="2402" spans="1:8">
      <c r="A2402" s="216"/>
      <c r="B2402" s="122" t="s">
        <v>1746</v>
      </c>
      <c r="C2402" s="123">
        <v>2</v>
      </c>
      <c r="D2402" s="138">
        <v>2006</v>
      </c>
      <c r="E2402" s="123">
        <v>2490</v>
      </c>
      <c r="F2402" s="129"/>
      <c r="G2402" s="123">
        <v>2490</v>
      </c>
      <c r="H2402" s="123">
        <v>10491582</v>
      </c>
    </row>
    <row r="2403" spans="1:8">
      <c r="A2403" s="216"/>
      <c r="B2403" s="122"/>
      <c r="C2403" s="123"/>
      <c r="D2403" s="138">
        <v>2006</v>
      </c>
      <c r="E2403" s="123"/>
      <c r="F2403" s="129"/>
      <c r="G2403" s="123"/>
      <c r="H2403" s="123">
        <v>10491583</v>
      </c>
    </row>
    <row r="2404" spans="1:8">
      <c r="A2404" s="216"/>
      <c r="B2404" s="122" t="s">
        <v>1814</v>
      </c>
      <c r="C2404" s="123">
        <v>1</v>
      </c>
      <c r="D2404" s="138">
        <v>2010</v>
      </c>
      <c r="E2404" s="123">
        <v>538238</v>
      </c>
      <c r="F2404" s="129"/>
      <c r="G2404" s="123">
        <v>538238</v>
      </c>
      <c r="H2404" s="123">
        <v>10471597</v>
      </c>
    </row>
    <row r="2405" spans="1:8">
      <c r="A2405" s="216"/>
      <c r="B2405" s="122" t="s">
        <v>1815</v>
      </c>
      <c r="C2405" s="123">
        <v>1</v>
      </c>
      <c r="D2405" s="138">
        <v>2005</v>
      </c>
      <c r="E2405" s="123">
        <v>2085</v>
      </c>
      <c r="F2405" s="129"/>
      <c r="G2405" s="123">
        <v>2085</v>
      </c>
      <c r="H2405" s="123">
        <v>10481585</v>
      </c>
    </row>
    <row r="2406" spans="1:8">
      <c r="A2406" s="216"/>
      <c r="B2406" s="122" t="s">
        <v>1816</v>
      </c>
      <c r="C2406" s="123">
        <v>1</v>
      </c>
      <c r="D2406" s="138">
        <v>2011</v>
      </c>
      <c r="E2406" s="123">
        <v>1075</v>
      </c>
      <c r="F2406" s="129"/>
      <c r="G2406" s="123">
        <v>1075</v>
      </c>
      <c r="H2406" s="123">
        <v>10471145</v>
      </c>
    </row>
    <row r="2407" spans="1:8">
      <c r="A2407" s="216"/>
      <c r="B2407" s="122" t="s">
        <v>1817</v>
      </c>
      <c r="C2407" s="123">
        <v>1</v>
      </c>
      <c r="D2407" s="138">
        <v>2011</v>
      </c>
      <c r="E2407" s="123">
        <v>4000</v>
      </c>
      <c r="F2407" s="129"/>
      <c r="G2407" s="123">
        <v>4000</v>
      </c>
      <c r="H2407" s="123">
        <v>10471146</v>
      </c>
    </row>
    <row r="2408" spans="1:8">
      <c r="A2408" s="216"/>
      <c r="B2408" s="122" t="s">
        <v>1818</v>
      </c>
      <c r="C2408" s="123">
        <v>1</v>
      </c>
      <c r="D2408" s="138">
        <v>2012</v>
      </c>
      <c r="E2408" s="123">
        <v>3500</v>
      </c>
      <c r="F2408" s="129"/>
      <c r="G2408" s="123">
        <v>3500</v>
      </c>
      <c r="H2408" s="123">
        <v>10491584</v>
      </c>
    </row>
    <row r="2409" spans="1:8">
      <c r="A2409" s="216"/>
      <c r="B2409" s="122" t="s">
        <v>1819</v>
      </c>
      <c r="C2409" s="123">
        <v>1</v>
      </c>
      <c r="D2409" s="138">
        <v>2013</v>
      </c>
      <c r="E2409" s="123">
        <v>40000</v>
      </c>
      <c r="F2409" s="129"/>
      <c r="G2409" s="123">
        <v>40000</v>
      </c>
      <c r="H2409" s="123">
        <v>10471603</v>
      </c>
    </row>
    <row r="2410" spans="1:8">
      <c r="A2410" s="216"/>
      <c r="B2410" s="122" t="s">
        <v>1820</v>
      </c>
      <c r="C2410" s="123">
        <v>1</v>
      </c>
      <c r="D2410" s="138">
        <v>2013</v>
      </c>
      <c r="E2410" s="123">
        <v>8000</v>
      </c>
      <c r="F2410" s="129"/>
      <c r="G2410" s="123">
        <v>8000</v>
      </c>
      <c r="H2410" s="123">
        <v>10471604</v>
      </c>
    </row>
    <row r="2411" spans="1:8">
      <c r="A2411" s="216"/>
      <c r="B2411" s="122" t="s">
        <v>1821</v>
      </c>
      <c r="C2411" s="123">
        <v>1</v>
      </c>
      <c r="D2411" s="138">
        <v>2013</v>
      </c>
      <c r="E2411" s="123">
        <v>5000</v>
      </c>
      <c r="F2411" s="129"/>
      <c r="G2411" s="123">
        <v>5000</v>
      </c>
      <c r="H2411" s="123">
        <v>10471605</v>
      </c>
    </row>
    <row r="2412" ht="13.5" customHeight="1" spans="1:8">
      <c r="A2412" s="216"/>
      <c r="B2412" s="122" t="s">
        <v>1822</v>
      </c>
      <c r="C2412" s="123">
        <v>1</v>
      </c>
      <c r="D2412" s="138">
        <v>2013</v>
      </c>
      <c r="E2412" s="123">
        <v>7000</v>
      </c>
      <c r="F2412" s="129"/>
      <c r="G2412" s="123">
        <v>7000</v>
      </c>
      <c r="H2412" s="123">
        <v>10471606</v>
      </c>
    </row>
    <row r="2413" ht="15.75" hidden="1" customHeight="1" spans="1:8">
      <c r="A2413" s="216"/>
      <c r="B2413" s="122"/>
      <c r="C2413" s="123"/>
      <c r="D2413" s="138"/>
      <c r="E2413" s="123"/>
      <c r="F2413" s="129"/>
      <c r="G2413" s="123"/>
      <c r="H2413" s="123"/>
    </row>
    <row r="2414" spans="1:8">
      <c r="A2414" s="216"/>
      <c r="B2414" s="122" t="s">
        <v>1746</v>
      </c>
      <c r="C2414" s="123">
        <v>1</v>
      </c>
      <c r="D2414" s="138">
        <v>2015</v>
      </c>
      <c r="E2414" s="123">
        <v>1100</v>
      </c>
      <c r="F2414" s="129"/>
      <c r="G2414" s="123">
        <v>1100</v>
      </c>
      <c r="H2414" s="123">
        <v>10490006</v>
      </c>
    </row>
    <row r="2415" spans="1:8">
      <c r="A2415" s="216"/>
      <c r="B2415" s="122" t="s">
        <v>1823</v>
      </c>
      <c r="C2415" s="123">
        <v>1</v>
      </c>
      <c r="D2415" s="138">
        <v>2015</v>
      </c>
      <c r="E2415" s="123">
        <v>8460</v>
      </c>
      <c r="F2415" s="129"/>
      <c r="G2415" s="123">
        <v>8460</v>
      </c>
      <c r="H2415" s="123">
        <v>10470027</v>
      </c>
    </row>
    <row r="2416" spans="1:8">
      <c r="A2416" s="216"/>
      <c r="B2416" s="122" t="s">
        <v>1824</v>
      </c>
      <c r="C2416" s="123">
        <v>1</v>
      </c>
      <c r="D2416" s="138">
        <v>2015</v>
      </c>
      <c r="E2416" s="123">
        <v>58800</v>
      </c>
      <c r="F2416" s="129"/>
      <c r="G2416" s="123">
        <v>58800</v>
      </c>
      <c r="H2416" s="123">
        <v>10471607</v>
      </c>
    </row>
    <row r="2417" spans="1:8">
      <c r="A2417" s="216"/>
      <c r="B2417" s="122" t="s">
        <v>1825</v>
      </c>
      <c r="C2417" s="123">
        <v>1</v>
      </c>
      <c r="D2417" s="138">
        <v>2015</v>
      </c>
      <c r="E2417" s="123">
        <v>29400</v>
      </c>
      <c r="F2417" s="129"/>
      <c r="G2417" s="123">
        <v>29400</v>
      </c>
      <c r="H2417" s="123">
        <v>10471608</v>
      </c>
    </row>
    <row r="2418" spans="1:8">
      <c r="A2418" s="216"/>
      <c r="B2418" s="122" t="s">
        <v>1826</v>
      </c>
      <c r="C2418" s="123">
        <v>1</v>
      </c>
      <c r="D2418" s="138">
        <v>2016</v>
      </c>
      <c r="E2418" s="123">
        <v>62640</v>
      </c>
      <c r="F2418" s="129"/>
      <c r="G2418" s="123">
        <v>62640</v>
      </c>
      <c r="H2418" s="123">
        <v>10471609</v>
      </c>
    </row>
    <row r="2419" spans="1:8">
      <c r="A2419" s="216"/>
      <c r="B2419" s="122" t="s">
        <v>1827</v>
      </c>
      <c r="C2419" s="123">
        <v>1</v>
      </c>
      <c r="D2419" s="138">
        <v>2023</v>
      </c>
      <c r="E2419" s="123">
        <v>1011</v>
      </c>
      <c r="F2419" s="129"/>
      <c r="G2419" s="123">
        <v>1011</v>
      </c>
      <c r="H2419" s="123">
        <v>10471608</v>
      </c>
    </row>
    <row r="2420" spans="1:8">
      <c r="A2420" s="216"/>
      <c r="B2420" s="122" t="s">
        <v>1745</v>
      </c>
      <c r="C2420" s="123">
        <v>2</v>
      </c>
      <c r="D2420" s="138">
        <v>2006</v>
      </c>
      <c r="E2420" s="123">
        <v>6000</v>
      </c>
      <c r="F2420" s="129"/>
      <c r="G2420" s="123">
        <v>6000</v>
      </c>
      <c r="H2420" s="123" t="s">
        <v>1828</v>
      </c>
    </row>
    <row r="2421" spans="1:8">
      <c r="A2421" s="216"/>
      <c r="B2421" s="122" t="s">
        <v>1829</v>
      </c>
      <c r="C2421" s="123">
        <v>1</v>
      </c>
      <c r="D2421" s="138">
        <v>2017</v>
      </c>
      <c r="E2421" s="123">
        <v>16500</v>
      </c>
      <c r="F2421" s="129"/>
      <c r="G2421" s="123">
        <v>16500</v>
      </c>
      <c r="H2421" s="123">
        <v>10471610</v>
      </c>
    </row>
    <row r="2422" spans="1:8">
      <c r="A2422" s="216"/>
      <c r="B2422" s="122" t="s">
        <v>1830</v>
      </c>
      <c r="C2422" s="123">
        <v>1</v>
      </c>
      <c r="D2422" s="138">
        <v>2015</v>
      </c>
      <c r="E2422" s="123">
        <v>2100</v>
      </c>
      <c r="F2422" s="129"/>
      <c r="G2422" s="123">
        <v>2100</v>
      </c>
      <c r="H2422" s="123">
        <v>10481604</v>
      </c>
    </row>
    <row r="2423" spans="1:8">
      <c r="A2423" s="216"/>
      <c r="B2423" s="122" t="s">
        <v>1831</v>
      </c>
      <c r="C2423" s="123">
        <v>1</v>
      </c>
      <c r="D2423" s="138">
        <v>2015</v>
      </c>
      <c r="E2423" s="123">
        <v>1151</v>
      </c>
      <c r="F2423" s="129"/>
      <c r="G2423" s="123">
        <v>1151</v>
      </c>
      <c r="H2423" s="123">
        <v>10481605</v>
      </c>
    </row>
    <row r="2424" spans="1:8">
      <c r="A2424" s="216"/>
      <c r="B2424" s="122" t="s">
        <v>1832</v>
      </c>
      <c r="C2424" s="123">
        <v>1</v>
      </c>
      <c r="D2424" s="138">
        <v>2003</v>
      </c>
      <c r="E2424" s="123">
        <v>1185</v>
      </c>
      <c r="F2424" s="129"/>
      <c r="G2424" s="123">
        <v>1185</v>
      </c>
      <c r="H2424" s="123">
        <v>10481617</v>
      </c>
    </row>
    <row r="2425" spans="1:8">
      <c r="A2425" s="216"/>
      <c r="B2425" s="122" t="s">
        <v>236</v>
      </c>
      <c r="C2425" s="123">
        <v>1</v>
      </c>
      <c r="D2425" s="138">
        <v>1995</v>
      </c>
      <c r="E2425" s="123">
        <v>2663</v>
      </c>
      <c r="F2425" s="129"/>
      <c r="G2425" s="123">
        <v>2663</v>
      </c>
      <c r="H2425" s="123">
        <v>10481575</v>
      </c>
    </row>
    <row r="2426" spans="1:8">
      <c r="A2426" s="216"/>
      <c r="B2426" s="122" t="s">
        <v>1446</v>
      </c>
      <c r="C2426" s="123">
        <v>1</v>
      </c>
      <c r="D2426" s="138">
        <v>2002</v>
      </c>
      <c r="E2426" s="123">
        <v>1159</v>
      </c>
      <c r="F2426" s="129"/>
      <c r="G2426" s="123">
        <v>1159</v>
      </c>
      <c r="H2426" s="123">
        <v>10441399</v>
      </c>
    </row>
    <row r="2427" spans="1:8">
      <c r="A2427" s="216"/>
      <c r="B2427" s="122" t="s">
        <v>1833</v>
      </c>
      <c r="C2427" s="123">
        <v>1</v>
      </c>
      <c r="D2427" s="138">
        <v>2001</v>
      </c>
      <c r="E2427" s="123">
        <v>11048</v>
      </c>
      <c r="F2427" s="129"/>
      <c r="G2427" s="123">
        <v>11048</v>
      </c>
      <c r="H2427" s="123">
        <v>10481398</v>
      </c>
    </row>
    <row r="2428" spans="1:8">
      <c r="A2428" s="216"/>
      <c r="B2428" s="122" t="s">
        <v>1834</v>
      </c>
      <c r="C2428" s="123">
        <v>1</v>
      </c>
      <c r="D2428" s="138">
        <v>2004</v>
      </c>
      <c r="E2428" s="123">
        <v>1029</v>
      </c>
      <c r="F2428" s="129"/>
      <c r="G2428" s="123">
        <v>1029</v>
      </c>
      <c r="H2428" s="123">
        <v>10481600</v>
      </c>
    </row>
    <row r="2429" spans="1:8">
      <c r="A2429" s="216"/>
      <c r="B2429" s="122"/>
      <c r="C2429" s="123"/>
      <c r="D2429" s="138"/>
      <c r="E2429" s="123"/>
      <c r="F2429" s="129"/>
      <c r="G2429" s="123"/>
      <c r="H2429" s="123"/>
    </row>
    <row r="2430" spans="1:8">
      <c r="A2430" s="216"/>
      <c r="B2430" s="122" t="s">
        <v>930</v>
      </c>
      <c r="C2430" s="123">
        <v>2</v>
      </c>
      <c r="D2430" s="138">
        <v>2005</v>
      </c>
      <c r="E2430" s="123">
        <v>5630</v>
      </c>
      <c r="F2430" s="129"/>
      <c r="G2430" s="123">
        <v>5630</v>
      </c>
      <c r="H2430" s="123">
        <v>10481615</v>
      </c>
    </row>
    <row r="2431" spans="1:8">
      <c r="A2431" s="216"/>
      <c r="B2431" s="122"/>
      <c r="C2431" s="123"/>
      <c r="D2431" s="138">
        <v>2005</v>
      </c>
      <c r="E2431" s="123"/>
      <c r="F2431" s="129"/>
      <c r="G2431" s="123"/>
      <c r="H2431" s="123">
        <v>10481616</v>
      </c>
    </row>
    <row r="2432" spans="1:8">
      <c r="A2432" s="216"/>
      <c r="B2432" s="122" t="s">
        <v>1835</v>
      </c>
      <c r="C2432" s="123">
        <v>1</v>
      </c>
      <c r="D2432" s="138">
        <v>2005</v>
      </c>
      <c r="E2432" s="123">
        <v>1680</v>
      </c>
      <c r="F2432" s="129"/>
      <c r="G2432" s="123">
        <v>1680</v>
      </c>
      <c r="H2432" s="123">
        <v>10481618</v>
      </c>
    </row>
    <row r="2433" spans="1:8">
      <c r="A2433" s="216"/>
      <c r="B2433" s="122" t="s">
        <v>1835</v>
      </c>
      <c r="C2433" s="123">
        <v>1</v>
      </c>
      <c r="D2433" s="138">
        <v>2006</v>
      </c>
      <c r="E2433" s="123">
        <v>1166</v>
      </c>
      <c r="F2433" s="129"/>
      <c r="G2433" s="123">
        <v>1166</v>
      </c>
      <c r="H2433" s="123">
        <v>10482603</v>
      </c>
    </row>
    <row r="2434" spans="1:8">
      <c r="A2434" s="216"/>
      <c r="B2434" s="122" t="s">
        <v>930</v>
      </c>
      <c r="C2434" s="123">
        <v>1</v>
      </c>
      <c r="D2434" s="138">
        <v>2006</v>
      </c>
      <c r="E2434" s="123">
        <v>2270</v>
      </c>
      <c r="F2434" s="129"/>
      <c r="G2434" s="123">
        <v>2270</v>
      </c>
      <c r="H2434" s="123">
        <v>10482605</v>
      </c>
    </row>
    <row r="2435" spans="1:8">
      <c r="A2435" s="216"/>
      <c r="B2435" s="122" t="s">
        <v>930</v>
      </c>
      <c r="C2435" s="123">
        <v>1</v>
      </c>
      <c r="D2435" s="138">
        <v>2007</v>
      </c>
      <c r="E2435" s="123">
        <v>1340</v>
      </c>
      <c r="F2435" s="129"/>
      <c r="G2435" s="123">
        <v>1340</v>
      </c>
      <c r="H2435" s="123">
        <v>10482606</v>
      </c>
    </row>
    <row r="2436" spans="1:8">
      <c r="A2436" s="216"/>
      <c r="B2436" s="122" t="s">
        <v>1835</v>
      </c>
      <c r="C2436" s="123">
        <v>1</v>
      </c>
      <c r="D2436" s="135"/>
      <c r="E2436" s="123">
        <v>1014</v>
      </c>
      <c r="F2436" s="129"/>
      <c r="G2436" s="123">
        <v>1014</v>
      </c>
      <c r="H2436" s="123">
        <v>10482607</v>
      </c>
    </row>
    <row r="2437" spans="1:8">
      <c r="A2437" s="216"/>
      <c r="B2437" s="122" t="s">
        <v>1835</v>
      </c>
      <c r="C2437" s="123">
        <v>1</v>
      </c>
      <c r="D2437" s="138">
        <v>2007</v>
      </c>
      <c r="E2437" s="123">
        <v>1501</v>
      </c>
      <c r="F2437" s="129"/>
      <c r="G2437" s="123">
        <v>1501</v>
      </c>
      <c r="H2437" s="123">
        <v>10482608</v>
      </c>
    </row>
    <row r="2438" spans="1:8">
      <c r="A2438" s="216"/>
      <c r="B2438" s="122" t="s">
        <v>236</v>
      </c>
      <c r="C2438" s="123">
        <v>1</v>
      </c>
      <c r="D2438" s="138">
        <v>2008</v>
      </c>
      <c r="E2438" s="123">
        <v>1564</v>
      </c>
      <c r="F2438" s="129"/>
      <c r="G2438" s="123">
        <v>1564</v>
      </c>
      <c r="H2438" s="123">
        <v>10482610</v>
      </c>
    </row>
    <row r="2439" spans="1:8">
      <c r="A2439" s="216"/>
      <c r="B2439" s="122" t="s">
        <v>1835</v>
      </c>
      <c r="C2439" s="123">
        <v>3</v>
      </c>
      <c r="D2439" s="138">
        <v>2009</v>
      </c>
      <c r="E2439" s="123">
        <v>4350</v>
      </c>
      <c r="F2439" s="129"/>
      <c r="G2439" s="123">
        <v>4350</v>
      </c>
      <c r="H2439" s="123">
        <v>10482611</v>
      </c>
    </row>
    <row r="2440" spans="1:8">
      <c r="A2440" s="216"/>
      <c r="B2440" s="122"/>
      <c r="C2440" s="123"/>
      <c r="D2440" s="138">
        <v>2003</v>
      </c>
      <c r="E2440" s="123"/>
      <c r="F2440" s="129"/>
      <c r="G2440" s="123"/>
      <c r="H2440" s="123">
        <v>10482613</v>
      </c>
    </row>
    <row r="2441" spans="1:8">
      <c r="A2441" s="216"/>
      <c r="B2441" s="122"/>
      <c r="C2441" s="123"/>
      <c r="D2441" s="138">
        <v>2009</v>
      </c>
      <c r="E2441" s="123"/>
      <c r="F2441" s="129"/>
      <c r="G2441" s="123"/>
      <c r="H2441" s="123">
        <v>10482614</v>
      </c>
    </row>
    <row r="2442" spans="1:8">
      <c r="A2442" s="216"/>
      <c r="B2442" s="122" t="s">
        <v>1836</v>
      </c>
      <c r="C2442" s="123">
        <v>1</v>
      </c>
      <c r="D2442" s="138">
        <v>2009</v>
      </c>
      <c r="E2442" s="123">
        <v>3200</v>
      </c>
      <c r="F2442" s="129"/>
      <c r="G2442" s="123">
        <v>3200</v>
      </c>
      <c r="H2442" s="123">
        <v>10482618</v>
      </c>
    </row>
    <row r="2443" spans="1:8">
      <c r="A2443" s="216"/>
      <c r="B2443" s="122" t="s">
        <v>1837</v>
      </c>
      <c r="C2443" s="123">
        <v>1</v>
      </c>
      <c r="D2443" s="138">
        <v>2010</v>
      </c>
      <c r="E2443" s="123">
        <v>8640</v>
      </c>
      <c r="F2443" s="129"/>
      <c r="G2443" s="123">
        <v>8640</v>
      </c>
      <c r="H2443" s="123">
        <v>10482617</v>
      </c>
    </row>
    <row r="2444" spans="1:8">
      <c r="A2444" s="216"/>
      <c r="B2444" s="122" t="s">
        <v>930</v>
      </c>
      <c r="C2444" s="123">
        <v>1</v>
      </c>
      <c r="D2444" s="138">
        <v>2013</v>
      </c>
      <c r="E2444" s="123">
        <v>1300</v>
      </c>
      <c r="F2444" s="129"/>
      <c r="G2444" s="123">
        <v>1300</v>
      </c>
      <c r="H2444" s="123">
        <v>10482619</v>
      </c>
    </row>
    <row r="2445" spans="1:8">
      <c r="A2445" s="216"/>
      <c r="B2445" s="122" t="s">
        <v>162</v>
      </c>
      <c r="C2445" s="123">
        <v>1</v>
      </c>
      <c r="D2445" s="138">
        <v>2013</v>
      </c>
      <c r="E2445" s="123">
        <v>4105</v>
      </c>
      <c r="F2445" s="129"/>
      <c r="G2445" s="123">
        <v>4105</v>
      </c>
      <c r="H2445" s="123">
        <v>10482620</v>
      </c>
    </row>
    <row r="2446" spans="1:8">
      <c r="A2446" s="216"/>
      <c r="B2446" s="122" t="s">
        <v>930</v>
      </c>
      <c r="C2446" s="123">
        <v>1</v>
      </c>
      <c r="D2446" s="138">
        <v>2016</v>
      </c>
      <c r="E2446" s="123">
        <v>7850</v>
      </c>
      <c r="F2446" s="129"/>
      <c r="G2446" s="123">
        <v>7850</v>
      </c>
      <c r="H2446" s="123">
        <v>10482621</v>
      </c>
    </row>
    <row r="2447" spans="1:8">
      <c r="A2447" s="216"/>
      <c r="B2447" s="122" t="s">
        <v>1838</v>
      </c>
      <c r="C2447" s="123">
        <v>1</v>
      </c>
      <c r="D2447" s="138">
        <v>2017</v>
      </c>
      <c r="E2447" s="123">
        <v>10832.73</v>
      </c>
      <c r="F2447" s="129"/>
      <c r="G2447" s="123">
        <v>10832.73</v>
      </c>
      <c r="H2447" s="123">
        <v>10482622</v>
      </c>
    </row>
    <row r="2448" spans="1:8">
      <c r="A2448" s="216"/>
      <c r="B2448" s="122" t="s">
        <v>1450</v>
      </c>
      <c r="C2448" s="123">
        <v>1</v>
      </c>
      <c r="D2448" s="138">
        <v>2019</v>
      </c>
      <c r="E2448" s="123">
        <v>11543.5</v>
      </c>
      <c r="F2448" s="129"/>
      <c r="G2448" s="123">
        <v>11543.5</v>
      </c>
      <c r="H2448" s="123">
        <v>10482623</v>
      </c>
    </row>
    <row r="2449" spans="1:8">
      <c r="A2449" s="216"/>
      <c r="B2449" s="122" t="s">
        <v>1142</v>
      </c>
      <c r="C2449" s="123">
        <v>1</v>
      </c>
      <c r="D2449" s="138">
        <v>2019</v>
      </c>
      <c r="E2449" s="123">
        <v>11543.5</v>
      </c>
      <c r="F2449" s="129"/>
      <c r="G2449" s="123">
        <v>11543.5</v>
      </c>
      <c r="H2449" s="123">
        <v>10482624</v>
      </c>
    </row>
    <row r="2450" spans="1:8">
      <c r="A2450" s="216"/>
      <c r="B2450" s="122" t="s">
        <v>881</v>
      </c>
      <c r="C2450" s="123">
        <v>1</v>
      </c>
      <c r="D2450" s="135"/>
      <c r="E2450" s="123">
        <v>6812</v>
      </c>
      <c r="F2450" s="129"/>
      <c r="G2450" s="123">
        <v>6812</v>
      </c>
      <c r="H2450" s="123">
        <v>10482625</v>
      </c>
    </row>
    <row r="2451" spans="1:8">
      <c r="A2451" s="216"/>
      <c r="B2451" s="122" t="s">
        <v>881</v>
      </c>
      <c r="C2451" s="123">
        <v>1</v>
      </c>
      <c r="D2451" s="135"/>
      <c r="E2451" s="123">
        <v>6812</v>
      </c>
      <c r="F2451" s="129"/>
      <c r="G2451" s="123">
        <v>6812</v>
      </c>
      <c r="H2451" s="123">
        <v>10482626</v>
      </c>
    </row>
    <row r="2452" ht="30" spans="1:8">
      <c r="A2452" s="216"/>
      <c r="B2452" s="122" t="s">
        <v>1839</v>
      </c>
      <c r="C2452" s="123">
        <v>13</v>
      </c>
      <c r="D2452" s="138">
        <v>2019</v>
      </c>
      <c r="E2452" s="123">
        <v>162422</v>
      </c>
      <c r="F2452" s="129"/>
      <c r="G2452" s="123">
        <v>162422</v>
      </c>
      <c r="H2452" s="123" t="s">
        <v>1840</v>
      </c>
    </row>
    <row r="2453" spans="1:8">
      <c r="A2453" s="216"/>
      <c r="B2453" s="122" t="s">
        <v>1223</v>
      </c>
      <c r="C2453" s="123">
        <v>1</v>
      </c>
      <c r="D2453" s="138">
        <v>1988</v>
      </c>
      <c r="E2453" s="123">
        <v>1012</v>
      </c>
      <c r="F2453" s="129"/>
      <c r="G2453" s="123">
        <v>1012</v>
      </c>
      <c r="H2453" s="123">
        <v>10494497</v>
      </c>
    </row>
    <row r="2454" spans="1:8">
      <c r="A2454" s="216"/>
      <c r="B2454" s="122" t="s">
        <v>1737</v>
      </c>
      <c r="C2454" s="123">
        <v>1</v>
      </c>
      <c r="D2454" s="138">
        <v>2019</v>
      </c>
      <c r="E2454" s="123">
        <v>12494</v>
      </c>
      <c r="F2454" s="129"/>
      <c r="G2454" s="123">
        <v>12494</v>
      </c>
      <c r="H2454" s="123">
        <v>10460029</v>
      </c>
    </row>
    <row r="2455" spans="1:8">
      <c r="A2455" s="216"/>
      <c r="B2455" s="122" t="s">
        <v>1841</v>
      </c>
      <c r="C2455" s="123">
        <v>1</v>
      </c>
      <c r="D2455" s="138">
        <v>1986</v>
      </c>
      <c r="E2455" s="123">
        <v>1136</v>
      </c>
      <c r="F2455" s="129"/>
      <c r="G2455" s="123">
        <v>1136</v>
      </c>
      <c r="H2455" s="123">
        <v>10471366</v>
      </c>
    </row>
    <row r="2456" spans="1:8">
      <c r="A2456" s="216"/>
      <c r="B2456" s="122" t="s">
        <v>1746</v>
      </c>
      <c r="C2456" s="123">
        <v>1</v>
      </c>
      <c r="D2456" s="138">
        <v>2006</v>
      </c>
      <c r="E2456" s="123">
        <v>1245</v>
      </c>
      <c r="F2456" s="129"/>
      <c r="G2456" s="123">
        <v>1245</v>
      </c>
      <c r="H2456" s="123">
        <v>10491585</v>
      </c>
    </row>
    <row r="2457" spans="1:8">
      <c r="A2457" s="216"/>
      <c r="B2457" s="122" t="s">
        <v>1746</v>
      </c>
      <c r="C2457" s="123">
        <v>1</v>
      </c>
      <c r="D2457" s="138">
        <v>2011</v>
      </c>
      <c r="E2457" s="123">
        <v>1380</v>
      </c>
      <c r="F2457" s="129"/>
      <c r="G2457" s="123">
        <v>1380</v>
      </c>
      <c r="H2457" s="123">
        <v>10492609</v>
      </c>
    </row>
    <row r="2458" spans="1:8">
      <c r="A2458" s="216"/>
      <c r="B2458" s="122" t="s">
        <v>1842</v>
      </c>
      <c r="C2458" s="123">
        <v>1</v>
      </c>
      <c r="D2458" s="138">
        <v>2009</v>
      </c>
      <c r="E2458" s="123">
        <v>1160</v>
      </c>
      <c r="F2458" s="129"/>
      <c r="G2458" s="123">
        <v>1160</v>
      </c>
      <c r="H2458" s="123">
        <v>10482625</v>
      </c>
    </row>
    <row r="2459" spans="1:8">
      <c r="A2459" s="216"/>
      <c r="B2459" s="122" t="s">
        <v>1835</v>
      </c>
      <c r="C2459" s="123">
        <v>1</v>
      </c>
      <c r="D2459" s="138">
        <v>2009</v>
      </c>
      <c r="E2459" s="123">
        <v>1300</v>
      </c>
      <c r="F2459" s="129"/>
      <c r="G2459" s="123">
        <v>1300</v>
      </c>
      <c r="H2459" s="123">
        <v>10482626</v>
      </c>
    </row>
    <row r="2460" spans="1:8">
      <c r="A2460" s="216"/>
      <c r="B2460" s="122" t="s">
        <v>1836</v>
      </c>
      <c r="C2460" s="123">
        <v>1</v>
      </c>
      <c r="D2460" s="138">
        <v>2010</v>
      </c>
      <c r="E2460" s="123">
        <v>3750</v>
      </c>
      <c r="F2460" s="129"/>
      <c r="G2460" s="123">
        <v>3750</v>
      </c>
      <c r="H2460" s="123">
        <v>10492628</v>
      </c>
    </row>
    <row r="2461" spans="1:8">
      <c r="A2461" s="216"/>
      <c r="B2461" s="122" t="s">
        <v>1843</v>
      </c>
      <c r="C2461" s="123">
        <v>1</v>
      </c>
      <c r="D2461" s="138">
        <v>2009</v>
      </c>
      <c r="E2461" s="123">
        <v>1550</v>
      </c>
      <c r="F2461" s="129"/>
      <c r="G2461" s="123">
        <v>1550</v>
      </c>
      <c r="H2461" s="123">
        <v>10431585</v>
      </c>
    </row>
    <row r="2462" spans="1:8">
      <c r="A2462" s="216"/>
      <c r="B2462" s="122" t="s">
        <v>1844</v>
      </c>
      <c r="C2462" s="123">
        <v>1</v>
      </c>
      <c r="D2462" s="138">
        <v>2017</v>
      </c>
      <c r="E2462" s="123">
        <v>17700</v>
      </c>
      <c r="F2462" s="129"/>
      <c r="G2462" s="123">
        <v>17700</v>
      </c>
      <c r="H2462" s="123">
        <v>10491586</v>
      </c>
    </row>
    <row r="2463" spans="1:8">
      <c r="A2463" s="216"/>
      <c r="B2463" s="122" t="s">
        <v>1845</v>
      </c>
      <c r="C2463" s="123">
        <v>1</v>
      </c>
      <c r="D2463" s="138">
        <v>1979</v>
      </c>
      <c r="E2463" s="123">
        <v>2923</v>
      </c>
      <c r="F2463" s="129"/>
      <c r="G2463" s="123">
        <v>2923</v>
      </c>
      <c r="H2463" s="123">
        <v>10470594</v>
      </c>
    </row>
    <row r="2464" spans="1:8">
      <c r="A2464" s="216"/>
      <c r="B2464" s="122" t="s">
        <v>1846</v>
      </c>
      <c r="C2464" s="123">
        <v>1</v>
      </c>
      <c r="D2464" s="138">
        <v>1983</v>
      </c>
      <c r="E2464" s="123">
        <v>1011</v>
      </c>
      <c r="F2464" s="129"/>
      <c r="G2464" s="123">
        <v>1011</v>
      </c>
      <c r="H2464" s="123">
        <v>10471122</v>
      </c>
    </row>
    <row r="2465" spans="1:8">
      <c r="A2465" s="216"/>
      <c r="B2465" s="122" t="s">
        <v>1847</v>
      </c>
      <c r="C2465" s="123">
        <v>1</v>
      </c>
      <c r="D2465" s="138">
        <v>1988</v>
      </c>
      <c r="E2465" s="123">
        <v>1519</v>
      </c>
      <c r="F2465" s="129"/>
      <c r="G2465" s="123">
        <v>1519</v>
      </c>
      <c r="H2465" s="123">
        <v>10471459</v>
      </c>
    </row>
    <row r="2466" spans="1:8">
      <c r="A2466" s="216"/>
      <c r="B2466" s="122" t="s">
        <v>1848</v>
      </c>
      <c r="C2466" s="123">
        <v>1</v>
      </c>
      <c r="D2466" s="138">
        <v>1988</v>
      </c>
      <c r="E2466" s="123">
        <v>49655</v>
      </c>
      <c r="F2466" s="129"/>
      <c r="G2466" s="123">
        <v>49655</v>
      </c>
      <c r="H2466" s="123">
        <v>10471487</v>
      </c>
    </row>
    <row r="2467" spans="1:8">
      <c r="A2467" s="216"/>
      <c r="B2467" s="122" t="s">
        <v>1849</v>
      </c>
      <c r="C2467" s="123">
        <v>1</v>
      </c>
      <c r="D2467" s="138">
        <v>1999</v>
      </c>
      <c r="E2467" s="123">
        <v>553635</v>
      </c>
      <c r="F2467" s="129"/>
      <c r="G2467" s="123">
        <v>553635</v>
      </c>
      <c r="H2467" s="123">
        <v>10470262</v>
      </c>
    </row>
    <row r="2468" spans="1:8">
      <c r="A2468" s="216"/>
      <c r="B2468" s="122" t="s">
        <v>1850</v>
      </c>
      <c r="C2468" s="123">
        <v>1</v>
      </c>
      <c r="D2468" s="138">
        <v>2001</v>
      </c>
      <c r="E2468" s="123">
        <v>13176</v>
      </c>
      <c r="F2468" s="129"/>
      <c r="G2468" s="123">
        <v>13176</v>
      </c>
      <c r="H2468" s="123">
        <v>10471434</v>
      </c>
    </row>
    <row r="2469" spans="1:8">
      <c r="A2469" s="216"/>
      <c r="B2469" s="122" t="s">
        <v>1851</v>
      </c>
      <c r="C2469" s="123">
        <v>1</v>
      </c>
      <c r="D2469" s="138">
        <v>2001</v>
      </c>
      <c r="E2469" s="123">
        <v>1011</v>
      </c>
      <c r="F2469" s="129"/>
      <c r="G2469" s="123">
        <v>1011</v>
      </c>
      <c r="H2469" s="123">
        <v>10471435</v>
      </c>
    </row>
    <row r="2470" spans="1:8">
      <c r="A2470" s="216"/>
      <c r="B2470" s="122" t="s">
        <v>1852</v>
      </c>
      <c r="C2470" s="123">
        <v>1</v>
      </c>
      <c r="D2470" s="138">
        <v>2001</v>
      </c>
      <c r="E2470" s="123">
        <v>1030</v>
      </c>
      <c r="F2470" s="129"/>
      <c r="G2470" s="123">
        <v>1030</v>
      </c>
      <c r="H2470" s="123">
        <v>10471436</v>
      </c>
    </row>
    <row r="2471" spans="1:8">
      <c r="A2471" s="216"/>
      <c r="B2471" s="122" t="s">
        <v>1853</v>
      </c>
      <c r="C2471" s="123">
        <v>1</v>
      </c>
      <c r="D2471" s="138">
        <v>2020</v>
      </c>
      <c r="E2471" s="123">
        <v>12494</v>
      </c>
      <c r="F2471" s="129"/>
      <c r="G2471" s="123">
        <v>12494</v>
      </c>
      <c r="H2471" s="123">
        <v>10460011</v>
      </c>
    </row>
    <row r="2472" spans="1:8">
      <c r="A2472" s="216"/>
      <c r="B2472" s="122" t="s">
        <v>1854</v>
      </c>
      <c r="C2472" s="123">
        <v>1</v>
      </c>
      <c r="D2472" s="138">
        <v>2002</v>
      </c>
      <c r="E2472" s="123">
        <v>1082</v>
      </c>
      <c r="F2472" s="129"/>
      <c r="G2472" s="123">
        <v>1082</v>
      </c>
      <c r="H2472" s="123">
        <v>10451548</v>
      </c>
    </row>
    <row r="2473" spans="1:8">
      <c r="A2473" s="216"/>
      <c r="B2473" s="122" t="s">
        <v>1854</v>
      </c>
      <c r="C2473" s="123">
        <v>1</v>
      </c>
      <c r="D2473" s="138">
        <v>2002</v>
      </c>
      <c r="E2473" s="123">
        <v>1127</v>
      </c>
      <c r="F2473" s="129"/>
      <c r="G2473" s="123">
        <v>1127</v>
      </c>
      <c r="H2473" s="123">
        <v>10451549</v>
      </c>
    </row>
    <row r="2474" spans="1:8">
      <c r="A2474" s="216"/>
      <c r="B2474" s="122" t="s">
        <v>1854</v>
      </c>
      <c r="C2474" s="123">
        <v>1</v>
      </c>
      <c r="D2474" s="138">
        <v>2004</v>
      </c>
      <c r="E2474" s="123">
        <v>1076</v>
      </c>
      <c r="F2474" s="129"/>
      <c r="G2474" s="123">
        <v>1076</v>
      </c>
      <c r="H2474" s="123">
        <v>10451550</v>
      </c>
    </row>
    <row r="2475" spans="1:8">
      <c r="A2475" s="216"/>
      <c r="B2475" s="122" t="s">
        <v>1855</v>
      </c>
      <c r="C2475" s="123">
        <v>1</v>
      </c>
      <c r="D2475" s="138">
        <v>2006</v>
      </c>
      <c r="E2475" s="123">
        <v>4950</v>
      </c>
      <c r="F2475" s="129"/>
      <c r="G2475" s="123">
        <v>4950</v>
      </c>
      <c r="H2475" s="123">
        <v>10471551</v>
      </c>
    </row>
    <row r="2476" spans="1:8">
      <c r="A2476" s="216"/>
      <c r="B2476" s="122" t="s">
        <v>1856</v>
      </c>
      <c r="C2476" s="123">
        <v>1</v>
      </c>
      <c r="D2476" s="138">
        <v>2008</v>
      </c>
      <c r="E2476" s="123">
        <v>39500</v>
      </c>
      <c r="F2476" s="129"/>
      <c r="G2476" s="123">
        <v>39500</v>
      </c>
      <c r="H2476" s="123">
        <v>10471552</v>
      </c>
    </row>
    <row r="2477" spans="1:8">
      <c r="A2477" s="216"/>
      <c r="B2477" s="122" t="s">
        <v>1857</v>
      </c>
      <c r="C2477" s="123">
        <v>1</v>
      </c>
      <c r="D2477" s="135"/>
      <c r="E2477" s="123">
        <v>16000</v>
      </c>
      <c r="F2477" s="129"/>
      <c r="G2477" s="123">
        <v>16000</v>
      </c>
      <c r="H2477" s="123">
        <v>10471553</v>
      </c>
    </row>
    <row r="2478" spans="1:8">
      <c r="A2478" s="216"/>
      <c r="B2478" s="122" t="s">
        <v>1858</v>
      </c>
      <c r="C2478" s="123">
        <v>1</v>
      </c>
      <c r="D2478" s="138">
        <v>2017</v>
      </c>
      <c r="E2478" s="123">
        <v>55000</v>
      </c>
      <c r="F2478" s="129"/>
      <c r="G2478" s="123">
        <v>55000</v>
      </c>
      <c r="H2478" s="123">
        <v>10471554</v>
      </c>
    </row>
    <row r="2479" ht="30" spans="1:8">
      <c r="A2479" s="216"/>
      <c r="B2479" s="122" t="s">
        <v>1859</v>
      </c>
      <c r="C2479" s="123">
        <v>1</v>
      </c>
      <c r="D2479" s="138">
        <v>2017</v>
      </c>
      <c r="E2479" s="123">
        <v>20500</v>
      </c>
      <c r="F2479" s="129"/>
      <c r="G2479" s="123">
        <v>20500</v>
      </c>
      <c r="H2479" s="123">
        <v>10471565</v>
      </c>
    </row>
    <row r="2480" spans="1:8">
      <c r="A2480" s="216"/>
      <c r="B2480" s="122" t="s">
        <v>1860</v>
      </c>
      <c r="C2480" s="123">
        <v>1</v>
      </c>
      <c r="D2480" s="135"/>
      <c r="E2480" s="123">
        <v>49900</v>
      </c>
      <c r="F2480" s="129"/>
      <c r="G2480" s="123">
        <v>49900</v>
      </c>
      <c r="H2480" s="123">
        <v>10471408</v>
      </c>
    </row>
    <row r="2481" spans="1:8">
      <c r="A2481" s="216"/>
      <c r="B2481" s="122" t="s">
        <v>1861</v>
      </c>
      <c r="C2481" s="123">
        <v>1</v>
      </c>
      <c r="D2481" s="135"/>
      <c r="E2481" s="123">
        <v>9250</v>
      </c>
      <c r="F2481" s="129"/>
      <c r="G2481" s="123">
        <v>9250</v>
      </c>
      <c r="H2481" s="123">
        <v>10471409</v>
      </c>
    </row>
    <row r="2482" spans="1:8">
      <c r="A2482" s="216"/>
      <c r="B2482" s="122" t="s">
        <v>1861</v>
      </c>
      <c r="C2482" s="123">
        <v>1</v>
      </c>
      <c r="D2482" s="135"/>
      <c r="E2482" s="123">
        <v>9250</v>
      </c>
      <c r="F2482" s="129"/>
      <c r="G2482" s="123">
        <v>9250</v>
      </c>
      <c r="H2482" s="123">
        <v>10471410</v>
      </c>
    </row>
    <row r="2483" spans="1:8">
      <c r="A2483" s="216"/>
      <c r="B2483" s="122" t="s">
        <v>1857</v>
      </c>
      <c r="C2483" s="123">
        <v>1</v>
      </c>
      <c r="D2483" s="138">
        <v>2017</v>
      </c>
      <c r="E2483" s="123">
        <v>49500</v>
      </c>
      <c r="F2483" s="129"/>
      <c r="G2483" s="123">
        <v>49500</v>
      </c>
      <c r="H2483" s="123">
        <v>10471556</v>
      </c>
    </row>
    <row r="2484" spans="1:8">
      <c r="A2484" s="216"/>
      <c r="B2484" s="122" t="s">
        <v>1862</v>
      </c>
      <c r="C2484" s="123">
        <v>2</v>
      </c>
      <c r="D2484" s="138">
        <v>1983</v>
      </c>
      <c r="E2484" s="123">
        <v>2024</v>
      </c>
      <c r="F2484" s="129"/>
      <c r="G2484" s="123">
        <v>2024</v>
      </c>
      <c r="H2484" s="123">
        <v>10471151</v>
      </c>
    </row>
    <row r="2485" spans="1:8">
      <c r="A2485" s="216"/>
      <c r="B2485" s="122" t="s">
        <v>1863</v>
      </c>
      <c r="C2485" s="123">
        <v>1</v>
      </c>
      <c r="D2485" s="138">
        <v>1990</v>
      </c>
      <c r="E2485" s="123">
        <v>4266</v>
      </c>
      <c r="F2485" s="129"/>
      <c r="G2485" s="123">
        <v>4266</v>
      </c>
      <c r="H2485" s="123">
        <v>10471559</v>
      </c>
    </row>
    <row r="2486" spans="1:8">
      <c r="A2486" s="216"/>
      <c r="B2486" s="122" t="s">
        <v>1864</v>
      </c>
      <c r="C2486" s="123">
        <v>1</v>
      </c>
      <c r="D2486" s="138">
        <v>2020</v>
      </c>
      <c r="E2486" s="123">
        <v>179500</v>
      </c>
      <c r="F2486" s="129"/>
      <c r="G2486" s="123">
        <v>179500</v>
      </c>
      <c r="H2486" s="123">
        <v>10471477</v>
      </c>
    </row>
    <row r="2487" spans="1:8">
      <c r="A2487" s="216"/>
      <c r="B2487" s="122" t="s">
        <v>1865</v>
      </c>
      <c r="C2487" s="123">
        <v>1</v>
      </c>
      <c r="D2487" s="138">
        <v>2008</v>
      </c>
      <c r="E2487" s="123">
        <v>9500</v>
      </c>
      <c r="F2487" s="129"/>
      <c r="G2487" s="123">
        <v>9500</v>
      </c>
      <c r="H2487" s="123">
        <v>10421623</v>
      </c>
    </row>
    <row r="2488" spans="1:8">
      <c r="A2488" s="216"/>
      <c r="B2488" s="122" t="s">
        <v>1866</v>
      </c>
      <c r="C2488" s="123">
        <v>1</v>
      </c>
      <c r="D2488" s="138">
        <v>2017</v>
      </c>
      <c r="E2488" s="123">
        <v>32600</v>
      </c>
      <c r="F2488" s="129"/>
      <c r="G2488" s="123">
        <v>32600</v>
      </c>
      <c r="H2488" s="123">
        <v>10421625</v>
      </c>
    </row>
    <row r="2489" spans="1:8">
      <c r="A2489" s="216"/>
      <c r="B2489" s="122" t="s">
        <v>1867</v>
      </c>
      <c r="C2489" s="123">
        <v>1</v>
      </c>
      <c r="D2489" s="138">
        <v>2017</v>
      </c>
      <c r="E2489" s="123">
        <v>114000</v>
      </c>
      <c r="F2489" s="129"/>
      <c r="G2489" s="123">
        <v>114000</v>
      </c>
      <c r="H2489" s="123">
        <v>10421626</v>
      </c>
    </row>
    <row r="2490" spans="1:8">
      <c r="A2490" s="216"/>
      <c r="B2490" s="122" t="s">
        <v>1868</v>
      </c>
      <c r="C2490" s="123">
        <v>1</v>
      </c>
      <c r="D2490" s="135"/>
      <c r="E2490" s="123">
        <v>12000</v>
      </c>
      <c r="F2490" s="129"/>
      <c r="G2490" s="123">
        <v>12000</v>
      </c>
      <c r="H2490" s="123">
        <v>10421628</v>
      </c>
    </row>
    <row r="2491" spans="1:8">
      <c r="A2491" s="216"/>
      <c r="B2491" s="122" t="s">
        <v>1869</v>
      </c>
      <c r="C2491" s="123">
        <v>1</v>
      </c>
      <c r="D2491" s="138">
        <v>2018</v>
      </c>
      <c r="E2491" s="123">
        <v>67920</v>
      </c>
      <c r="F2491" s="129"/>
      <c r="G2491" s="123">
        <v>67920</v>
      </c>
      <c r="H2491" s="123">
        <v>10421627</v>
      </c>
    </row>
    <row r="2492" spans="1:8">
      <c r="A2492" s="216"/>
      <c r="B2492" s="122" t="s">
        <v>1870</v>
      </c>
      <c r="C2492" s="123">
        <v>1</v>
      </c>
      <c r="D2492" s="138">
        <v>1977</v>
      </c>
      <c r="E2492" s="123">
        <v>1012</v>
      </c>
      <c r="F2492" s="129"/>
      <c r="G2492" s="123">
        <v>1012</v>
      </c>
      <c r="H2492" s="123">
        <v>10470507</v>
      </c>
    </row>
    <row r="2493" spans="1:8">
      <c r="A2493" s="216"/>
      <c r="B2493" s="122" t="s">
        <v>1871</v>
      </c>
      <c r="C2493" s="123">
        <v>1</v>
      </c>
      <c r="D2493" s="138">
        <v>1979</v>
      </c>
      <c r="E2493" s="123">
        <v>1019</v>
      </c>
      <c r="F2493" s="129"/>
      <c r="G2493" s="123">
        <v>1019</v>
      </c>
      <c r="H2493" s="123">
        <v>10470605</v>
      </c>
    </row>
    <row r="2494" spans="1:8">
      <c r="A2494" s="216"/>
      <c r="B2494" s="122" t="s">
        <v>1872</v>
      </c>
      <c r="C2494" s="123">
        <v>1</v>
      </c>
      <c r="D2494" s="138">
        <v>1988</v>
      </c>
      <c r="E2494" s="123">
        <v>1054</v>
      </c>
      <c r="F2494" s="129"/>
      <c r="G2494" s="123">
        <v>1054</v>
      </c>
      <c r="H2494" s="123">
        <v>10471452</v>
      </c>
    </row>
    <row r="2495" spans="1:8">
      <c r="A2495" s="216"/>
      <c r="B2495" s="122" t="s">
        <v>1761</v>
      </c>
      <c r="C2495" s="123">
        <v>1</v>
      </c>
      <c r="D2495" s="138">
        <v>1984</v>
      </c>
      <c r="E2495" s="123">
        <v>1082</v>
      </c>
      <c r="F2495" s="129"/>
      <c r="G2495" s="123">
        <v>1082</v>
      </c>
      <c r="H2495" s="123">
        <v>1047031</v>
      </c>
    </row>
    <row r="2496" spans="1:8">
      <c r="A2496" s="216"/>
      <c r="B2496" s="122" t="s">
        <v>1873</v>
      </c>
      <c r="C2496" s="123">
        <v>1</v>
      </c>
      <c r="D2496" s="138">
        <v>1972</v>
      </c>
      <c r="E2496" s="123">
        <v>1065</v>
      </c>
      <c r="F2496" s="129"/>
      <c r="G2496" s="123">
        <v>1065</v>
      </c>
      <c r="H2496" s="123">
        <v>10470364</v>
      </c>
    </row>
    <row r="2497" spans="1:8">
      <c r="A2497" s="216"/>
      <c r="B2497" s="122" t="s">
        <v>1761</v>
      </c>
      <c r="C2497" s="123">
        <v>1</v>
      </c>
      <c r="D2497" s="138">
        <v>1976</v>
      </c>
      <c r="E2497" s="123">
        <v>1011</v>
      </c>
      <c r="F2497" s="129"/>
      <c r="G2497" s="123">
        <v>1011</v>
      </c>
      <c r="H2497" s="123">
        <v>10470467</v>
      </c>
    </row>
    <row r="2498" spans="1:8">
      <c r="A2498" s="216"/>
      <c r="B2498" s="122" t="s">
        <v>1874</v>
      </c>
      <c r="C2498" s="123">
        <v>1</v>
      </c>
      <c r="D2498" s="138">
        <v>1998</v>
      </c>
      <c r="E2498" s="123">
        <v>1040</v>
      </c>
      <c r="F2498" s="129"/>
      <c r="G2498" s="123">
        <v>1040</v>
      </c>
      <c r="H2498" s="123">
        <v>10471583</v>
      </c>
    </row>
    <row r="2499" spans="1:8">
      <c r="A2499" s="216"/>
      <c r="B2499" s="122" t="s">
        <v>1875</v>
      </c>
      <c r="C2499" s="123">
        <v>1</v>
      </c>
      <c r="D2499" s="138">
        <v>2017</v>
      </c>
      <c r="E2499" s="123">
        <v>15950</v>
      </c>
      <c r="F2499" s="129"/>
      <c r="G2499" s="123">
        <v>15950</v>
      </c>
      <c r="H2499" s="123">
        <v>10471591</v>
      </c>
    </row>
    <row r="2500" spans="1:8">
      <c r="A2500" s="216"/>
      <c r="B2500" s="122" t="s">
        <v>1876</v>
      </c>
      <c r="C2500" s="123">
        <v>1</v>
      </c>
      <c r="D2500" s="138">
        <v>2017</v>
      </c>
      <c r="E2500" s="123">
        <v>42150</v>
      </c>
      <c r="F2500" s="129"/>
      <c r="G2500" s="123">
        <v>42150</v>
      </c>
      <c r="H2500" s="123">
        <v>10471592</v>
      </c>
    </row>
    <row r="2501" spans="1:8">
      <c r="A2501" s="216"/>
      <c r="B2501" s="122" t="s">
        <v>1877</v>
      </c>
      <c r="C2501" s="123">
        <v>1</v>
      </c>
      <c r="D2501" s="138">
        <v>2018</v>
      </c>
      <c r="E2501" s="123">
        <v>135000</v>
      </c>
      <c r="F2501" s="129"/>
      <c r="G2501" s="123">
        <v>135000</v>
      </c>
      <c r="H2501" s="123">
        <v>10471593</v>
      </c>
    </row>
    <row r="2502" spans="1:8">
      <c r="A2502" s="216"/>
      <c r="B2502" s="122" t="s">
        <v>1878</v>
      </c>
      <c r="C2502" s="123">
        <v>1</v>
      </c>
      <c r="D2502" s="138">
        <v>1983</v>
      </c>
      <c r="E2502" s="123">
        <v>1018</v>
      </c>
      <c r="F2502" s="129"/>
      <c r="G2502" s="123">
        <v>1018</v>
      </c>
      <c r="H2502" s="123">
        <v>10471169</v>
      </c>
    </row>
    <row r="2503" spans="1:8">
      <c r="A2503" s="216"/>
      <c r="B2503" s="122" t="s">
        <v>1737</v>
      </c>
      <c r="C2503" s="123">
        <v>1</v>
      </c>
      <c r="D2503" s="138">
        <v>2019</v>
      </c>
      <c r="E2503" s="123">
        <v>12494</v>
      </c>
      <c r="F2503" s="129"/>
      <c r="G2503" s="123">
        <v>12494</v>
      </c>
      <c r="H2503" s="123">
        <v>10460014</v>
      </c>
    </row>
    <row r="2504" spans="1:8">
      <c r="A2504" s="216"/>
      <c r="B2504" s="122" t="s">
        <v>1879</v>
      </c>
      <c r="C2504" s="123">
        <v>1</v>
      </c>
      <c r="D2504" s="135"/>
      <c r="E2504" s="123">
        <v>30150</v>
      </c>
      <c r="F2504" s="129"/>
      <c r="G2504" s="123">
        <v>30150</v>
      </c>
      <c r="H2504" s="123">
        <v>10471470</v>
      </c>
    </row>
    <row r="2505" spans="1:8">
      <c r="A2505" s="216"/>
      <c r="B2505" s="122" t="s">
        <v>1880</v>
      </c>
      <c r="C2505" s="123">
        <v>1</v>
      </c>
      <c r="D2505" s="138">
        <v>2021</v>
      </c>
      <c r="E2505" s="123">
        <v>40100</v>
      </c>
      <c r="F2505" s="129"/>
      <c r="G2505" s="123">
        <v>40100</v>
      </c>
      <c r="H2505" s="123">
        <v>10471475</v>
      </c>
    </row>
    <row r="2506" spans="1:8">
      <c r="A2506" s="216"/>
      <c r="B2506" s="122" t="s">
        <v>1881</v>
      </c>
      <c r="C2506" s="123">
        <v>1</v>
      </c>
      <c r="D2506" s="138">
        <v>2021</v>
      </c>
      <c r="E2506" s="123">
        <v>49900</v>
      </c>
      <c r="F2506" s="129"/>
      <c r="G2506" s="123">
        <v>49900</v>
      </c>
      <c r="H2506" s="123">
        <v>10471476</v>
      </c>
    </row>
    <row r="2507" spans="1:8">
      <c r="A2507" s="216"/>
      <c r="B2507" s="122" t="s">
        <v>1882</v>
      </c>
      <c r="C2507" s="123">
        <v>1</v>
      </c>
      <c r="D2507" s="138">
        <v>2021</v>
      </c>
      <c r="E2507" s="123">
        <v>47100</v>
      </c>
      <c r="F2507" s="129"/>
      <c r="G2507" s="123">
        <v>47100</v>
      </c>
      <c r="H2507" s="123">
        <v>10471478</v>
      </c>
    </row>
    <row r="2508" spans="1:8">
      <c r="A2508" s="216"/>
      <c r="B2508" s="122" t="s">
        <v>1883</v>
      </c>
      <c r="C2508" s="123">
        <v>1</v>
      </c>
      <c r="D2508" s="138">
        <v>2021</v>
      </c>
      <c r="E2508" s="123">
        <v>49400</v>
      </c>
      <c r="F2508" s="129"/>
      <c r="G2508" s="123">
        <v>49400</v>
      </c>
      <c r="H2508" s="123">
        <v>10471479</v>
      </c>
    </row>
    <row r="2509" spans="1:8">
      <c r="A2509" s="216"/>
      <c r="B2509" s="122" t="s">
        <v>1884</v>
      </c>
      <c r="C2509" s="123">
        <v>1</v>
      </c>
      <c r="D2509" s="138">
        <v>2021</v>
      </c>
      <c r="E2509" s="123">
        <v>10214</v>
      </c>
      <c r="F2509" s="129"/>
      <c r="G2509" s="123">
        <v>10214</v>
      </c>
      <c r="H2509" s="123">
        <v>10471143</v>
      </c>
    </row>
    <row r="2510" spans="1:8">
      <c r="A2510" s="216"/>
      <c r="B2510" s="122" t="s">
        <v>930</v>
      </c>
      <c r="C2510" s="123">
        <v>1</v>
      </c>
      <c r="D2510" s="138">
        <v>2006</v>
      </c>
      <c r="E2510" s="123">
        <v>1594</v>
      </c>
      <c r="F2510" s="129"/>
      <c r="G2510" s="123">
        <v>1594</v>
      </c>
      <c r="H2510" s="123">
        <v>10481520</v>
      </c>
    </row>
    <row r="2511" spans="1:8">
      <c r="A2511" s="216"/>
      <c r="B2511" s="122" t="s">
        <v>1885</v>
      </c>
      <c r="C2511" s="123">
        <v>1</v>
      </c>
      <c r="D2511" s="138"/>
      <c r="E2511" s="123">
        <v>388505.07</v>
      </c>
      <c r="F2511" s="129"/>
      <c r="G2511" s="123">
        <v>388505.07</v>
      </c>
      <c r="H2511" s="123">
        <v>10471487</v>
      </c>
    </row>
    <row r="2512" spans="1:8">
      <c r="A2512" s="216"/>
      <c r="B2512" s="122" t="s">
        <v>1886</v>
      </c>
      <c r="C2512" s="123">
        <v>1</v>
      </c>
      <c r="D2512" s="138"/>
      <c r="E2512" s="123">
        <v>34000</v>
      </c>
      <c r="F2512" s="129"/>
      <c r="G2512" s="123">
        <v>34000</v>
      </c>
      <c r="H2512" s="123">
        <v>10450001</v>
      </c>
    </row>
    <row r="2513" spans="1:8">
      <c r="A2513" s="216"/>
      <c r="B2513" s="122" t="s">
        <v>226</v>
      </c>
      <c r="C2513" s="123">
        <v>1</v>
      </c>
      <c r="D2513" s="138"/>
      <c r="E2513" s="123">
        <v>20586</v>
      </c>
      <c r="F2513" s="129"/>
      <c r="G2513" s="123">
        <v>20586</v>
      </c>
      <c r="H2513" s="123">
        <v>10460077</v>
      </c>
    </row>
    <row r="2514" spans="1:8">
      <c r="A2514" s="216"/>
      <c r="B2514" s="122" t="s">
        <v>1835</v>
      </c>
      <c r="C2514" s="123">
        <v>1</v>
      </c>
      <c r="D2514" s="138">
        <v>2010</v>
      </c>
      <c r="E2514" s="123">
        <v>1550</v>
      </c>
      <c r="F2514" s="129"/>
      <c r="G2514" s="123">
        <v>1550</v>
      </c>
      <c r="H2514" s="123">
        <v>10481521</v>
      </c>
    </row>
    <row r="2515" spans="1:8">
      <c r="A2515" s="216"/>
      <c r="B2515" s="122" t="s">
        <v>1887</v>
      </c>
      <c r="C2515" s="123">
        <v>1</v>
      </c>
      <c r="D2515" s="138">
        <v>2017</v>
      </c>
      <c r="E2515" s="123">
        <v>97800</v>
      </c>
      <c r="F2515" s="129"/>
      <c r="G2515" s="123">
        <v>97800</v>
      </c>
      <c r="H2515" s="123">
        <v>10481522</v>
      </c>
    </row>
    <row r="2516" spans="1:8">
      <c r="A2516" s="216"/>
      <c r="B2516" s="122" t="s">
        <v>1888</v>
      </c>
      <c r="C2516" s="123">
        <v>1</v>
      </c>
      <c r="D2516" s="138">
        <v>1992</v>
      </c>
      <c r="E2516" s="123">
        <v>12205</v>
      </c>
      <c r="F2516" s="129"/>
      <c r="G2516" s="123">
        <v>12205</v>
      </c>
      <c r="H2516" s="123">
        <v>10471404</v>
      </c>
    </row>
    <row r="2517" spans="1:8">
      <c r="A2517" s="216"/>
      <c r="B2517" s="122" t="s">
        <v>1889</v>
      </c>
      <c r="C2517" s="123">
        <v>1</v>
      </c>
      <c r="D2517" s="138">
        <v>2010</v>
      </c>
      <c r="E2517" s="123">
        <v>15951</v>
      </c>
      <c r="F2517" s="129"/>
      <c r="G2517" s="123">
        <v>15951</v>
      </c>
      <c r="H2517" s="123">
        <v>10471406</v>
      </c>
    </row>
    <row r="2518" spans="1:8">
      <c r="A2518" s="216"/>
      <c r="B2518" s="122" t="s">
        <v>1890</v>
      </c>
      <c r="C2518" s="123">
        <v>1</v>
      </c>
      <c r="D2518" s="138">
        <v>2019</v>
      </c>
      <c r="E2518" s="123">
        <v>49990</v>
      </c>
      <c r="F2518" s="129"/>
      <c r="G2518" s="123">
        <v>49990</v>
      </c>
      <c r="H2518" s="123">
        <v>10471464</v>
      </c>
    </row>
    <row r="2519" spans="1:8">
      <c r="A2519" s="216"/>
      <c r="B2519" s="122" t="s">
        <v>1891</v>
      </c>
      <c r="C2519" s="123">
        <v>1</v>
      </c>
      <c r="D2519" s="138">
        <v>1988</v>
      </c>
      <c r="E2519" s="123">
        <v>1095</v>
      </c>
      <c r="F2519" s="129"/>
      <c r="G2519" s="123">
        <v>1095</v>
      </c>
      <c r="H2519" s="123">
        <v>10471441</v>
      </c>
    </row>
    <row r="2520" spans="1:8">
      <c r="A2520" s="216"/>
      <c r="B2520" s="122" t="s">
        <v>1892</v>
      </c>
      <c r="C2520" s="123">
        <v>1</v>
      </c>
      <c r="D2520" s="138">
        <v>1988</v>
      </c>
      <c r="E2520" s="123">
        <v>2552</v>
      </c>
      <c r="F2520" s="129"/>
      <c r="G2520" s="123">
        <v>2552</v>
      </c>
      <c r="H2520" s="123">
        <v>10471484</v>
      </c>
    </row>
    <row r="2521" spans="1:8">
      <c r="A2521" s="216"/>
      <c r="B2521" s="122" t="s">
        <v>1745</v>
      </c>
      <c r="C2521" s="123">
        <v>3</v>
      </c>
      <c r="D2521" s="138">
        <v>1988</v>
      </c>
      <c r="E2521" s="123">
        <v>3285</v>
      </c>
      <c r="F2521" s="129"/>
      <c r="G2521" s="123">
        <v>3285</v>
      </c>
      <c r="H2521" s="123">
        <v>10471442</v>
      </c>
    </row>
    <row r="2522" spans="1:8">
      <c r="A2522" s="216"/>
      <c r="B2522" s="122"/>
      <c r="C2522" s="123"/>
      <c r="D2522" s="138">
        <v>1988</v>
      </c>
      <c r="E2522" s="123"/>
      <c r="F2522" s="129"/>
      <c r="G2522" s="123"/>
      <c r="H2522" s="123">
        <v>10471443</v>
      </c>
    </row>
    <row r="2523" spans="1:8">
      <c r="A2523" s="216"/>
      <c r="B2523" s="122"/>
      <c r="C2523" s="123"/>
      <c r="D2523" s="138">
        <v>1988</v>
      </c>
      <c r="E2523" s="123"/>
      <c r="F2523" s="129"/>
      <c r="G2523" s="123"/>
      <c r="H2523" s="123">
        <v>10471444</v>
      </c>
    </row>
    <row r="2524" spans="1:8">
      <c r="A2524" s="216"/>
      <c r="B2524" s="122" t="s">
        <v>1893</v>
      </c>
      <c r="C2524" s="123">
        <v>1</v>
      </c>
      <c r="D2524" s="138">
        <v>1998</v>
      </c>
      <c r="E2524" s="123">
        <v>2846</v>
      </c>
      <c r="F2524" s="129"/>
      <c r="G2524" s="123">
        <v>2846</v>
      </c>
      <c r="H2524" s="123">
        <v>10471429</v>
      </c>
    </row>
    <row r="2525" spans="1:8">
      <c r="A2525" s="216"/>
      <c r="B2525" s="122" t="s">
        <v>1894</v>
      </c>
      <c r="C2525" s="123">
        <v>1</v>
      </c>
      <c r="D2525" s="138">
        <v>1998</v>
      </c>
      <c r="E2525" s="123">
        <v>2135</v>
      </c>
      <c r="F2525" s="129"/>
      <c r="G2525" s="123">
        <v>2135</v>
      </c>
      <c r="H2525" s="123">
        <v>10471430</v>
      </c>
    </row>
    <row r="2526" spans="1:8">
      <c r="A2526" s="216"/>
      <c r="B2526" s="122" t="s">
        <v>1745</v>
      </c>
      <c r="C2526" s="123">
        <v>1</v>
      </c>
      <c r="D2526" s="138">
        <v>1998</v>
      </c>
      <c r="E2526" s="123">
        <v>1533</v>
      </c>
      <c r="F2526" s="129"/>
      <c r="G2526" s="123">
        <v>1533</v>
      </c>
      <c r="H2526" s="123">
        <v>10471492</v>
      </c>
    </row>
    <row r="2527" spans="1:8">
      <c r="A2527" s="216"/>
      <c r="B2527" s="122" t="s">
        <v>1735</v>
      </c>
      <c r="C2527" s="123">
        <v>1</v>
      </c>
      <c r="D2527" s="138">
        <v>2004</v>
      </c>
      <c r="E2527" s="123">
        <v>1208</v>
      </c>
      <c r="F2527" s="129"/>
      <c r="G2527" s="123">
        <v>1208</v>
      </c>
      <c r="H2527" s="123">
        <v>10491602</v>
      </c>
    </row>
    <row r="2528" spans="1:8">
      <c r="A2528" s="216"/>
      <c r="B2528" s="122" t="s">
        <v>1895</v>
      </c>
      <c r="C2528" s="123">
        <v>1</v>
      </c>
      <c r="D2528" s="138">
        <v>1991</v>
      </c>
      <c r="E2528" s="123">
        <v>1014</v>
      </c>
      <c r="F2528" s="129"/>
      <c r="G2528" s="123">
        <v>1014</v>
      </c>
      <c r="H2528" s="123">
        <v>10491571</v>
      </c>
    </row>
    <row r="2529" spans="1:8">
      <c r="A2529" s="216"/>
      <c r="B2529" s="122" t="s">
        <v>1896</v>
      </c>
      <c r="C2529" s="123">
        <v>1</v>
      </c>
      <c r="D2529" s="138">
        <v>2007</v>
      </c>
      <c r="E2529" s="123">
        <v>26000</v>
      </c>
      <c r="F2529" s="129"/>
      <c r="G2529" s="123">
        <v>26000</v>
      </c>
      <c r="H2529" s="123">
        <v>10471587</v>
      </c>
    </row>
    <row r="2530" spans="1:8">
      <c r="A2530" s="216"/>
      <c r="B2530" s="122" t="s">
        <v>1897</v>
      </c>
      <c r="C2530" s="123">
        <v>1</v>
      </c>
      <c r="D2530" s="138">
        <v>2008</v>
      </c>
      <c r="E2530" s="123">
        <v>6200</v>
      </c>
      <c r="F2530" s="129"/>
      <c r="G2530" s="123">
        <v>6200</v>
      </c>
      <c r="H2530" s="123">
        <v>10471593</v>
      </c>
    </row>
    <row r="2531" spans="1:8">
      <c r="A2531" s="216"/>
      <c r="B2531" s="122" t="s">
        <v>1892</v>
      </c>
      <c r="C2531" s="123">
        <v>1</v>
      </c>
      <c r="D2531" s="138">
        <v>2010</v>
      </c>
      <c r="E2531" s="123">
        <v>143452</v>
      </c>
      <c r="F2531" s="129"/>
      <c r="G2531" s="123">
        <v>143452</v>
      </c>
      <c r="H2531" s="123">
        <v>10471594</v>
      </c>
    </row>
    <row r="2532" spans="1:8">
      <c r="A2532" s="216"/>
      <c r="B2532" s="122" t="s">
        <v>1898</v>
      </c>
      <c r="C2532" s="123">
        <v>1</v>
      </c>
      <c r="D2532" s="138">
        <v>2010</v>
      </c>
      <c r="E2532" s="123">
        <v>205332</v>
      </c>
      <c r="F2532" s="129"/>
      <c r="G2532" s="123">
        <v>205332</v>
      </c>
      <c r="H2532" s="123">
        <v>10471596</v>
      </c>
    </row>
    <row r="2533" spans="1:8">
      <c r="A2533" s="216"/>
      <c r="B2533" s="122" t="s">
        <v>1745</v>
      </c>
      <c r="C2533" s="123">
        <v>1</v>
      </c>
      <c r="D2533" s="138">
        <v>2006</v>
      </c>
      <c r="E2533" s="123">
        <v>3000</v>
      </c>
      <c r="F2533" s="129"/>
      <c r="G2533" s="123">
        <v>3000</v>
      </c>
      <c r="H2533" s="123">
        <v>10471612</v>
      </c>
    </row>
    <row r="2534" spans="1:8">
      <c r="A2534" s="216"/>
      <c r="B2534" s="122" t="s">
        <v>1751</v>
      </c>
      <c r="C2534" s="123">
        <v>1</v>
      </c>
      <c r="D2534" s="138">
        <v>2012</v>
      </c>
      <c r="E2534" s="123">
        <v>3350</v>
      </c>
      <c r="F2534" s="129"/>
      <c r="G2534" s="123">
        <v>3350</v>
      </c>
      <c r="H2534" s="123">
        <v>10491603</v>
      </c>
    </row>
    <row r="2535" spans="1:8">
      <c r="A2535" s="216"/>
      <c r="B2535" s="122" t="s">
        <v>1899</v>
      </c>
      <c r="C2535" s="123">
        <v>1</v>
      </c>
      <c r="D2535" s="138">
        <v>2015</v>
      </c>
      <c r="E2535" s="123">
        <v>3260</v>
      </c>
      <c r="F2535" s="129"/>
      <c r="G2535" s="123">
        <v>3260</v>
      </c>
      <c r="H2535" s="123">
        <v>10471070</v>
      </c>
    </row>
    <row r="2536" spans="1:8">
      <c r="A2536" s="216"/>
      <c r="B2536" s="122" t="s">
        <v>1900</v>
      </c>
      <c r="C2536" s="123">
        <v>1</v>
      </c>
      <c r="D2536" s="138">
        <v>2017</v>
      </c>
      <c r="E2536" s="123">
        <v>139300</v>
      </c>
      <c r="F2536" s="129"/>
      <c r="G2536" s="123">
        <v>139300</v>
      </c>
      <c r="H2536" s="123">
        <v>10471605</v>
      </c>
    </row>
    <row r="2537" spans="1:8">
      <c r="A2537" s="216"/>
      <c r="B2537" s="122" t="s">
        <v>1901</v>
      </c>
      <c r="C2537" s="123">
        <v>1</v>
      </c>
      <c r="D2537" s="138">
        <v>2009</v>
      </c>
      <c r="E2537" s="123">
        <v>7250</v>
      </c>
      <c r="F2537" s="129"/>
      <c r="G2537" s="123">
        <v>7250</v>
      </c>
      <c r="H2537" s="123">
        <v>10471405</v>
      </c>
    </row>
    <row r="2538" spans="1:8">
      <c r="A2538" s="216"/>
      <c r="B2538" s="122" t="s">
        <v>1902</v>
      </c>
      <c r="C2538" s="123">
        <v>1</v>
      </c>
      <c r="D2538" s="138">
        <v>2008</v>
      </c>
      <c r="E2538" s="123">
        <v>5455</v>
      </c>
      <c r="F2538" s="129"/>
      <c r="G2538" s="123">
        <v>5455</v>
      </c>
      <c r="H2538" s="123">
        <v>10471588</v>
      </c>
    </row>
    <row r="2539" spans="1:8">
      <c r="A2539" s="216"/>
      <c r="B2539" s="122" t="s">
        <v>1903</v>
      </c>
      <c r="C2539" s="123">
        <v>1</v>
      </c>
      <c r="D2539" s="138">
        <v>2019</v>
      </c>
      <c r="E2539" s="123">
        <v>16600</v>
      </c>
      <c r="F2539" s="129"/>
      <c r="G2539" s="123">
        <v>16600</v>
      </c>
      <c r="H2539" s="123">
        <v>10471589</v>
      </c>
    </row>
    <row r="2540" spans="1:8">
      <c r="A2540" s="216"/>
      <c r="B2540" s="122" t="s">
        <v>1904</v>
      </c>
      <c r="C2540" s="123">
        <v>1</v>
      </c>
      <c r="D2540" s="135"/>
      <c r="E2540" s="123">
        <v>39500</v>
      </c>
      <c r="F2540" s="129"/>
      <c r="G2540" s="123">
        <v>39500</v>
      </c>
      <c r="H2540" s="123">
        <v>10440014</v>
      </c>
    </row>
    <row r="2541" spans="1:8">
      <c r="A2541" s="216"/>
      <c r="B2541" s="122" t="s">
        <v>1905</v>
      </c>
      <c r="C2541" s="123">
        <v>1</v>
      </c>
      <c r="D2541" s="135"/>
      <c r="E2541" s="123">
        <v>155316</v>
      </c>
      <c r="F2541" s="129"/>
      <c r="G2541" s="123">
        <v>155316</v>
      </c>
      <c r="H2541" s="123">
        <v>10460034</v>
      </c>
    </row>
    <row r="2542" spans="1:8">
      <c r="A2542" s="216"/>
      <c r="B2542" s="122" t="s">
        <v>1906</v>
      </c>
      <c r="C2542" s="123">
        <v>2</v>
      </c>
      <c r="D2542" s="138">
        <v>1986</v>
      </c>
      <c r="E2542" s="123">
        <v>2022</v>
      </c>
      <c r="F2542" s="129"/>
      <c r="G2542" s="123">
        <v>2022</v>
      </c>
      <c r="H2542" s="123">
        <v>10431332</v>
      </c>
    </row>
    <row r="2543" spans="1:8">
      <c r="A2543" s="216"/>
      <c r="B2543" s="122"/>
      <c r="C2543" s="123"/>
      <c r="D2543" s="138">
        <v>1986</v>
      </c>
      <c r="E2543" s="123"/>
      <c r="F2543" s="129"/>
      <c r="G2543" s="123"/>
      <c r="H2543" s="123">
        <v>10431333</v>
      </c>
    </row>
    <row r="2544" spans="1:8">
      <c r="A2544" s="216"/>
      <c r="B2544" s="122" t="s">
        <v>1907</v>
      </c>
      <c r="C2544" s="123">
        <v>1</v>
      </c>
      <c r="D2544" s="135"/>
      <c r="E2544" s="123">
        <v>40000</v>
      </c>
      <c r="F2544" s="129"/>
      <c r="G2544" s="123">
        <v>40000</v>
      </c>
      <c r="H2544" s="123">
        <v>10440013</v>
      </c>
    </row>
    <row r="2545" spans="1:8">
      <c r="A2545" s="216"/>
      <c r="B2545" s="122" t="s">
        <v>1908</v>
      </c>
      <c r="C2545" s="123">
        <v>1</v>
      </c>
      <c r="D2545" s="138">
        <v>1988</v>
      </c>
      <c r="E2545" s="123">
        <v>1368</v>
      </c>
      <c r="F2545" s="129"/>
      <c r="G2545" s="123">
        <v>1368</v>
      </c>
      <c r="H2545" s="123">
        <v>10471465</v>
      </c>
    </row>
    <row r="2546" spans="1:8">
      <c r="A2546" s="216"/>
      <c r="B2546" s="122" t="s">
        <v>1909</v>
      </c>
      <c r="C2546" s="123">
        <v>1</v>
      </c>
      <c r="D2546" s="138">
        <v>2007</v>
      </c>
      <c r="E2546" s="123">
        <v>1251</v>
      </c>
      <c r="F2546" s="129"/>
      <c r="G2546" s="123">
        <v>1251</v>
      </c>
      <c r="H2546" s="123">
        <v>10418815</v>
      </c>
    </row>
    <row r="2547" spans="1:8">
      <c r="A2547" s="216"/>
      <c r="B2547" s="122"/>
      <c r="C2547" s="123"/>
      <c r="D2547" s="138"/>
      <c r="E2547" s="123"/>
      <c r="F2547" s="129"/>
      <c r="G2547" s="123"/>
      <c r="H2547" s="123"/>
    </row>
    <row r="2548" spans="1:8">
      <c r="A2548" s="216"/>
      <c r="B2548" s="122" t="s">
        <v>1068</v>
      </c>
      <c r="C2548" s="123">
        <v>1</v>
      </c>
      <c r="D2548" s="138">
        <v>2007</v>
      </c>
      <c r="E2548" s="123">
        <v>5841</v>
      </c>
      <c r="F2548" s="129"/>
      <c r="G2548" s="123">
        <v>5841</v>
      </c>
      <c r="H2548" s="123">
        <v>10418818</v>
      </c>
    </row>
    <row r="2549" spans="1:8">
      <c r="A2549" s="216"/>
      <c r="B2549" s="122" t="s">
        <v>1910</v>
      </c>
      <c r="C2549" s="123">
        <v>1</v>
      </c>
      <c r="D2549" s="138">
        <v>2008</v>
      </c>
      <c r="E2549" s="123">
        <v>5093</v>
      </c>
      <c r="F2549" s="129"/>
      <c r="G2549" s="123">
        <v>5093</v>
      </c>
      <c r="H2549" s="123">
        <v>10418819</v>
      </c>
    </row>
    <row r="2550" spans="1:8">
      <c r="A2550" s="216"/>
      <c r="B2550" s="122" t="s">
        <v>1911</v>
      </c>
      <c r="C2550" s="123">
        <v>1</v>
      </c>
      <c r="D2550" s="138">
        <v>2008</v>
      </c>
      <c r="E2550" s="123">
        <v>13354</v>
      </c>
      <c r="F2550" s="129"/>
      <c r="G2550" s="123">
        <v>13354</v>
      </c>
      <c r="H2550" s="123">
        <v>10418820</v>
      </c>
    </row>
    <row r="2551" spans="1:8">
      <c r="A2551" s="216"/>
      <c r="B2551" s="122" t="s">
        <v>1912</v>
      </c>
      <c r="C2551" s="123">
        <v>1</v>
      </c>
      <c r="D2551" s="138">
        <v>2008</v>
      </c>
      <c r="E2551" s="123">
        <v>5634</v>
      </c>
      <c r="F2551" s="129"/>
      <c r="G2551" s="123">
        <v>5634</v>
      </c>
      <c r="H2551" s="123">
        <v>10418821</v>
      </c>
    </row>
    <row r="2552" spans="1:8">
      <c r="A2552" s="216"/>
      <c r="B2552" s="122" t="s">
        <v>1913</v>
      </c>
      <c r="C2552" s="123">
        <v>1</v>
      </c>
      <c r="D2552" s="138">
        <v>2008</v>
      </c>
      <c r="E2552" s="123">
        <v>7645</v>
      </c>
      <c r="F2552" s="129"/>
      <c r="G2552" s="123">
        <v>7645</v>
      </c>
      <c r="H2552" s="123">
        <v>10418822</v>
      </c>
    </row>
    <row r="2553" spans="1:8">
      <c r="A2553" s="216"/>
      <c r="B2553" s="122" t="s">
        <v>1914</v>
      </c>
      <c r="C2553" s="123">
        <v>1</v>
      </c>
      <c r="D2553" s="138">
        <v>2008</v>
      </c>
      <c r="E2553" s="123">
        <v>4044</v>
      </c>
      <c r="F2553" s="129"/>
      <c r="G2553" s="123">
        <v>4044</v>
      </c>
      <c r="H2553" s="123">
        <v>10418823</v>
      </c>
    </row>
    <row r="2554" spans="1:8">
      <c r="A2554" s="216"/>
      <c r="B2554" s="122" t="s">
        <v>1914</v>
      </c>
      <c r="C2554" s="123">
        <v>1</v>
      </c>
      <c r="D2554" s="138">
        <v>2008</v>
      </c>
      <c r="E2554" s="123">
        <v>4045</v>
      </c>
      <c r="F2554" s="129"/>
      <c r="G2554" s="123">
        <v>4045</v>
      </c>
      <c r="H2554" s="123">
        <v>10418824</v>
      </c>
    </row>
    <row r="2555" spans="1:8">
      <c r="A2555" s="216"/>
      <c r="B2555" s="122" t="s">
        <v>1915</v>
      </c>
      <c r="C2555" s="123">
        <v>1</v>
      </c>
      <c r="D2555" s="138">
        <v>2008</v>
      </c>
      <c r="E2555" s="123">
        <v>48995</v>
      </c>
      <c r="F2555" s="129"/>
      <c r="G2555" s="123">
        <v>48995</v>
      </c>
      <c r="H2555" s="123">
        <v>10418825</v>
      </c>
    </row>
    <row r="2556" spans="1:8">
      <c r="A2556" s="216"/>
      <c r="B2556" s="122" t="s">
        <v>1916</v>
      </c>
      <c r="C2556" s="123">
        <v>1</v>
      </c>
      <c r="D2556" s="138">
        <v>2008</v>
      </c>
      <c r="E2556" s="123">
        <v>41986</v>
      </c>
      <c r="F2556" s="129"/>
      <c r="G2556" s="123">
        <v>41986</v>
      </c>
      <c r="H2556" s="123">
        <v>10418826</v>
      </c>
    </row>
    <row r="2557" spans="1:8">
      <c r="A2557" s="216"/>
      <c r="B2557" s="122" t="s">
        <v>1917</v>
      </c>
      <c r="C2557" s="123">
        <v>1</v>
      </c>
      <c r="D2557" s="138">
        <v>2008</v>
      </c>
      <c r="E2557" s="123">
        <v>43600</v>
      </c>
      <c r="F2557" s="129"/>
      <c r="G2557" s="123">
        <v>43600</v>
      </c>
      <c r="H2557" s="123">
        <v>10418827</v>
      </c>
    </row>
    <row r="2558" spans="1:8">
      <c r="A2558" s="216"/>
      <c r="B2558" s="122" t="s">
        <v>1918</v>
      </c>
      <c r="C2558" s="123">
        <v>6</v>
      </c>
      <c r="D2558" s="138">
        <v>2008</v>
      </c>
      <c r="E2558" s="123">
        <v>131502</v>
      </c>
      <c r="F2558" s="129"/>
      <c r="G2558" s="123">
        <v>131502</v>
      </c>
      <c r="H2558" s="123" t="s">
        <v>1919</v>
      </c>
    </row>
    <row r="2559" spans="1:8">
      <c r="A2559" s="216"/>
      <c r="B2559" s="122" t="s">
        <v>1918</v>
      </c>
      <c r="C2559" s="123">
        <v>6</v>
      </c>
      <c r="D2559" s="138">
        <v>2008</v>
      </c>
      <c r="E2559" s="123">
        <v>131508</v>
      </c>
      <c r="F2559" s="129"/>
      <c r="G2559" s="123">
        <v>131508</v>
      </c>
      <c r="H2559" s="123" t="s">
        <v>1920</v>
      </c>
    </row>
    <row r="2560" spans="1:8">
      <c r="A2560" s="216"/>
      <c r="B2560" s="122" t="s">
        <v>1921</v>
      </c>
      <c r="C2560" s="123">
        <v>1</v>
      </c>
      <c r="D2560" s="138">
        <v>2010</v>
      </c>
      <c r="E2560" s="123">
        <v>126761</v>
      </c>
      <c r="F2560" s="129"/>
      <c r="G2560" s="123">
        <v>126761</v>
      </c>
      <c r="H2560" s="123">
        <v>10418840</v>
      </c>
    </row>
    <row r="2561" spans="1:8">
      <c r="A2561" s="216"/>
      <c r="B2561" s="122" t="s">
        <v>1922</v>
      </c>
      <c r="C2561" s="123">
        <v>1</v>
      </c>
      <c r="D2561" s="138">
        <v>1964</v>
      </c>
      <c r="E2561" s="123">
        <v>1030</v>
      </c>
      <c r="F2561" s="129"/>
      <c r="G2561" s="123">
        <v>1030</v>
      </c>
      <c r="H2561" s="123">
        <v>10470289</v>
      </c>
    </row>
    <row r="2562" spans="1:8">
      <c r="A2562" s="216"/>
      <c r="B2562" s="122" t="s">
        <v>1773</v>
      </c>
      <c r="C2562" s="123">
        <v>1</v>
      </c>
      <c r="D2562" s="138">
        <v>1965</v>
      </c>
      <c r="E2562" s="123">
        <v>1012</v>
      </c>
      <c r="F2562" s="129"/>
      <c r="G2562" s="123">
        <v>1012</v>
      </c>
      <c r="H2562" s="123">
        <v>10470755</v>
      </c>
    </row>
    <row r="2563" spans="1:8">
      <c r="A2563" s="216"/>
      <c r="B2563" s="122" t="s">
        <v>1773</v>
      </c>
      <c r="C2563" s="123">
        <v>1</v>
      </c>
      <c r="D2563" s="138">
        <v>1963</v>
      </c>
      <c r="E2563" s="123">
        <v>1000</v>
      </c>
      <c r="F2563" s="129"/>
      <c r="G2563" s="123">
        <v>1000</v>
      </c>
      <c r="H2563" s="123">
        <v>10470761</v>
      </c>
    </row>
    <row r="2564" spans="1:8">
      <c r="A2564" s="216"/>
      <c r="B2564" s="122" t="s">
        <v>1773</v>
      </c>
      <c r="C2564" s="123">
        <v>1</v>
      </c>
      <c r="D2564" s="138">
        <v>1981</v>
      </c>
      <c r="E2564" s="123">
        <v>1294</v>
      </c>
      <c r="F2564" s="129"/>
      <c r="G2564" s="123">
        <v>1294</v>
      </c>
      <c r="H2564" s="123">
        <v>10471047</v>
      </c>
    </row>
    <row r="2565" spans="1:8">
      <c r="A2565" s="216"/>
      <c r="B2565" s="122" t="s">
        <v>1923</v>
      </c>
      <c r="C2565" s="123">
        <v>1</v>
      </c>
      <c r="D2565" s="138">
        <v>1984</v>
      </c>
      <c r="E2565" s="123">
        <v>1069</v>
      </c>
      <c r="F2565" s="129"/>
      <c r="G2565" s="123">
        <v>1069</v>
      </c>
      <c r="H2565" s="123">
        <v>10471198</v>
      </c>
    </row>
    <row r="2566" spans="1:8">
      <c r="A2566" s="216"/>
      <c r="B2566" s="122" t="s">
        <v>1924</v>
      </c>
      <c r="C2566" s="123">
        <v>1</v>
      </c>
      <c r="D2566" s="138">
        <v>1987</v>
      </c>
      <c r="E2566" s="123">
        <v>3165</v>
      </c>
      <c r="F2566" s="129"/>
      <c r="G2566" s="123">
        <v>3165</v>
      </c>
      <c r="H2566" s="123">
        <v>10471355</v>
      </c>
    </row>
    <row r="2567" spans="1:8">
      <c r="A2567" s="216"/>
      <c r="B2567" s="122" t="s">
        <v>1925</v>
      </c>
      <c r="C2567" s="123">
        <v>1</v>
      </c>
      <c r="D2567" s="138">
        <v>1968</v>
      </c>
      <c r="E2567" s="123">
        <v>1023</v>
      </c>
      <c r="F2567" s="129"/>
      <c r="G2567" s="123">
        <v>1023</v>
      </c>
      <c r="H2567" s="123">
        <v>10470205</v>
      </c>
    </row>
    <row r="2568" spans="1:8">
      <c r="A2568" s="216"/>
      <c r="B2568" s="122" t="s">
        <v>1923</v>
      </c>
      <c r="C2568" s="123">
        <v>1</v>
      </c>
      <c r="D2568" s="138">
        <v>1988</v>
      </c>
      <c r="E2568" s="123">
        <v>1424</v>
      </c>
      <c r="F2568" s="129"/>
      <c r="G2568" s="123">
        <v>1424</v>
      </c>
      <c r="H2568" s="123">
        <v>10471518</v>
      </c>
    </row>
    <row r="2569" spans="1:8">
      <c r="A2569" s="216"/>
      <c r="B2569" s="122" t="s">
        <v>1926</v>
      </c>
      <c r="C2569" s="123">
        <v>1</v>
      </c>
      <c r="D2569" s="138">
        <v>1990</v>
      </c>
      <c r="E2569" s="123">
        <v>4247</v>
      </c>
      <c r="F2569" s="129"/>
      <c r="G2569" s="123">
        <v>4247</v>
      </c>
      <c r="H2569" s="123">
        <v>10471543</v>
      </c>
    </row>
    <row r="2570" spans="1:8">
      <c r="A2570" s="216"/>
      <c r="B2570" s="122" t="s">
        <v>1927</v>
      </c>
      <c r="C2570" s="123">
        <v>1</v>
      </c>
      <c r="D2570" s="138">
        <v>1987</v>
      </c>
      <c r="E2570" s="123">
        <v>1647</v>
      </c>
      <c r="F2570" s="129"/>
      <c r="G2570" s="123">
        <v>1647</v>
      </c>
      <c r="H2570" s="123">
        <v>10471403</v>
      </c>
    </row>
    <row r="2571" spans="1:8">
      <c r="A2571" s="216"/>
      <c r="B2571" s="122" t="s">
        <v>1928</v>
      </c>
      <c r="C2571" s="123">
        <v>1</v>
      </c>
      <c r="D2571" s="138">
        <v>1988</v>
      </c>
      <c r="E2571" s="123">
        <v>1035</v>
      </c>
      <c r="F2571" s="129"/>
      <c r="G2571" s="123">
        <v>1035</v>
      </c>
      <c r="H2571" s="123">
        <v>10471449</v>
      </c>
    </row>
    <row r="2572" spans="1:8">
      <c r="A2572" s="216"/>
      <c r="B2572" s="122" t="s">
        <v>1929</v>
      </c>
      <c r="C2572" s="123">
        <v>1</v>
      </c>
      <c r="D2572" s="138">
        <v>2007</v>
      </c>
      <c r="E2572" s="123">
        <v>55000</v>
      </c>
      <c r="F2572" s="129"/>
      <c r="G2572" s="123">
        <v>55000</v>
      </c>
      <c r="H2572" s="123">
        <v>10474497</v>
      </c>
    </row>
    <row r="2573" spans="1:8">
      <c r="A2573" s="216"/>
      <c r="B2573" s="122" t="s">
        <v>1930</v>
      </c>
      <c r="C2573" s="123">
        <v>1</v>
      </c>
      <c r="D2573" s="138">
        <v>2007</v>
      </c>
      <c r="E2573" s="123">
        <v>22900</v>
      </c>
      <c r="F2573" s="129"/>
      <c r="G2573" s="123">
        <v>22900</v>
      </c>
      <c r="H2573" s="123">
        <v>10474499</v>
      </c>
    </row>
    <row r="2574" spans="1:8">
      <c r="A2574" s="216"/>
      <c r="B2574" s="122" t="s">
        <v>1753</v>
      </c>
      <c r="C2574" s="123">
        <v>1</v>
      </c>
      <c r="D2574" s="138">
        <v>2007</v>
      </c>
      <c r="E2574" s="123">
        <v>4900</v>
      </c>
      <c r="F2574" s="129"/>
      <c r="G2574" s="123">
        <v>4900</v>
      </c>
      <c r="H2574" s="123">
        <v>10474498</v>
      </c>
    </row>
    <row r="2575" spans="1:8">
      <c r="A2575" s="216"/>
      <c r="B2575" s="122" t="s">
        <v>1811</v>
      </c>
      <c r="C2575" s="123">
        <v>1</v>
      </c>
      <c r="D2575" s="138">
        <v>2008</v>
      </c>
      <c r="E2575" s="123">
        <v>4950</v>
      </c>
      <c r="F2575" s="129"/>
      <c r="G2575" s="123">
        <v>4950</v>
      </c>
      <c r="H2575" s="123">
        <v>10471589</v>
      </c>
    </row>
    <row r="2576" spans="1:8">
      <c r="A2576" s="216"/>
      <c r="B2576" s="122" t="s">
        <v>1931</v>
      </c>
      <c r="C2576" s="123">
        <v>1</v>
      </c>
      <c r="D2576" s="138">
        <v>2009</v>
      </c>
      <c r="E2576" s="123">
        <v>11570</v>
      </c>
      <c r="F2576" s="129"/>
      <c r="G2576" s="123">
        <v>11570</v>
      </c>
      <c r="H2576" s="123">
        <v>10472606</v>
      </c>
    </row>
    <row r="2577" spans="1:8">
      <c r="A2577" s="216"/>
      <c r="B2577" s="122" t="s">
        <v>1932</v>
      </c>
      <c r="C2577" s="123">
        <v>1</v>
      </c>
      <c r="D2577" s="138">
        <v>2005</v>
      </c>
      <c r="E2577" s="123">
        <v>21600</v>
      </c>
      <c r="F2577" s="129"/>
      <c r="G2577" s="123">
        <v>21600</v>
      </c>
      <c r="H2577" s="123">
        <v>10471597</v>
      </c>
    </row>
    <row r="2578" spans="1:8">
      <c r="A2578" s="216"/>
      <c r="B2578" s="122" t="s">
        <v>1751</v>
      </c>
      <c r="C2578" s="123">
        <v>1</v>
      </c>
      <c r="D2578" s="138">
        <v>2009</v>
      </c>
      <c r="E2578" s="123">
        <v>1900</v>
      </c>
      <c r="F2578" s="129"/>
      <c r="G2578" s="123">
        <v>1900</v>
      </c>
      <c r="H2578" s="123">
        <v>10471598</v>
      </c>
    </row>
    <row r="2579" spans="1:8">
      <c r="A2579" s="216"/>
      <c r="B2579" s="122" t="s">
        <v>1933</v>
      </c>
      <c r="C2579" s="123">
        <v>1</v>
      </c>
      <c r="D2579" s="138">
        <v>2009</v>
      </c>
      <c r="E2579" s="123">
        <v>110000</v>
      </c>
      <c r="F2579" s="129"/>
      <c r="G2579" s="123">
        <v>110000</v>
      </c>
      <c r="H2579" s="123">
        <v>10471596</v>
      </c>
    </row>
    <row r="2580" spans="1:8">
      <c r="A2580" s="216"/>
      <c r="B2580" s="122" t="s">
        <v>1934</v>
      </c>
      <c r="C2580" s="123">
        <v>1</v>
      </c>
      <c r="D2580" s="138">
        <v>2010</v>
      </c>
      <c r="E2580" s="123">
        <v>2600</v>
      </c>
      <c r="F2580" s="129"/>
      <c r="G2580" s="123">
        <v>2600</v>
      </c>
      <c r="H2580" s="123">
        <v>10471460</v>
      </c>
    </row>
    <row r="2581" spans="1:8">
      <c r="A2581" s="216"/>
      <c r="B2581" s="122" t="s">
        <v>1899</v>
      </c>
      <c r="C2581" s="123">
        <v>1</v>
      </c>
      <c r="D2581" s="138">
        <v>2010</v>
      </c>
      <c r="E2581" s="123">
        <v>1590</v>
      </c>
      <c r="F2581" s="129"/>
      <c r="G2581" s="123">
        <v>1590</v>
      </c>
      <c r="H2581" s="123">
        <v>10471461</v>
      </c>
    </row>
    <row r="2582" spans="1:8">
      <c r="A2582" s="216"/>
      <c r="B2582" s="122" t="s">
        <v>1935</v>
      </c>
      <c r="C2582" s="123">
        <v>1</v>
      </c>
      <c r="D2582" s="138">
        <v>2011</v>
      </c>
      <c r="E2582" s="123">
        <v>40416</v>
      </c>
      <c r="F2582" s="129"/>
      <c r="G2582" s="123">
        <v>40416</v>
      </c>
      <c r="H2582" s="123">
        <v>10441464</v>
      </c>
    </row>
    <row r="2583" spans="1:8">
      <c r="A2583" s="216"/>
      <c r="B2583" s="122" t="s">
        <v>1936</v>
      </c>
      <c r="C2583" s="123">
        <v>1</v>
      </c>
      <c r="D2583" s="138">
        <v>2011</v>
      </c>
      <c r="E2583" s="123">
        <v>2000</v>
      </c>
      <c r="F2583" s="129"/>
      <c r="G2583" s="123">
        <v>2000</v>
      </c>
      <c r="H2583" s="123">
        <v>10491001</v>
      </c>
    </row>
    <row r="2584" spans="1:8">
      <c r="A2584" s="216"/>
      <c r="B2584" s="122" t="s">
        <v>1937</v>
      </c>
      <c r="C2584" s="123">
        <v>1</v>
      </c>
      <c r="D2584" s="138">
        <v>2013</v>
      </c>
      <c r="E2584" s="123">
        <v>21250</v>
      </c>
      <c r="F2584" s="129"/>
      <c r="G2584" s="123">
        <v>21250</v>
      </c>
      <c r="H2584" s="123">
        <v>10471464</v>
      </c>
    </row>
    <row r="2585" spans="1:8">
      <c r="A2585" s="216"/>
      <c r="B2585" s="122" t="s">
        <v>1938</v>
      </c>
      <c r="C2585" s="123">
        <v>1</v>
      </c>
      <c r="D2585" s="138">
        <v>1999</v>
      </c>
      <c r="E2585" s="123">
        <v>14244</v>
      </c>
      <c r="F2585" s="129"/>
      <c r="G2585" s="123">
        <v>14244</v>
      </c>
      <c r="H2585" s="123">
        <v>10471405</v>
      </c>
    </row>
    <row r="2586" spans="1:8">
      <c r="A2586" s="216"/>
      <c r="B2586" s="122" t="s">
        <v>1939</v>
      </c>
      <c r="C2586" s="123">
        <v>1</v>
      </c>
      <c r="D2586" s="138">
        <v>2016</v>
      </c>
      <c r="E2586" s="123">
        <v>50000</v>
      </c>
      <c r="F2586" s="129"/>
      <c r="G2586" s="123">
        <v>50000</v>
      </c>
      <c r="H2586" s="123">
        <v>10471406</v>
      </c>
    </row>
    <row r="2587" spans="1:8">
      <c r="A2587" s="216"/>
      <c r="B2587" s="122" t="s">
        <v>1940</v>
      </c>
      <c r="C2587" s="123">
        <v>1</v>
      </c>
      <c r="D2587" s="135"/>
      <c r="E2587" s="123">
        <v>1548349.92</v>
      </c>
      <c r="F2587" s="129"/>
      <c r="G2587" s="123">
        <v>1548349.92</v>
      </c>
      <c r="H2587" s="123">
        <v>10471407</v>
      </c>
    </row>
    <row r="2588" spans="1:8">
      <c r="A2588" s="216"/>
      <c r="B2588" s="122" t="s">
        <v>1744</v>
      </c>
      <c r="C2588" s="123">
        <v>1</v>
      </c>
      <c r="D2588" s="135"/>
      <c r="E2588" s="123">
        <v>24500</v>
      </c>
      <c r="F2588" s="129"/>
      <c r="G2588" s="123">
        <v>24500</v>
      </c>
      <c r="H2588" s="123">
        <v>10460037</v>
      </c>
    </row>
    <row r="2589" spans="1:8">
      <c r="A2589" s="216"/>
      <c r="B2589" s="122" t="s">
        <v>1941</v>
      </c>
      <c r="C2589" s="123">
        <v>1</v>
      </c>
      <c r="D2589" s="138">
        <v>1989</v>
      </c>
      <c r="E2589" s="123">
        <v>1011</v>
      </c>
      <c r="F2589" s="129"/>
      <c r="G2589" s="123">
        <v>1011</v>
      </c>
      <c r="H2589" s="123">
        <v>10421289</v>
      </c>
    </row>
    <row r="2590" spans="1:8">
      <c r="A2590" s="216"/>
      <c r="B2590" s="122" t="s">
        <v>1942</v>
      </c>
      <c r="C2590" s="123">
        <v>1</v>
      </c>
      <c r="D2590" s="138">
        <v>2002</v>
      </c>
      <c r="E2590" s="123">
        <v>2455</v>
      </c>
      <c r="F2590" s="129"/>
      <c r="G2590" s="123">
        <v>2455</v>
      </c>
      <c r="H2590" s="123">
        <v>10421597</v>
      </c>
    </row>
    <row r="2591" spans="1:8">
      <c r="A2591" s="216"/>
      <c r="B2591" s="122" t="s">
        <v>1943</v>
      </c>
      <c r="C2591" s="123">
        <v>2</v>
      </c>
      <c r="D2591" s="138">
        <v>2002</v>
      </c>
      <c r="E2591" s="123">
        <v>2114</v>
      </c>
      <c r="F2591" s="129"/>
      <c r="G2591" s="123">
        <v>2114</v>
      </c>
      <c r="H2591" s="123">
        <v>10491588</v>
      </c>
    </row>
    <row r="2592" spans="1:8">
      <c r="A2592" s="216"/>
      <c r="B2592" s="122"/>
      <c r="C2592" s="123"/>
      <c r="D2592" s="138">
        <v>2003</v>
      </c>
      <c r="E2592" s="123"/>
      <c r="F2592" s="129"/>
      <c r="G2592" s="123"/>
      <c r="H2592" s="123">
        <v>10491589</v>
      </c>
    </row>
    <row r="2593" spans="1:8">
      <c r="A2593" s="216"/>
      <c r="B2593" s="122" t="s">
        <v>1944</v>
      </c>
      <c r="C2593" s="123">
        <v>1</v>
      </c>
      <c r="D2593" s="138">
        <v>2007</v>
      </c>
      <c r="E2593" s="123">
        <v>3300</v>
      </c>
      <c r="F2593" s="129"/>
      <c r="G2593" s="123">
        <v>3300</v>
      </c>
      <c r="H2593" s="123">
        <v>10491591</v>
      </c>
    </row>
    <row r="2594" spans="1:8">
      <c r="A2594" s="216"/>
      <c r="B2594" s="122" t="s">
        <v>1763</v>
      </c>
      <c r="C2594" s="123">
        <v>1</v>
      </c>
      <c r="D2594" s="138">
        <v>2007</v>
      </c>
      <c r="E2594" s="123">
        <v>1740</v>
      </c>
      <c r="F2594" s="129"/>
      <c r="G2594" s="123">
        <v>1740</v>
      </c>
      <c r="H2594" s="123">
        <v>10491592</v>
      </c>
    </row>
    <row r="2595" spans="1:8">
      <c r="A2595" s="216"/>
      <c r="B2595" s="122" t="s">
        <v>1945</v>
      </c>
      <c r="C2595" s="123">
        <v>1</v>
      </c>
      <c r="D2595" s="138">
        <v>1981</v>
      </c>
      <c r="E2595" s="123">
        <v>1086</v>
      </c>
      <c r="F2595" s="129"/>
      <c r="G2595" s="123">
        <v>1086</v>
      </c>
      <c r="H2595" s="123">
        <v>10471035</v>
      </c>
    </row>
    <row r="2596" spans="1:8">
      <c r="A2596" s="216"/>
      <c r="B2596" s="122" t="s">
        <v>1946</v>
      </c>
      <c r="C2596" s="123">
        <v>1</v>
      </c>
      <c r="D2596" s="138">
        <v>1982</v>
      </c>
      <c r="E2596" s="123">
        <v>1012</v>
      </c>
      <c r="F2596" s="129"/>
      <c r="G2596" s="123">
        <v>1012</v>
      </c>
      <c r="H2596" s="123">
        <v>101471117</v>
      </c>
    </row>
    <row r="2597" spans="1:8">
      <c r="A2597" s="216"/>
      <c r="B2597" s="122" t="s">
        <v>1748</v>
      </c>
      <c r="C2597" s="123">
        <v>1</v>
      </c>
      <c r="D2597" s="138">
        <v>1988</v>
      </c>
      <c r="E2597" s="123">
        <v>1011</v>
      </c>
      <c r="F2597" s="129"/>
      <c r="G2597" s="123">
        <v>1011</v>
      </c>
      <c r="H2597" s="123">
        <v>101471401</v>
      </c>
    </row>
    <row r="2598" spans="1:8">
      <c r="A2598" s="216"/>
      <c r="B2598" s="122" t="s">
        <v>1947</v>
      </c>
      <c r="C2598" s="123">
        <v>1</v>
      </c>
      <c r="D2598" s="138">
        <v>2001</v>
      </c>
      <c r="E2598" s="123">
        <v>27283</v>
      </c>
      <c r="F2598" s="129"/>
      <c r="G2598" s="123">
        <v>27283</v>
      </c>
      <c r="H2598" s="123">
        <v>101471575</v>
      </c>
    </row>
    <row r="2599" spans="1:8">
      <c r="A2599" s="216"/>
      <c r="B2599" s="122" t="s">
        <v>1948</v>
      </c>
      <c r="C2599" s="129">
        <v>1</v>
      </c>
      <c r="D2599" s="138">
        <v>2001</v>
      </c>
      <c r="E2599" s="123">
        <v>3786</v>
      </c>
      <c r="F2599" s="129"/>
      <c r="G2599" s="123">
        <v>3786</v>
      </c>
      <c r="H2599" s="123">
        <v>101471576</v>
      </c>
    </row>
    <row r="2600" spans="1:8">
      <c r="A2600" s="216"/>
      <c r="B2600" s="122" t="s">
        <v>1949</v>
      </c>
      <c r="C2600" s="123">
        <v>1</v>
      </c>
      <c r="D2600" s="138">
        <v>2003</v>
      </c>
      <c r="E2600" s="123">
        <v>1072</v>
      </c>
      <c r="F2600" s="129"/>
      <c r="G2600" s="123">
        <v>1072</v>
      </c>
      <c r="H2600" s="123">
        <v>101471542</v>
      </c>
    </row>
    <row r="2601" spans="1:8">
      <c r="A2601" s="216"/>
      <c r="B2601" s="122" t="s">
        <v>1950</v>
      </c>
      <c r="C2601" s="123">
        <v>1</v>
      </c>
      <c r="D2601" s="138">
        <v>2003</v>
      </c>
      <c r="E2601" s="123">
        <v>4910</v>
      </c>
      <c r="F2601" s="129"/>
      <c r="G2601" s="123">
        <v>4910</v>
      </c>
      <c r="H2601" s="123">
        <v>101471577</v>
      </c>
    </row>
    <row r="2602" spans="1:8">
      <c r="A2602" s="216"/>
      <c r="B2602" s="122" t="s">
        <v>1951</v>
      </c>
      <c r="C2602" s="123">
        <v>1</v>
      </c>
      <c r="D2602" s="138">
        <v>2006</v>
      </c>
      <c r="E2602" s="123">
        <v>2691</v>
      </c>
      <c r="F2602" s="129"/>
      <c r="G2602" s="123">
        <v>2691</v>
      </c>
      <c r="H2602" s="123">
        <v>101471615</v>
      </c>
    </row>
    <row r="2603" spans="1:8">
      <c r="A2603" s="216"/>
      <c r="B2603" s="122" t="s">
        <v>1952</v>
      </c>
      <c r="C2603" s="123">
        <v>1</v>
      </c>
      <c r="D2603" s="138">
        <v>2008</v>
      </c>
      <c r="E2603" s="123">
        <v>5200</v>
      </c>
      <c r="F2603" s="129"/>
      <c r="G2603" s="123">
        <v>5200</v>
      </c>
      <c r="H2603" s="123">
        <v>101471597</v>
      </c>
    </row>
    <row r="2604" spans="1:8">
      <c r="A2604" s="216"/>
      <c r="B2604" s="122" t="s">
        <v>1953</v>
      </c>
      <c r="C2604" s="123">
        <v>1</v>
      </c>
      <c r="D2604" s="138">
        <v>2009</v>
      </c>
      <c r="E2604" s="123">
        <v>4000</v>
      </c>
      <c r="F2604" s="129"/>
      <c r="G2604" s="123">
        <v>4000</v>
      </c>
      <c r="H2604" s="123">
        <v>101471598</v>
      </c>
    </row>
    <row r="2605" spans="1:8">
      <c r="A2605" s="216"/>
      <c r="B2605" s="122" t="s">
        <v>1954</v>
      </c>
      <c r="C2605" s="123">
        <v>1</v>
      </c>
      <c r="D2605" s="135"/>
      <c r="E2605" s="123">
        <v>1000</v>
      </c>
      <c r="F2605" s="129"/>
      <c r="G2605" s="123">
        <v>1000</v>
      </c>
      <c r="H2605" s="123">
        <v>101471509</v>
      </c>
    </row>
    <row r="2606" spans="1:8">
      <c r="A2606" s="216"/>
      <c r="B2606" s="122" t="s">
        <v>1955</v>
      </c>
      <c r="C2606" s="123">
        <v>1</v>
      </c>
      <c r="D2606" s="138">
        <v>2013</v>
      </c>
      <c r="E2606" s="123">
        <v>5700</v>
      </c>
      <c r="F2606" s="129"/>
      <c r="G2606" s="123">
        <v>5700</v>
      </c>
      <c r="H2606" s="123">
        <v>101471459</v>
      </c>
    </row>
    <row r="2607" spans="1:8">
      <c r="A2607" s="216"/>
      <c r="B2607" s="122" t="s">
        <v>1756</v>
      </c>
      <c r="C2607" s="123">
        <v>1</v>
      </c>
      <c r="D2607" s="138">
        <v>2019</v>
      </c>
      <c r="E2607" s="123">
        <v>13000</v>
      </c>
      <c r="F2607" s="129"/>
      <c r="G2607" s="123">
        <v>13000</v>
      </c>
      <c r="H2607" s="123">
        <v>10460003</v>
      </c>
    </row>
    <row r="2608" spans="1:8">
      <c r="A2608" s="216"/>
      <c r="B2608" s="122" t="s">
        <v>1956</v>
      </c>
      <c r="C2608" s="123">
        <v>1</v>
      </c>
      <c r="D2608" s="135"/>
      <c r="E2608" s="123">
        <v>49900</v>
      </c>
      <c r="F2608" s="129"/>
      <c r="G2608" s="123">
        <v>49900</v>
      </c>
      <c r="H2608" s="123">
        <v>10471473</v>
      </c>
    </row>
    <row r="2609" spans="1:8">
      <c r="A2609" s="216"/>
      <c r="B2609" s="122" t="s">
        <v>1771</v>
      </c>
      <c r="C2609" s="123">
        <v>1</v>
      </c>
      <c r="D2609" s="138">
        <v>1997</v>
      </c>
      <c r="E2609" s="123">
        <v>1012</v>
      </c>
      <c r="F2609" s="129"/>
      <c r="G2609" s="123">
        <v>1012</v>
      </c>
      <c r="H2609" s="123">
        <v>101470081</v>
      </c>
    </row>
    <row r="2610" spans="1:8">
      <c r="A2610" s="216"/>
      <c r="B2610" s="122" t="s">
        <v>1957</v>
      </c>
      <c r="C2610" s="123">
        <v>1</v>
      </c>
      <c r="D2610" s="138">
        <v>1979</v>
      </c>
      <c r="E2610" s="123">
        <v>1193</v>
      </c>
      <c r="F2610" s="129"/>
      <c r="G2610" s="123">
        <v>1193</v>
      </c>
      <c r="H2610" s="123">
        <v>101470598</v>
      </c>
    </row>
    <row r="2611" spans="1:8">
      <c r="A2611" s="216"/>
      <c r="B2611" s="122" t="s">
        <v>1958</v>
      </c>
      <c r="C2611" s="123">
        <v>1</v>
      </c>
      <c r="D2611" s="138">
        <v>2003</v>
      </c>
      <c r="E2611" s="123">
        <v>130154</v>
      </c>
      <c r="F2611" s="129"/>
      <c r="G2611" s="123">
        <v>130154</v>
      </c>
      <c r="H2611" s="123">
        <v>101471400</v>
      </c>
    </row>
    <row r="2612" spans="1:8">
      <c r="A2612" s="216"/>
      <c r="B2612" s="122" t="s">
        <v>1959</v>
      </c>
      <c r="C2612" s="123">
        <v>1</v>
      </c>
      <c r="D2612" s="138">
        <v>2008</v>
      </c>
      <c r="E2612" s="123">
        <v>8970</v>
      </c>
      <c r="F2612" s="129"/>
      <c r="G2612" s="123">
        <v>8970</v>
      </c>
      <c r="H2612" s="123">
        <v>101471596</v>
      </c>
    </row>
    <row r="2613" spans="1:8">
      <c r="A2613" s="216"/>
      <c r="B2613" s="122" t="s">
        <v>1767</v>
      </c>
      <c r="C2613" s="123">
        <v>1</v>
      </c>
      <c r="D2613" s="138">
        <v>2019</v>
      </c>
      <c r="E2613" s="123">
        <v>13000</v>
      </c>
      <c r="F2613" s="129"/>
      <c r="G2613" s="123">
        <v>13000</v>
      </c>
      <c r="H2613" s="123">
        <v>101460007</v>
      </c>
    </row>
    <row r="2614" ht="18" customHeight="1" spans="1:8">
      <c r="A2614" s="216"/>
      <c r="B2614" s="122" t="s">
        <v>1960</v>
      </c>
      <c r="C2614" s="123">
        <v>1</v>
      </c>
      <c r="D2614" s="135"/>
      <c r="E2614" s="123">
        <v>42360</v>
      </c>
      <c r="F2614" s="129"/>
      <c r="G2614" s="123">
        <v>42360</v>
      </c>
      <c r="H2614" s="123">
        <v>10460035</v>
      </c>
    </row>
    <row r="2615" ht="18.75" customHeight="1" spans="1:8">
      <c r="A2615" s="216"/>
      <c r="B2615" s="122" t="s">
        <v>1961</v>
      </c>
      <c r="C2615" s="123">
        <v>1</v>
      </c>
      <c r="D2615" s="138">
        <v>1996</v>
      </c>
      <c r="E2615" s="123">
        <v>6598</v>
      </c>
      <c r="F2615" s="129"/>
      <c r="G2615" s="123">
        <v>6598</v>
      </c>
      <c r="H2615" s="123">
        <v>101431352</v>
      </c>
    </row>
    <row r="2616" ht="18.75" customHeight="1" spans="1:8">
      <c r="A2616" s="216"/>
      <c r="B2616" s="122" t="s">
        <v>1962</v>
      </c>
      <c r="C2616" s="123">
        <v>1</v>
      </c>
      <c r="D2616" s="138">
        <v>2004</v>
      </c>
      <c r="E2616" s="123">
        <v>1930</v>
      </c>
      <c r="F2616" s="129"/>
      <c r="G2616" s="123">
        <v>1930</v>
      </c>
      <c r="H2616" s="123">
        <v>101431353</v>
      </c>
    </row>
    <row r="2617" ht="18" customHeight="1" spans="1:8">
      <c r="A2617" s="216"/>
      <c r="B2617" s="122" t="s">
        <v>1962</v>
      </c>
      <c r="C2617" s="123">
        <v>1</v>
      </c>
      <c r="D2617" s="138">
        <v>2004</v>
      </c>
      <c r="E2617" s="123">
        <v>1706</v>
      </c>
      <c r="F2617" s="129"/>
      <c r="G2617" s="123">
        <v>1706</v>
      </c>
      <c r="H2617" s="123">
        <v>101431354</v>
      </c>
    </row>
    <row r="2618" ht="19.5" customHeight="1" spans="1:8">
      <c r="A2618" s="216"/>
      <c r="B2618" s="122" t="s">
        <v>1963</v>
      </c>
      <c r="C2618" s="123">
        <v>1</v>
      </c>
      <c r="D2618" s="138">
        <v>2007</v>
      </c>
      <c r="E2618" s="123">
        <v>2145</v>
      </c>
      <c r="F2618" s="129"/>
      <c r="G2618" s="123">
        <v>2145</v>
      </c>
      <c r="H2618" s="123">
        <v>101421355</v>
      </c>
    </row>
    <row r="2619" ht="18.75" customHeight="1" spans="1:8">
      <c r="A2619" s="216"/>
      <c r="B2619" s="122" t="s">
        <v>1964</v>
      </c>
      <c r="C2619" s="123">
        <v>1</v>
      </c>
      <c r="D2619" s="138">
        <v>1980</v>
      </c>
      <c r="E2619" s="123">
        <v>1011</v>
      </c>
      <c r="F2619" s="129"/>
      <c r="G2619" s="123">
        <v>1011</v>
      </c>
      <c r="H2619" s="123">
        <v>101490629</v>
      </c>
    </row>
    <row r="2620" spans="1:8">
      <c r="A2620" s="216"/>
      <c r="B2620" s="122" t="s">
        <v>1965</v>
      </c>
      <c r="C2620" s="123">
        <v>2</v>
      </c>
      <c r="D2620" s="138">
        <v>2009</v>
      </c>
      <c r="E2620" s="123">
        <v>3240</v>
      </c>
      <c r="F2620" s="129"/>
      <c r="G2620" s="123">
        <v>3240</v>
      </c>
      <c r="H2620" s="123">
        <v>101421356</v>
      </c>
    </row>
    <row r="2621" spans="1:8">
      <c r="A2621" s="216"/>
      <c r="B2621" s="122"/>
      <c r="C2621" s="123"/>
      <c r="D2621" s="138">
        <v>2009</v>
      </c>
      <c r="E2621" s="123"/>
      <c r="F2621" s="129"/>
      <c r="G2621" s="123"/>
      <c r="H2621" s="123">
        <v>101431357</v>
      </c>
    </row>
    <row r="2622" spans="1:8">
      <c r="A2622" s="216"/>
      <c r="B2622" s="122" t="s">
        <v>1966</v>
      </c>
      <c r="C2622" s="123">
        <v>1</v>
      </c>
      <c r="D2622" s="138">
        <v>2022</v>
      </c>
      <c r="E2622" s="123">
        <v>372000</v>
      </c>
      <c r="F2622" s="129"/>
      <c r="G2622" s="123">
        <v>372000</v>
      </c>
      <c r="H2622" s="123">
        <v>10418841</v>
      </c>
    </row>
    <row r="2623" spans="1:8">
      <c r="A2623" s="216"/>
      <c r="B2623" s="122" t="s">
        <v>1967</v>
      </c>
      <c r="C2623" s="123">
        <v>1</v>
      </c>
      <c r="D2623" s="138">
        <v>1987</v>
      </c>
      <c r="E2623" s="123">
        <v>1012</v>
      </c>
      <c r="F2623" s="129"/>
      <c r="G2623" s="123">
        <v>1012</v>
      </c>
      <c r="H2623" s="123">
        <v>101451364</v>
      </c>
    </row>
    <row r="2624" spans="1:8">
      <c r="A2624" s="216"/>
      <c r="B2624" s="122" t="s">
        <v>1968</v>
      </c>
      <c r="C2624" s="123">
        <v>1</v>
      </c>
      <c r="D2624" s="138">
        <v>2008</v>
      </c>
      <c r="E2624" s="123">
        <v>4250</v>
      </c>
      <c r="F2624" s="129"/>
      <c r="G2624" s="123">
        <v>4250</v>
      </c>
      <c r="H2624" s="123">
        <v>101471598</v>
      </c>
    </row>
    <row r="2625" spans="1:8">
      <c r="A2625" s="216"/>
      <c r="B2625" s="122" t="s">
        <v>1969</v>
      </c>
      <c r="C2625" s="123">
        <v>1</v>
      </c>
      <c r="D2625" s="138">
        <v>1992</v>
      </c>
      <c r="E2625" s="123">
        <v>1585</v>
      </c>
      <c r="F2625" s="129"/>
      <c r="G2625" s="123">
        <v>1585</v>
      </c>
      <c r="H2625" s="123">
        <v>101471594</v>
      </c>
    </row>
    <row r="2626" spans="1:8">
      <c r="A2626" s="216"/>
      <c r="B2626" s="122" t="s">
        <v>1970</v>
      </c>
      <c r="C2626" s="123">
        <v>1</v>
      </c>
      <c r="D2626" s="138">
        <v>1992</v>
      </c>
      <c r="E2626" s="123">
        <v>1688</v>
      </c>
      <c r="F2626" s="129"/>
      <c r="G2626" s="123">
        <v>1688</v>
      </c>
      <c r="H2626" s="123">
        <v>101471585</v>
      </c>
    </row>
    <row r="2627" spans="1:8">
      <c r="A2627" s="216"/>
      <c r="B2627" s="122" t="s">
        <v>1971</v>
      </c>
      <c r="C2627" s="123">
        <v>1</v>
      </c>
      <c r="D2627" s="138">
        <v>2003</v>
      </c>
      <c r="E2627" s="123">
        <v>3325</v>
      </c>
      <c r="F2627" s="129"/>
      <c r="G2627" s="123">
        <v>3325</v>
      </c>
      <c r="H2627" s="123">
        <v>101451613</v>
      </c>
    </row>
    <row r="2628" spans="1:8">
      <c r="A2628" s="216"/>
      <c r="B2628" s="122" t="s">
        <v>1972</v>
      </c>
      <c r="C2628" s="123">
        <v>1</v>
      </c>
      <c r="D2628" s="138">
        <v>2003</v>
      </c>
      <c r="E2628" s="123">
        <v>1330</v>
      </c>
      <c r="F2628" s="129"/>
      <c r="G2628" s="123">
        <v>1330</v>
      </c>
      <c r="H2628" s="123">
        <v>101451614</v>
      </c>
    </row>
    <row r="2629" spans="1:8">
      <c r="A2629" s="216"/>
      <c r="B2629" s="122" t="s">
        <v>1973</v>
      </c>
      <c r="C2629" s="123">
        <v>1</v>
      </c>
      <c r="D2629" s="138">
        <v>2003</v>
      </c>
      <c r="E2629" s="123">
        <v>3682</v>
      </c>
      <c r="F2629" s="129"/>
      <c r="G2629" s="123">
        <v>3682</v>
      </c>
      <c r="H2629" s="123">
        <v>101451615</v>
      </c>
    </row>
    <row r="2630" spans="1:8">
      <c r="A2630" s="216"/>
      <c r="B2630" s="122" t="s">
        <v>1974</v>
      </c>
      <c r="C2630" s="123">
        <v>1</v>
      </c>
      <c r="D2630" s="138">
        <v>2005</v>
      </c>
      <c r="E2630" s="123">
        <v>3300</v>
      </c>
      <c r="F2630" s="129"/>
      <c r="G2630" s="123">
        <v>3300</v>
      </c>
      <c r="H2630" s="123">
        <v>101451618</v>
      </c>
    </row>
    <row r="2631" spans="1:8">
      <c r="A2631" s="216"/>
      <c r="B2631" s="122" t="s">
        <v>1975</v>
      </c>
      <c r="C2631" s="123">
        <v>1</v>
      </c>
      <c r="D2631" s="138">
        <v>2005</v>
      </c>
      <c r="E2631" s="123">
        <v>9750</v>
      </c>
      <c r="F2631" s="129"/>
      <c r="G2631" s="123">
        <v>9750</v>
      </c>
      <c r="H2631" s="123">
        <v>10451602</v>
      </c>
    </row>
    <row r="2632" spans="1:8">
      <c r="A2632" s="216"/>
      <c r="B2632" s="122" t="s">
        <v>1976</v>
      </c>
      <c r="C2632" s="123">
        <v>1</v>
      </c>
      <c r="D2632" s="138">
        <v>2006</v>
      </c>
      <c r="E2632" s="123">
        <v>1916</v>
      </c>
      <c r="F2632" s="129"/>
      <c r="G2632" s="123">
        <v>1916</v>
      </c>
      <c r="H2632" s="123">
        <v>10471599</v>
      </c>
    </row>
    <row r="2633" spans="1:8">
      <c r="A2633" s="216"/>
      <c r="B2633" s="122" t="s">
        <v>1977</v>
      </c>
      <c r="C2633" s="123">
        <v>2</v>
      </c>
      <c r="D2633" s="138">
        <v>2006</v>
      </c>
      <c r="E2633" s="123">
        <v>6332</v>
      </c>
      <c r="F2633" s="129"/>
      <c r="G2633" s="123">
        <v>6332</v>
      </c>
      <c r="H2633" s="123">
        <v>10451605</v>
      </c>
    </row>
    <row r="2634" spans="1:8">
      <c r="A2634" s="216"/>
      <c r="B2634" s="122"/>
      <c r="C2634" s="123"/>
      <c r="D2634" s="138">
        <v>2005</v>
      </c>
      <c r="E2634" s="123"/>
      <c r="F2634" s="129"/>
      <c r="G2634" s="123"/>
      <c r="H2634" s="123">
        <v>10451608</v>
      </c>
    </row>
    <row r="2635" spans="1:8">
      <c r="A2635" s="216"/>
      <c r="B2635" s="122" t="s">
        <v>1746</v>
      </c>
      <c r="C2635" s="123">
        <v>1</v>
      </c>
      <c r="D2635" s="138">
        <v>2006</v>
      </c>
      <c r="E2635" s="123">
        <v>1245</v>
      </c>
      <c r="F2635" s="129"/>
      <c r="G2635" s="123">
        <v>1245</v>
      </c>
      <c r="H2635" s="123">
        <v>10491587</v>
      </c>
    </row>
    <row r="2636" ht="0.75" customHeight="1" spans="1:8">
      <c r="A2636" s="216"/>
      <c r="B2636" s="122"/>
      <c r="C2636" s="123"/>
      <c r="D2636" s="138"/>
      <c r="E2636" s="123"/>
      <c r="F2636" s="129"/>
      <c r="G2636" s="123"/>
      <c r="H2636" s="123"/>
    </row>
    <row r="2637" spans="1:8">
      <c r="A2637" s="216"/>
      <c r="B2637" s="122" t="s">
        <v>1978</v>
      </c>
      <c r="C2637" s="123">
        <v>1</v>
      </c>
      <c r="D2637" s="138">
        <v>2006</v>
      </c>
      <c r="E2637" s="123">
        <v>3650</v>
      </c>
      <c r="F2637" s="129"/>
      <c r="G2637" s="123">
        <v>3650</v>
      </c>
      <c r="H2637" s="123">
        <v>10422613</v>
      </c>
    </row>
    <row r="2638" spans="1:8">
      <c r="A2638" s="216"/>
      <c r="B2638" s="122" t="s">
        <v>1979</v>
      </c>
      <c r="C2638" s="123">
        <v>1</v>
      </c>
      <c r="D2638" s="138">
        <v>2006</v>
      </c>
      <c r="E2638" s="123">
        <v>7570</v>
      </c>
      <c r="F2638" s="129"/>
      <c r="G2638" s="123">
        <v>7570</v>
      </c>
      <c r="H2638" s="123">
        <v>10452615</v>
      </c>
    </row>
    <row r="2639" spans="1:8">
      <c r="A2639" s="216"/>
      <c r="B2639" s="122" t="s">
        <v>1980</v>
      </c>
      <c r="C2639" s="123">
        <v>1</v>
      </c>
      <c r="D2639" s="138">
        <v>2007</v>
      </c>
      <c r="E2639" s="123">
        <v>13530</v>
      </c>
      <c r="F2639" s="129"/>
      <c r="G2639" s="123">
        <v>13530</v>
      </c>
      <c r="H2639" s="123">
        <v>10470018</v>
      </c>
    </row>
    <row r="2640" spans="1:8">
      <c r="A2640" s="216"/>
      <c r="B2640" s="122" t="s">
        <v>611</v>
      </c>
      <c r="C2640" s="123">
        <v>1</v>
      </c>
      <c r="D2640" s="138">
        <v>1989</v>
      </c>
      <c r="E2640" s="123">
        <v>3608</v>
      </c>
      <c r="F2640" s="129"/>
      <c r="G2640" s="123">
        <v>3608</v>
      </c>
      <c r="H2640" s="123">
        <v>10451545</v>
      </c>
    </row>
    <row r="2641" spans="1:8">
      <c r="A2641" s="216"/>
      <c r="B2641" s="122" t="s">
        <v>1981</v>
      </c>
      <c r="C2641" s="123">
        <v>1</v>
      </c>
      <c r="D2641" s="138">
        <v>2008</v>
      </c>
      <c r="E2641" s="123">
        <v>19713</v>
      </c>
      <c r="F2641" s="129"/>
      <c r="G2641" s="123">
        <v>19713</v>
      </c>
      <c r="H2641" s="123">
        <v>10471586</v>
      </c>
    </row>
    <row r="2642" spans="1:8">
      <c r="A2642" s="216"/>
      <c r="B2642" s="122" t="s">
        <v>1267</v>
      </c>
      <c r="C2642" s="123">
        <v>1</v>
      </c>
      <c r="D2642" s="138">
        <v>2008</v>
      </c>
      <c r="E2642" s="123">
        <v>1706</v>
      </c>
      <c r="F2642" s="129"/>
      <c r="G2642" s="123">
        <v>1706</v>
      </c>
      <c r="H2642" s="123">
        <v>10471592</v>
      </c>
    </row>
    <row r="2643" spans="1:8">
      <c r="A2643" s="216"/>
      <c r="B2643" s="122" t="s">
        <v>1979</v>
      </c>
      <c r="C2643" s="123">
        <v>1</v>
      </c>
      <c r="D2643" s="138">
        <v>2005</v>
      </c>
      <c r="E2643" s="123">
        <v>2198</v>
      </c>
      <c r="F2643" s="129"/>
      <c r="G2643" s="123">
        <v>2198</v>
      </c>
      <c r="H2643" s="123">
        <v>10470026</v>
      </c>
    </row>
    <row r="2644" spans="1:8">
      <c r="A2644" s="216"/>
      <c r="B2644" s="122" t="s">
        <v>1982</v>
      </c>
      <c r="C2644" s="123">
        <v>1</v>
      </c>
      <c r="D2644" s="138">
        <v>2013</v>
      </c>
      <c r="E2644" s="123">
        <v>11989</v>
      </c>
      <c r="F2644" s="129"/>
      <c r="G2644" s="123">
        <v>11989</v>
      </c>
      <c r="H2644" s="123">
        <v>10471600</v>
      </c>
    </row>
    <row r="2645" spans="1:8">
      <c r="A2645" s="216"/>
      <c r="B2645" s="122" t="s">
        <v>1983</v>
      </c>
      <c r="C2645" s="123">
        <v>1</v>
      </c>
      <c r="D2645" s="138">
        <v>1987</v>
      </c>
      <c r="E2645" s="123">
        <v>1043</v>
      </c>
      <c r="F2645" s="129"/>
      <c r="G2645" s="123">
        <v>1043</v>
      </c>
      <c r="H2645" s="123">
        <v>10471412</v>
      </c>
    </row>
    <row r="2646" spans="1:8">
      <c r="A2646" s="216"/>
      <c r="B2646" s="122" t="s">
        <v>1984</v>
      </c>
      <c r="C2646" s="123">
        <v>1</v>
      </c>
      <c r="D2646" s="138">
        <v>2015</v>
      </c>
      <c r="E2646" s="123">
        <v>10640</v>
      </c>
      <c r="F2646" s="129"/>
      <c r="G2646" s="123">
        <v>10640</v>
      </c>
      <c r="H2646" s="123">
        <v>10471602</v>
      </c>
    </row>
    <row r="2647" spans="1:8">
      <c r="A2647" s="216"/>
      <c r="B2647" s="122" t="s">
        <v>1985</v>
      </c>
      <c r="C2647" s="123">
        <v>1</v>
      </c>
      <c r="D2647" s="138">
        <v>2017</v>
      </c>
      <c r="E2647" s="123">
        <v>8150</v>
      </c>
      <c r="F2647" s="129"/>
      <c r="G2647" s="123">
        <v>8150</v>
      </c>
      <c r="H2647" s="123">
        <v>10471603</v>
      </c>
    </row>
    <row r="2648" spans="1:8">
      <c r="A2648" s="216"/>
      <c r="B2648" s="122" t="s">
        <v>1986</v>
      </c>
      <c r="C2648" s="123">
        <v>1</v>
      </c>
      <c r="D2648" s="138">
        <v>2017</v>
      </c>
      <c r="E2648" s="123">
        <v>39800</v>
      </c>
      <c r="F2648" s="129"/>
      <c r="G2648" s="123">
        <v>39800</v>
      </c>
      <c r="H2648" s="123">
        <v>10471604</v>
      </c>
    </row>
    <row r="2649" spans="1:8">
      <c r="A2649" s="216"/>
      <c r="B2649" s="122" t="s">
        <v>1979</v>
      </c>
      <c r="C2649" s="123">
        <v>1</v>
      </c>
      <c r="D2649" s="138">
        <v>2018</v>
      </c>
      <c r="E2649" s="123">
        <v>11374.1</v>
      </c>
      <c r="F2649" s="129"/>
      <c r="G2649" s="123">
        <v>11374.1</v>
      </c>
      <c r="H2649" s="123">
        <v>10451610</v>
      </c>
    </row>
    <row r="2650" spans="1:8">
      <c r="A2650" s="216"/>
      <c r="B2650" s="122" t="s">
        <v>1737</v>
      </c>
      <c r="C2650" s="123">
        <v>1</v>
      </c>
      <c r="D2650" s="138">
        <v>2019</v>
      </c>
      <c r="E2650" s="123">
        <v>12494</v>
      </c>
      <c r="F2650" s="129"/>
      <c r="G2650" s="123">
        <v>12494</v>
      </c>
      <c r="H2650" s="123">
        <v>10460009</v>
      </c>
    </row>
    <row r="2651" spans="1:8">
      <c r="A2651" s="216"/>
      <c r="B2651" s="122" t="s">
        <v>1987</v>
      </c>
      <c r="C2651" s="123">
        <v>1</v>
      </c>
      <c r="D2651" s="138">
        <v>2020</v>
      </c>
      <c r="E2651" s="123">
        <v>80442</v>
      </c>
      <c r="F2651" s="129"/>
      <c r="G2651" s="123">
        <v>80442</v>
      </c>
      <c r="H2651" s="123">
        <v>10452601</v>
      </c>
    </row>
    <row r="2652" spans="1:8">
      <c r="A2652" s="216"/>
      <c r="B2652" s="122" t="s">
        <v>1988</v>
      </c>
      <c r="C2652" s="123">
        <v>1</v>
      </c>
      <c r="D2652" s="138">
        <v>2020</v>
      </c>
      <c r="E2652" s="123">
        <v>44917</v>
      </c>
      <c r="F2652" s="129"/>
      <c r="G2652" s="123">
        <v>44917</v>
      </c>
      <c r="H2652" s="123">
        <v>10452602</v>
      </c>
    </row>
    <row r="2653" spans="1:8">
      <c r="A2653" s="216"/>
      <c r="B2653" s="122" t="s">
        <v>1989</v>
      </c>
      <c r="C2653" s="123">
        <v>1</v>
      </c>
      <c r="D2653" s="138">
        <v>2020</v>
      </c>
      <c r="E2653" s="123">
        <v>188789</v>
      </c>
      <c r="F2653" s="129"/>
      <c r="G2653" s="123">
        <v>188789</v>
      </c>
      <c r="H2653" s="123">
        <v>10452603</v>
      </c>
    </row>
    <row r="2654" spans="1:8">
      <c r="A2654" s="216"/>
      <c r="B2654" s="122" t="s">
        <v>1990</v>
      </c>
      <c r="C2654" s="123">
        <v>1</v>
      </c>
      <c r="D2654" s="135"/>
      <c r="E2654" s="123">
        <v>69875</v>
      </c>
      <c r="F2654" s="129"/>
      <c r="G2654" s="123">
        <v>69875</v>
      </c>
      <c r="H2654" s="123">
        <v>10452604</v>
      </c>
    </row>
    <row r="2655" spans="1:8">
      <c r="A2655" s="216"/>
      <c r="B2655" s="122" t="s">
        <v>1991</v>
      </c>
      <c r="C2655" s="123">
        <v>1</v>
      </c>
      <c r="D2655" s="135"/>
      <c r="E2655" s="123">
        <v>27870</v>
      </c>
      <c r="F2655" s="129"/>
      <c r="G2655" s="123">
        <v>27870</v>
      </c>
      <c r="H2655" s="123">
        <v>10452616</v>
      </c>
    </row>
    <row r="2656" spans="1:8">
      <c r="A2656" s="216"/>
      <c r="B2656" s="122" t="s">
        <v>1992</v>
      </c>
      <c r="C2656" s="123">
        <v>1</v>
      </c>
      <c r="D2656" s="138">
        <v>2009</v>
      </c>
      <c r="E2656" s="123">
        <v>24545</v>
      </c>
      <c r="F2656" s="129"/>
      <c r="G2656" s="123">
        <v>24545</v>
      </c>
      <c r="H2656" s="123">
        <v>10471355</v>
      </c>
    </row>
    <row r="2657" spans="1:8">
      <c r="A2657" s="216"/>
      <c r="B2657" s="122" t="s">
        <v>1775</v>
      </c>
      <c r="C2657" s="123">
        <v>1</v>
      </c>
      <c r="D2657" s="138"/>
      <c r="E2657" s="123">
        <v>40500</v>
      </c>
      <c r="F2657" s="129"/>
      <c r="G2657" s="123">
        <v>40500</v>
      </c>
      <c r="H2657" s="123">
        <v>10470011</v>
      </c>
    </row>
    <row r="2658" ht="30" spans="1:8">
      <c r="A2658" s="216"/>
      <c r="B2658" s="122" t="s">
        <v>1993</v>
      </c>
      <c r="C2658" s="123">
        <v>1</v>
      </c>
      <c r="D2658" s="138"/>
      <c r="E2658" s="123">
        <v>48000</v>
      </c>
      <c r="F2658" s="129"/>
      <c r="G2658" s="123">
        <v>48000</v>
      </c>
      <c r="H2658" s="123">
        <v>10470002</v>
      </c>
    </row>
    <row r="2659" spans="1:8">
      <c r="A2659" s="216"/>
      <c r="B2659" s="122" t="s">
        <v>1994</v>
      </c>
      <c r="C2659" s="123">
        <v>1</v>
      </c>
      <c r="D2659" s="138">
        <v>2019</v>
      </c>
      <c r="E2659" s="123">
        <v>13000</v>
      </c>
      <c r="F2659" s="129"/>
      <c r="G2659" s="123">
        <v>13000</v>
      </c>
      <c r="H2659" s="123">
        <v>10460001</v>
      </c>
    </row>
    <row r="2660" spans="1:8">
      <c r="A2660" s="216"/>
      <c r="B2660" s="122" t="s">
        <v>1995</v>
      </c>
      <c r="C2660" s="123">
        <v>1</v>
      </c>
      <c r="D2660" s="138">
        <v>2020</v>
      </c>
      <c r="E2660" s="123">
        <v>6783</v>
      </c>
      <c r="F2660" s="129"/>
      <c r="G2660" s="123">
        <v>6783</v>
      </c>
      <c r="H2660" s="123">
        <v>10490630</v>
      </c>
    </row>
    <row r="2661" spans="1:8">
      <c r="A2661" s="216"/>
      <c r="B2661" s="122" t="s">
        <v>1996</v>
      </c>
      <c r="C2661" s="123">
        <v>1</v>
      </c>
      <c r="D2661" s="138">
        <v>2020</v>
      </c>
      <c r="E2661" s="123">
        <v>49000</v>
      </c>
      <c r="F2661" s="129"/>
      <c r="G2661" s="123">
        <v>49000</v>
      </c>
      <c r="H2661" s="123">
        <v>10470001</v>
      </c>
    </row>
    <row r="2662" spans="1:8">
      <c r="A2662" s="216"/>
      <c r="B2662" s="122" t="s">
        <v>1745</v>
      </c>
      <c r="C2662" s="123">
        <v>1</v>
      </c>
      <c r="D2662" s="138">
        <v>2009</v>
      </c>
      <c r="E2662" s="123">
        <v>3000</v>
      </c>
      <c r="F2662" s="129"/>
      <c r="G2662" s="123">
        <v>3000</v>
      </c>
      <c r="H2662" s="123">
        <v>10472607</v>
      </c>
    </row>
    <row r="2663" spans="1:8">
      <c r="A2663" s="216"/>
      <c r="B2663" s="122" t="s">
        <v>1745</v>
      </c>
      <c r="C2663" s="123">
        <v>1</v>
      </c>
      <c r="D2663" s="138">
        <v>2004</v>
      </c>
      <c r="E2663" s="123">
        <v>3069</v>
      </c>
      <c r="F2663" s="129"/>
      <c r="G2663" s="123">
        <v>3069</v>
      </c>
      <c r="H2663" s="123">
        <v>10472598</v>
      </c>
    </row>
    <row r="2664" spans="1:8">
      <c r="A2664" s="216"/>
      <c r="B2664" s="122" t="s">
        <v>1745</v>
      </c>
      <c r="C2664" s="123">
        <v>1</v>
      </c>
      <c r="D2664" s="138">
        <v>2007</v>
      </c>
      <c r="E2664" s="123">
        <v>3069</v>
      </c>
      <c r="F2664" s="129"/>
      <c r="G2664" s="123">
        <v>3069</v>
      </c>
      <c r="H2664" s="123">
        <v>10471600</v>
      </c>
    </row>
    <row r="2665" spans="1:8">
      <c r="A2665" s="216"/>
      <c r="B2665" s="122" t="s">
        <v>1745</v>
      </c>
      <c r="C2665" s="123">
        <v>1</v>
      </c>
      <c r="D2665" s="138">
        <v>2003</v>
      </c>
      <c r="E2665" s="123">
        <v>1535</v>
      </c>
      <c r="F2665" s="129"/>
      <c r="G2665" s="123">
        <v>1535</v>
      </c>
      <c r="H2665" s="123">
        <v>10471599</v>
      </c>
    </row>
    <row r="2666" spans="1:8">
      <c r="A2666" s="216"/>
      <c r="B2666" s="122" t="s">
        <v>1745</v>
      </c>
      <c r="C2666" s="123">
        <v>1</v>
      </c>
      <c r="D2666" s="138">
        <v>2009</v>
      </c>
      <c r="E2666" s="123">
        <v>3000</v>
      </c>
      <c r="F2666" s="129"/>
      <c r="G2666" s="123">
        <v>3000</v>
      </c>
      <c r="H2666" s="123">
        <v>10472606</v>
      </c>
    </row>
    <row r="2667" spans="1:8">
      <c r="A2667" s="216"/>
      <c r="B2667" s="122" t="s">
        <v>1745</v>
      </c>
      <c r="C2667" s="123">
        <v>1</v>
      </c>
      <c r="D2667" s="138">
        <v>2009</v>
      </c>
      <c r="E2667" s="123">
        <v>3000</v>
      </c>
      <c r="F2667" s="129"/>
      <c r="G2667" s="123">
        <v>3000</v>
      </c>
      <c r="H2667" s="123">
        <v>10472608</v>
      </c>
    </row>
    <row r="2668" spans="1:8">
      <c r="A2668" s="216"/>
      <c r="B2668" s="122" t="s">
        <v>1745</v>
      </c>
      <c r="C2668" s="123">
        <v>1</v>
      </c>
      <c r="D2668" s="138">
        <v>2003</v>
      </c>
      <c r="E2668" s="123">
        <v>3069</v>
      </c>
      <c r="F2668" s="129"/>
      <c r="G2668" s="123">
        <v>3069</v>
      </c>
      <c r="H2668" s="123">
        <v>10471602</v>
      </c>
    </row>
    <row r="2669" spans="1:8">
      <c r="A2669" s="216"/>
      <c r="B2669" s="122" t="s">
        <v>1745</v>
      </c>
      <c r="C2669" s="123">
        <v>1</v>
      </c>
      <c r="D2669" s="138">
        <v>2004</v>
      </c>
      <c r="E2669" s="123">
        <v>1535</v>
      </c>
      <c r="F2669" s="129"/>
      <c r="G2669" s="123">
        <v>1535</v>
      </c>
      <c r="H2669" s="123">
        <v>10472599</v>
      </c>
    </row>
    <row r="2670" spans="1:8">
      <c r="A2670" s="216"/>
      <c r="B2670" s="122" t="s">
        <v>1997</v>
      </c>
      <c r="C2670" s="123">
        <v>15</v>
      </c>
      <c r="D2670" s="138">
        <v>2023</v>
      </c>
      <c r="E2670" s="123">
        <v>510000</v>
      </c>
      <c r="F2670" s="129"/>
      <c r="G2670" s="123">
        <v>510000</v>
      </c>
      <c r="H2670" s="123" t="s">
        <v>1998</v>
      </c>
    </row>
    <row r="2671" spans="1:8">
      <c r="A2671" s="216"/>
      <c r="B2671" s="122" t="s">
        <v>1999</v>
      </c>
      <c r="C2671" s="123">
        <v>10</v>
      </c>
      <c r="D2671" s="138">
        <v>2023</v>
      </c>
      <c r="E2671" s="123">
        <v>400000</v>
      </c>
      <c r="F2671" s="129"/>
      <c r="G2671" s="123">
        <v>400000</v>
      </c>
      <c r="H2671" s="123" t="s">
        <v>2000</v>
      </c>
    </row>
    <row r="2672" ht="30" spans="1:8">
      <c r="A2672" s="216"/>
      <c r="B2672" s="122" t="s">
        <v>1999</v>
      </c>
      <c r="C2672" s="123">
        <v>5</v>
      </c>
      <c r="D2672" s="138">
        <v>2023</v>
      </c>
      <c r="E2672" s="123">
        <v>200000</v>
      </c>
      <c r="F2672" s="129"/>
      <c r="G2672" s="123">
        <v>200000</v>
      </c>
      <c r="H2672" s="123" t="s">
        <v>2001</v>
      </c>
    </row>
    <row r="2673" spans="1:8">
      <c r="A2673" s="216"/>
      <c r="B2673" s="122" t="s">
        <v>2002</v>
      </c>
      <c r="C2673" s="123">
        <v>5</v>
      </c>
      <c r="D2673" s="138">
        <v>2023</v>
      </c>
      <c r="E2673" s="123">
        <v>753250</v>
      </c>
      <c r="F2673" s="129"/>
      <c r="G2673" s="123">
        <v>753250</v>
      </c>
      <c r="H2673" s="123" t="s">
        <v>2003</v>
      </c>
    </row>
    <row r="2674" spans="1:8">
      <c r="A2674" s="216"/>
      <c r="B2674" s="122" t="s">
        <v>1775</v>
      </c>
      <c r="C2674" s="123">
        <v>1</v>
      </c>
      <c r="D2674" s="138"/>
      <c r="E2674" s="123">
        <v>40500</v>
      </c>
      <c r="F2674" s="129"/>
      <c r="G2674" s="123">
        <v>40500</v>
      </c>
      <c r="H2674" s="123">
        <v>10470009</v>
      </c>
    </row>
    <row r="2675" spans="1:8">
      <c r="A2675" s="216"/>
      <c r="B2675" s="122" t="s">
        <v>2004</v>
      </c>
      <c r="C2675" s="123">
        <v>1</v>
      </c>
      <c r="D2675" s="138">
        <v>2023</v>
      </c>
      <c r="E2675" s="123">
        <v>122000</v>
      </c>
      <c r="F2675" s="129"/>
      <c r="G2675" s="123">
        <v>122000</v>
      </c>
      <c r="H2675" s="123">
        <v>10418842</v>
      </c>
    </row>
    <row r="2676" spans="1:8">
      <c r="A2676" s="216"/>
      <c r="B2676" s="122" t="s">
        <v>2005</v>
      </c>
      <c r="C2676" s="123">
        <v>1</v>
      </c>
      <c r="D2676" s="138">
        <v>2023</v>
      </c>
      <c r="E2676" s="123">
        <v>80000</v>
      </c>
      <c r="F2676" s="129"/>
      <c r="G2676" s="123">
        <v>80000</v>
      </c>
      <c r="H2676" s="123">
        <v>10418843</v>
      </c>
    </row>
    <row r="2677" spans="1:8">
      <c r="A2677" s="216"/>
      <c r="B2677" s="122" t="s">
        <v>2006</v>
      </c>
      <c r="C2677" s="123">
        <v>1</v>
      </c>
      <c r="D2677" s="138">
        <v>2023</v>
      </c>
      <c r="E2677" s="123">
        <v>120000</v>
      </c>
      <c r="F2677" s="129"/>
      <c r="G2677" s="123">
        <v>120000</v>
      </c>
      <c r="H2677" s="123">
        <v>10418844</v>
      </c>
    </row>
    <row r="2678" spans="1:8">
      <c r="A2678" s="216"/>
      <c r="B2678" s="122" t="s">
        <v>2007</v>
      </c>
      <c r="C2678" s="123">
        <v>1</v>
      </c>
      <c r="D2678" s="138">
        <v>2023</v>
      </c>
      <c r="E2678" s="123">
        <v>49200</v>
      </c>
      <c r="F2678" s="129"/>
      <c r="G2678" s="123">
        <v>49200</v>
      </c>
      <c r="H2678" s="123">
        <v>10421598</v>
      </c>
    </row>
    <row r="2679" spans="1:8">
      <c r="A2679" s="216"/>
      <c r="B2679" s="122" t="s">
        <v>2008</v>
      </c>
      <c r="C2679" s="123">
        <v>1</v>
      </c>
      <c r="D2679" s="138">
        <v>2023</v>
      </c>
      <c r="E2679" s="123">
        <v>250000</v>
      </c>
      <c r="F2679" s="129"/>
      <c r="G2679" s="123">
        <v>250000</v>
      </c>
      <c r="H2679" s="123">
        <v>10471488</v>
      </c>
    </row>
    <row r="2680" spans="1:8">
      <c r="A2680" s="216"/>
      <c r="B2680" s="122" t="s">
        <v>2009</v>
      </c>
      <c r="C2680" s="123">
        <v>1</v>
      </c>
      <c r="D2680" s="138">
        <v>2023</v>
      </c>
      <c r="E2680" s="123">
        <v>101500</v>
      </c>
      <c r="F2680" s="129"/>
      <c r="G2680" s="123">
        <v>101500</v>
      </c>
      <c r="H2680" s="123">
        <v>10471489</v>
      </c>
    </row>
    <row r="2681" ht="30" spans="1:8">
      <c r="A2681" s="216"/>
      <c r="B2681" s="122" t="s">
        <v>2010</v>
      </c>
      <c r="C2681" s="123">
        <v>1</v>
      </c>
      <c r="D2681" s="138">
        <v>2023</v>
      </c>
      <c r="E2681" s="123">
        <v>200000</v>
      </c>
      <c r="F2681" s="129"/>
      <c r="G2681" s="123">
        <v>200000</v>
      </c>
      <c r="H2681" s="123">
        <v>10471491</v>
      </c>
    </row>
    <row r="2682" ht="30" spans="1:8">
      <c r="A2682" s="216"/>
      <c r="B2682" s="122" t="s">
        <v>2010</v>
      </c>
      <c r="C2682" s="123">
        <v>1</v>
      </c>
      <c r="D2682" s="138">
        <v>2023</v>
      </c>
      <c r="E2682" s="123">
        <v>200000</v>
      </c>
      <c r="F2682" s="129"/>
      <c r="G2682" s="123">
        <v>200000</v>
      </c>
      <c r="H2682" s="123">
        <v>10471492</v>
      </c>
    </row>
    <row r="2683" spans="1:8">
      <c r="A2683" s="216"/>
      <c r="B2683" s="122" t="s">
        <v>2011</v>
      </c>
      <c r="C2683" s="123">
        <v>1</v>
      </c>
      <c r="D2683" s="135">
        <v>2021</v>
      </c>
      <c r="E2683" s="224">
        <v>8450</v>
      </c>
      <c r="F2683" s="129"/>
      <c r="G2683" s="123">
        <v>8450</v>
      </c>
      <c r="H2683" s="129">
        <v>10471599</v>
      </c>
    </row>
    <row r="2684" spans="1:8">
      <c r="A2684" s="216"/>
      <c r="B2684" s="122" t="s">
        <v>2012</v>
      </c>
      <c r="C2684" s="123">
        <v>1</v>
      </c>
      <c r="D2684" s="135">
        <v>2022</v>
      </c>
      <c r="E2684" s="224">
        <v>32500</v>
      </c>
      <c r="F2684" s="129"/>
      <c r="G2684" s="123">
        <v>32500</v>
      </c>
      <c r="H2684" s="129">
        <v>10471486</v>
      </c>
    </row>
    <row r="2685" spans="1:8">
      <c r="A2685" s="216"/>
      <c r="B2685" s="122" t="s">
        <v>1891</v>
      </c>
      <c r="C2685" s="123">
        <v>2</v>
      </c>
      <c r="D2685" s="135">
        <v>2003</v>
      </c>
      <c r="E2685" s="224">
        <v>3070</v>
      </c>
      <c r="F2685" s="129"/>
      <c r="G2685" s="123">
        <v>3070</v>
      </c>
      <c r="H2685" s="129" t="s">
        <v>2013</v>
      </c>
    </row>
    <row r="2686" spans="1:8">
      <c r="A2686" s="216"/>
      <c r="B2686" s="122" t="s">
        <v>2014</v>
      </c>
      <c r="C2686" s="134">
        <v>1</v>
      </c>
      <c r="D2686" s="135"/>
      <c r="E2686" s="123">
        <v>22716.15</v>
      </c>
      <c r="F2686" s="129"/>
      <c r="G2686" s="123">
        <v>22716.15</v>
      </c>
      <c r="H2686" s="123">
        <v>10460041</v>
      </c>
    </row>
    <row r="2687" spans="1:8">
      <c r="A2687" s="216"/>
      <c r="B2687" s="122" t="s">
        <v>2015</v>
      </c>
      <c r="C2687" s="134">
        <v>1</v>
      </c>
      <c r="D2687" s="135"/>
      <c r="E2687" s="123">
        <v>26308.39</v>
      </c>
      <c r="F2687" s="129"/>
      <c r="G2687" s="123">
        <v>26308.39</v>
      </c>
      <c r="H2687" s="123">
        <v>10460038</v>
      </c>
    </row>
    <row r="2688" spans="1:8">
      <c r="A2688" s="216"/>
      <c r="B2688" s="122" t="s">
        <v>2015</v>
      </c>
      <c r="C2688" s="134">
        <v>1</v>
      </c>
      <c r="D2688" s="135"/>
      <c r="E2688" s="123">
        <v>26308.39</v>
      </c>
      <c r="F2688" s="129"/>
      <c r="G2688" s="123">
        <v>26308.39</v>
      </c>
      <c r="H2688" s="123">
        <v>10460039</v>
      </c>
    </row>
    <row r="2689" spans="1:8">
      <c r="A2689" s="216"/>
      <c r="B2689" s="122" t="s">
        <v>2016</v>
      </c>
      <c r="C2689" s="134">
        <v>1</v>
      </c>
      <c r="D2689" s="135"/>
      <c r="E2689" s="123">
        <v>40000</v>
      </c>
      <c r="F2689" s="129"/>
      <c r="G2689" s="123">
        <v>40000</v>
      </c>
      <c r="H2689" s="123">
        <v>10460063</v>
      </c>
    </row>
    <row r="2690" spans="1:8">
      <c r="A2690" s="216"/>
      <c r="B2690" s="122" t="s">
        <v>2016</v>
      </c>
      <c r="C2690" s="134">
        <v>1</v>
      </c>
      <c r="D2690" s="135"/>
      <c r="E2690" s="123">
        <v>40000</v>
      </c>
      <c r="F2690" s="129"/>
      <c r="G2690" s="123">
        <v>40000</v>
      </c>
      <c r="H2690" s="123">
        <v>10460064</v>
      </c>
    </row>
    <row r="2691" spans="1:8">
      <c r="A2691" s="216"/>
      <c r="B2691" s="122" t="s">
        <v>2016</v>
      </c>
      <c r="C2691" s="134">
        <v>1</v>
      </c>
      <c r="D2691" s="135"/>
      <c r="E2691" s="123">
        <v>40000</v>
      </c>
      <c r="F2691" s="129"/>
      <c r="G2691" s="123">
        <v>40000</v>
      </c>
      <c r="H2691" s="123">
        <v>10460065</v>
      </c>
    </row>
    <row r="2692" spans="1:8">
      <c r="A2692" s="216"/>
      <c r="B2692" s="122" t="s">
        <v>2016</v>
      </c>
      <c r="C2692" s="134">
        <v>1</v>
      </c>
      <c r="D2692" s="135"/>
      <c r="E2692" s="123">
        <v>40000</v>
      </c>
      <c r="F2692" s="129"/>
      <c r="G2692" s="123">
        <v>40000</v>
      </c>
      <c r="H2692" s="123">
        <v>10460066</v>
      </c>
    </row>
    <row r="2693" spans="1:8">
      <c r="A2693" s="216"/>
      <c r="B2693" s="122" t="s">
        <v>2016</v>
      </c>
      <c r="C2693" s="134">
        <v>1</v>
      </c>
      <c r="D2693" s="135"/>
      <c r="E2693" s="123">
        <v>40000</v>
      </c>
      <c r="F2693" s="129"/>
      <c r="G2693" s="123">
        <v>40000</v>
      </c>
      <c r="H2693" s="123">
        <v>10460067</v>
      </c>
    </row>
    <row r="2694" spans="1:8">
      <c r="A2694" s="216"/>
      <c r="B2694" s="122" t="s">
        <v>2016</v>
      </c>
      <c r="C2694" s="134">
        <v>1</v>
      </c>
      <c r="D2694" s="135"/>
      <c r="E2694" s="123">
        <v>40000</v>
      </c>
      <c r="F2694" s="129"/>
      <c r="G2694" s="123">
        <v>40000</v>
      </c>
      <c r="H2694" s="123">
        <v>10460068</v>
      </c>
    </row>
    <row r="2695" spans="1:8">
      <c r="A2695" s="216"/>
      <c r="B2695" s="122" t="s">
        <v>2017</v>
      </c>
      <c r="C2695" s="134">
        <v>1</v>
      </c>
      <c r="D2695" s="135"/>
      <c r="E2695" s="123">
        <v>171000</v>
      </c>
      <c r="F2695" s="129"/>
      <c r="G2695" s="123">
        <v>171000</v>
      </c>
      <c r="H2695" s="123">
        <v>10471482</v>
      </c>
    </row>
    <row r="2696" spans="1:8">
      <c r="A2696" s="216"/>
      <c r="B2696" s="122" t="s">
        <v>2018</v>
      </c>
      <c r="C2696" s="134">
        <v>1</v>
      </c>
      <c r="D2696" s="135"/>
      <c r="E2696" s="123">
        <v>175860</v>
      </c>
      <c r="F2696" s="129"/>
      <c r="G2696" s="123">
        <v>175860</v>
      </c>
      <c r="H2696" s="123">
        <v>10471483</v>
      </c>
    </row>
    <row r="2697" spans="1:8">
      <c r="A2697" s="216"/>
      <c r="B2697" s="122" t="s">
        <v>2019</v>
      </c>
      <c r="C2697" s="134">
        <v>1</v>
      </c>
      <c r="D2697" s="135"/>
      <c r="E2697" s="123">
        <v>117000</v>
      </c>
      <c r="F2697" s="129"/>
      <c r="G2697" s="123">
        <v>117000</v>
      </c>
      <c r="H2697" s="123">
        <v>10471490</v>
      </c>
    </row>
    <row r="2698" spans="1:8">
      <c r="A2698" s="216"/>
      <c r="B2698" s="122" t="s">
        <v>2020</v>
      </c>
      <c r="C2698" s="134">
        <v>1</v>
      </c>
      <c r="D2698" s="135"/>
      <c r="E2698" s="123">
        <v>150650</v>
      </c>
      <c r="F2698" s="129"/>
      <c r="G2698" s="123">
        <v>150650</v>
      </c>
      <c r="H2698" s="123">
        <v>10460078</v>
      </c>
    </row>
    <row r="2699" spans="1:8">
      <c r="A2699" s="216"/>
      <c r="B2699" s="122" t="s">
        <v>2021</v>
      </c>
      <c r="C2699" s="134">
        <v>1</v>
      </c>
      <c r="D2699" s="135"/>
      <c r="E2699" s="123">
        <v>1012</v>
      </c>
      <c r="F2699" s="129"/>
      <c r="G2699" s="123">
        <v>1012</v>
      </c>
      <c r="H2699" s="123">
        <v>10491495</v>
      </c>
    </row>
    <row r="2700" spans="1:8">
      <c r="A2700" s="216"/>
      <c r="B2700" s="122" t="s">
        <v>2022</v>
      </c>
      <c r="C2700" s="134">
        <v>1</v>
      </c>
      <c r="D2700" s="135"/>
      <c r="E2700" s="123">
        <v>356939</v>
      </c>
      <c r="F2700" s="129"/>
      <c r="G2700" s="123">
        <v>356939</v>
      </c>
      <c r="H2700" s="123">
        <v>10418845</v>
      </c>
    </row>
    <row r="2701" spans="1:8">
      <c r="A2701" s="216"/>
      <c r="B2701" s="122" t="s">
        <v>2023</v>
      </c>
      <c r="C2701" s="134">
        <v>1</v>
      </c>
      <c r="D2701" s="138">
        <v>1960</v>
      </c>
      <c r="E2701" s="123">
        <v>1011</v>
      </c>
      <c r="F2701" s="129"/>
      <c r="G2701" s="123">
        <v>1011</v>
      </c>
      <c r="H2701" s="123">
        <v>10470251</v>
      </c>
    </row>
    <row r="2702" spans="1:8">
      <c r="A2702" s="216"/>
      <c r="B2702" s="122" t="s">
        <v>2023</v>
      </c>
      <c r="C2702" s="134">
        <v>1</v>
      </c>
      <c r="D2702" s="138">
        <v>1967</v>
      </c>
      <c r="E2702" s="123">
        <v>1012</v>
      </c>
      <c r="F2702" s="129"/>
      <c r="G2702" s="123">
        <v>1012</v>
      </c>
      <c r="H2702" s="123">
        <v>10470272</v>
      </c>
    </row>
    <row r="2703" spans="1:8">
      <c r="A2703" s="216"/>
      <c r="B2703" s="122" t="s">
        <v>2024</v>
      </c>
      <c r="C2703" s="134">
        <v>2</v>
      </c>
      <c r="D2703" s="138">
        <v>1979</v>
      </c>
      <c r="E2703" s="123">
        <v>2024</v>
      </c>
      <c r="F2703" s="129"/>
      <c r="G2703" s="123">
        <v>2024</v>
      </c>
      <c r="H2703" s="123" t="s">
        <v>2025</v>
      </c>
    </row>
    <row r="2704" spans="1:8">
      <c r="A2704" s="216"/>
      <c r="B2704" s="122" t="s">
        <v>2026</v>
      </c>
      <c r="C2704" s="134">
        <v>1</v>
      </c>
      <c r="D2704" s="135"/>
      <c r="E2704" s="123">
        <v>77200</v>
      </c>
      <c r="F2704" s="129"/>
      <c r="G2704" s="123">
        <v>77200</v>
      </c>
      <c r="H2704" s="123">
        <v>10421599</v>
      </c>
    </row>
    <row r="2705" spans="1:8">
      <c r="A2705" s="216"/>
      <c r="B2705" s="122" t="s">
        <v>2027</v>
      </c>
      <c r="C2705" s="134">
        <v>1</v>
      </c>
      <c r="D2705" s="138">
        <v>2020</v>
      </c>
      <c r="E2705" s="123">
        <v>116284</v>
      </c>
      <c r="F2705" s="129"/>
      <c r="G2705" s="123">
        <v>116284</v>
      </c>
      <c r="H2705" s="123">
        <v>10471481</v>
      </c>
    </row>
    <row r="2706" spans="1:8">
      <c r="A2706" s="216"/>
      <c r="B2706" s="122" t="s">
        <v>2028</v>
      </c>
      <c r="C2706" s="134">
        <v>1</v>
      </c>
      <c r="D2706" s="135"/>
      <c r="E2706" s="123">
        <v>48650</v>
      </c>
      <c r="F2706" s="129"/>
      <c r="G2706" s="123">
        <v>48650</v>
      </c>
      <c r="H2706" s="123">
        <v>10471485</v>
      </c>
    </row>
    <row r="2707" spans="1:8">
      <c r="A2707" s="216"/>
      <c r="B2707" s="122" t="s">
        <v>1935</v>
      </c>
      <c r="C2707" s="134">
        <v>1</v>
      </c>
      <c r="D2707" s="135"/>
      <c r="E2707" s="123">
        <v>16300</v>
      </c>
      <c r="F2707" s="129"/>
      <c r="G2707" s="123">
        <v>16300</v>
      </c>
      <c r="H2707" s="123">
        <v>10441602</v>
      </c>
    </row>
    <row r="2708" spans="1:8">
      <c r="A2708" s="216"/>
      <c r="B2708" s="122" t="s">
        <v>2029</v>
      </c>
      <c r="C2708" s="134">
        <v>1</v>
      </c>
      <c r="D2708" s="138">
        <v>1986</v>
      </c>
      <c r="E2708" s="123">
        <v>1011</v>
      </c>
      <c r="F2708" s="129"/>
      <c r="G2708" s="123">
        <v>1011</v>
      </c>
      <c r="H2708" s="123">
        <v>10491292</v>
      </c>
    </row>
    <row r="2709" spans="1:8">
      <c r="A2709" s="216"/>
      <c r="B2709" s="122" t="s">
        <v>1814</v>
      </c>
      <c r="C2709" s="134">
        <v>1</v>
      </c>
      <c r="D2709" s="138">
        <v>2021</v>
      </c>
      <c r="E2709" s="123">
        <v>1300000</v>
      </c>
      <c r="F2709" s="129"/>
      <c r="G2709" s="123">
        <v>1300000</v>
      </c>
      <c r="H2709" s="123">
        <v>10471480</v>
      </c>
    </row>
    <row r="2710" spans="1:8">
      <c r="A2710" s="216"/>
      <c r="B2710" s="122" t="s">
        <v>2030</v>
      </c>
      <c r="C2710" s="134">
        <v>1</v>
      </c>
      <c r="D2710" s="135"/>
      <c r="E2710" s="123">
        <v>21000</v>
      </c>
      <c r="F2710" s="129"/>
      <c r="G2710" s="123">
        <v>21000</v>
      </c>
      <c r="H2710" s="123">
        <v>10471474</v>
      </c>
    </row>
    <row r="2711" spans="1:8">
      <c r="A2711" s="216"/>
      <c r="B2711" s="122" t="s">
        <v>2031</v>
      </c>
      <c r="C2711" s="134">
        <v>1</v>
      </c>
      <c r="D2711" s="135"/>
      <c r="E2711" s="123">
        <v>1996350</v>
      </c>
      <c r="F2711" s="129"/>
      <c r="G2711" s="123">
        <v>1996350</v>
      </c>
      <c r="H2711" s="123">
        <v>10460038</v>
      </c>
    </row>
    <row r="2712" spans="1:8">
      <c r="A2712" s="216"/>
      <c r="B2712" s="122" t="s">
        <v>2032</v>
      </c>
      <c r="C2712" s="134">
        <v>1</v>
      </c>
      <c r="D2712" s="135"/>
      <c r="E2712" s="123">
        <v>34000</v>
      </c>
      <c r="F2712" s="129"/>
      <c r="G2712" s="123">
        <v>34000</v>
      </c>
      <c r="H2712" s="123">
        <v>10460055</v>
      </c>
    </row>
    <row r="2713" spans="1:8">
      <c r="A2713" s="216"/>
      <c r="B2713" s="122" t="s">
        <v>2032</v>
      </c>
      <c r="C2713" s="134">
        <v>1</v>
      </c>
      <c r="D2713" s="135"/>
      <c r="E2713" s="123">
        <v>34000</v>
      </c>
      <c r="F2713" s="129"/>
      <c r="G2713" s="123">
        <v>34000</v>
      </c>
      <c r="H2713" s="123">
        <v>10460056</v>
      </c>
    </row>
    <row r="2714" spans="1:8">
      <c r="A2714" s="216"/>
      <c r="B2714" s="122" t="s">
        <v>2032</v>
      </c>
      <c r="C2714" s="134">
        <v>1</v>
      </c>
      <c r="D2714" s="135"/>
      <c r="E2714" s="123">
        <v>34000</v>
      </c>
      <c r="F2714" s="129"/>
      <c r="G2714" s="123">
        <v>34000</v>
      </c>
      <c r="H2714" s="123">
        <v>10460057</v>
      </c>
    </row>
    <row r="2715" spans="1:8">
      <c r="A2715" s="216"/>
      <c r="B2715" s="122" t="s">
        <v>2032</v>
      </c>
      <c r="C2715" s="134">
        <v>1</v>
      </c>
      <c r="D2715" s="135"/>
      <c r="E2715" s="123">
        <v>34000</v>
      </c>
      <c r="F2715" s="129"/>
      <c r="G2715" s="123">
        <v>34000</v>
      </c>
      <c r="H2715" s="123">
        <v>10460058</v>
      </c>
    </row>
    <row r="2716" spans="1:8">
      <c r="A2716" s="216"/>
      <c r="B2716" s="122" t="s">
        <v>2016</v>
      </c>
      <c r="C2716" s="134">
        <v>1</v>
      </c>
      <c r="D2716" s="135"/>
      <c r="E2716" s="123">
        <v>40000</v>
      </c>
      <c r="F2716" s="129"/>
      <c r="G2716" s="123">
        <v>40000</v>
      </c>
      <c r="H2716" s="123">
        <v>10460072</v>
      </c>
    </row>
    <row r="2717" spans="1:8">
      <c r="A2717" s="216"/>
      <c r="B2717" s="122" t="s">
        <v>2016</v>
      </c>
      <c r="C2717" s="134">
        <v>1</v>
      </c>
      <c r="D2717" s="135"/>
      <c r="E2717" s="123">
        <v>40000</v>
      </c>
      <c r="F2717" s="129"/>
      <c r="G2717" s="123">
        <v>40000</v>
      </c>
      <c r="H2717" s="123">
        <v>10460073</v>
      </c>
    </row>
    <row r="2718" spans="1:8">
      <c r="A2718" s="216"/>
      <c r="B2718" s="122" t="s">
        <v>2020</v>
      </c>
      <c r="C2718" s="134">
        <v>1</v>
      </c>
      <c r="D2718" s="135"/>
      <c r="E2718" s="123">
        <v>150650</v>
      </c>
      <c r="F2718" s="129"/>
      <c r="G2718" s="123">
        <v>150650</v>
      </c>
      <c r="H2718" s="123">
        <v>10460077</v>
      </c>
    </row>
    <row r="2719" spans="1:8">
      <c r="A2719" s="216"/>
      <c r="B2719" s="122" t="s">
        <v>2033</v>
      </c>
      <c r="C2719" s="134">
        <v>1</v>
      </c>
      <c r="D2719" s="138"/>
      <c r="E2719" s="123">
        <v>8750</v>
      </c>
      <c r="F2719" s="129"/>
      <c r="G2719" s="123">
        <v>8750</v>
      </c>
      <c r="H2719" s="123">
        <v>10471001</v>
      </c>
    </row>
    <row r="2720" spans="1:8">
      <c r="A2720" s="216"/>
      <c r="B2720" s="122" t="s">
        <v>2034</v>
      </c>
      <c r="C2720" s="134">
        <v>1</v>
      </c>
      <c r="D2720" s="138"/>
      <c r="E2720" s="123">
        <v>55000</v>
      </c>
      <c r="F2720" s="129"/>
      <c r="G2720" s="123">
        <v>55000</v>
      </c>
      <c r="H2720" s="123">
        <v>10494501</v>
      </c>
    </row>
    <row r="2721" spans="1:8">
      <c r="A2721" s="216"/>
      <c r="B2721" s="122" t="s">
        <v>2035</v>
      </c>
      <c r="C2721" s="134">
        <v>1</v>
      </c>
      <c r="D2721" s="135"/>
      <c r="E2721" s="123">
        <v>31229.47</v>
      </c>
      <c r="F2721" s="129"/>
      <c r="G2721" s="123">
        <v>31229.47</v>
      </c>
      <c r="H2721" s="123">
        <v>10410001</v>
      </c>
    </row>
    <row r="2722" spans="1:8">
      <c r="A2722" s="216"/>
      <c r="B2722" s="122" t="s">
        <v>171</v>
      </c>
      <c r="C2722" s="134">
        <v>1</v>
      </c>
      <c r="D2722" s="135"/>
      <c r="E2722" s="123">
        <v>22716.15</v>
      </c>
      <c r="F2722" s="129"/>
      <c r="G2722" s="123">
        <v>22716.15</v>
      </c>
      <c r="H2722" s="123">
        <v>10460039</v>
      </c>
    </row>
    <row r="2723" spans="1:8">
      <c r="A2723" s="216"/>
      <c r="B2723" s="122" t="s">
        <v>2036</v>
      </c>
      <c r="C2723" s="134">
        <v>1</v>
      </c>
      <c r="D2723" s="135"/>
      <c r="E2723" s="123">
        <v>381394.06</v>
      </c>
      <c r="F2723" s="129"/>
      <c r="G2723" s="123">
        <v>381394.06</v>
      </c>
      <c r="H2723" s="123">
        <v>10410002</v>
      </c>
    </row>
    <row r="2724" spans="1:8">
      <c r="A2724" s="216"/>
      <c r="B2724" s="122" t="s">
        <v>2037</v>
      </c>
      <c r="C2724" s="134">
        <v>1</v>
      </c>
      <c r="D2724" s="138"/>
      <c r="E2724" s="123">
        <v>1429729.56</v>
      </c>
      <c r="F2724" s="129"/>
      <c r="G2724" s="123">
        <v>1429729.56</v>
      </c>
      <c r="H2724" s="123">
        <v>10440016</v>
      </c>
    </row>
    <row r="2725" spans="1:8">
      <c r="A2725" s="216"/>
      <c r="B2725" s="122" t="s">
        <v>1765</v>
      </c>
      <c r="C2725" s="134">
        <v>1</v>
      </c>
      <c r="D2725" s="138"/>
      <c r="E2725" s="123">
        <v>49387</v>
      </c>
      <c r="F2725" s="129"/>
      <c r="G2725" s="123">
        <v>49387</v>
      </c>
      <c r="H2725" s="123">
        <v>10440001</v>
      </c>
    </row>
    <row r="2726" spans="1:8">
      <c r="A2726" s="216"/>
      <c r="B2726" s="122" t="s">
        <v>2038</v>
      </c>
      <c r="C2726" s="134">
        <v>1</v>
      </c>
      <c r="D2726" s="138"/>
      <c r="E2726" s="123">
        <v>12494</v>
      </c>
      <c r="F2726" s="129"/>
      <c r="G2726" s="123">
        <v>12494</v>
      </c>
      <c r="H2726" s="123">
        <v>10460010</v>
      </c>
    </row>
    <row r="2727" spans="1:8">
      <c r="A2727" s="216"/>
      <c r="B2727" s="122" t="s">
        <v>1935</v>
      </c>
      <c r="C2727" s="134">
        <v>1</v>
      </c>
      <c r="D2727" s="138"/>
      <c r="E2727" s="123">
        <v>60000</v>
      </c>
      <c r="F2727" s="129"/>
      <c r="G2727" s="123">
        <v>60000</v>
      </c>
      <c r="H2727" s="123">
        <v>10470005</v>
      </c>
    </row>
    <row r="2728" spans="1:8">
      <c r="A2728" s="216"/>
      <c r="B2728" s="122" t="s">
        <v>2039</v>
      </c>
      <c r="C2728" s="134">
        <v>3</v>
      </c>
      <c r="D2728" s="138">
        <v>1984</v>
      </c>
      <c r="E2728" s="123">
        <v>3036</v>
      </c>
      <c r="F2728" s="129"/>
      <c r="G2728" s="123">
        <v>3036</v>
      </c>
      <c r="H2728" s="123">
        <v>10630049</v>
      </c>
    </row>
    <row r="2729" ht="22.5" customHeight="1" spans="1:8">
      <c r="A2729" s="216"/>
      <c r="B2729" s="122"/>
      <c r="C2729" s="134"/>
      <c r="D2729" s="138">
        <v>1986</v>
      </c>
      <c r="E2729" s="123"/>
      <c r="F2729" s="129"/>
      <c r="G2729" s="123"/>
      <c r="H2729" s="123">
        <v>10630070</v>
      </c>
    </row>
    <row r="2730" ht="18" customHeight="1" spans="1:8">
      <c r="A2730" s="216"/>
      <c r="B2730" s="122"/>
      <c r="C2730" s="134"/>
      <c r="D2730" s="138">
        <v>1986</v>
      </c>
      <c r="E2730" s="123"/>
      <c r="F2730" s="129"/>
      <c r="G2730" s="123"/>
      <c r="H2730" s="123">
        <v>10630071</v>
      </c>
    </row>
    <row r="2731" ht="27.75" customHeight="1" spans="1:8">
      <c r="A2731" s="216"/>
      <c r="B2731" s="122" t="s">
        <v>2040</v>
      </c>
      <c r="C2731" s="134">
        <v>1</v>
      </c>
      <c r="D2731" s="138">
        <v>1988</v>
      </c>
      <c r="E2731" s="123">
        <v>1012</v>
      </c>
      <c r="F2731" s="129"/>
      <c r="G2731" s="123">
        <v>1012</v>
      </c>
      <c r="H2731" s="123">
        <v>10630114</v>
      </c>
    </row>
    <row r="2732" spans="1:8">
      <c r="A2732" s="216"/>
      <c r="B2732" s="122" t="s">
        <v>2041</v>
      </c>
      <c r="C2732" s="134">
        <v>2</v>
      </c>
      <c r="D2732" s="138">
        <v>1992</v>
      </c>
      <c r="E2732" s="123">
        <v>2000</v>
      </c>
      <c r="F2732" s="129"/>
      <c r="G2732" s="123">
        <v>2000</v>
      </c>
      <c r="H2732" s="123">
        <v>10630113</v>
      </c>
    </row>
    <row r="2733" spans="1:8">
      <c r="A2733" s="216"/>
      <c r="B2733" s="122"/>
      <c r="C2733" s="134"/>
      <c r="D2733" s="138">
        <v>1992</v>
      </c>
      <c r="E2733" s="123"/>
      <c r="F2733" s="129"/>
      <c r="G2733" s="123"/>
      <c r="H2733" s="123">
        <v>10630114</v>
      </c>
    </row>
    <row r="2734" spans="1:8">
      <c r="A2734" s="216"/>
      <c r="B2734" s="122" t="s">
        <v>2042</v>
      </c>
      <c r="C2734" s="134">
        <v>1</v>
      </c>
      <c r="D2734" s="138">
        <v>1995</v>
      </c>
      <c r="E2734" s="123">
        <v>1011</v>
      </c>
      <c r="F2734" s="129"/>
      <c r="G2734" s="123">
        <v>1011</v>
      </c>
      <c r="H2734" s="123">
        <v>10620103</v>
      </c>
    </row>
    <row r="2735" spans="1:8">
      <c r="A2735" s="216"/>
      <c r="B2735" s="122" t="s">
        <v>2042</v>
      </c>
      <c r="C2735" s="134">
        <v>3</v>
      </c>
      <c r="D2735" s="138">
        <v>1995</v>
      </c>
      <c r="E2735" s="123">
        <v>3036</v>
      </c>
      <c r="F2735" s="129"/>
      <c r="G2735" s="123">
        <v>3036</v>
      </c>
      <c r="H2735" s="123">
        <v>10620104</v>
      </c>
    </row>
    <row r="2736" spans="1:8">
      <c r="A2736" s="216"/>
      <c r="B2736" s="122"/>
      <c r="C2736" s="134"/>
      <c r="D2736" s="138">
        <v>1995</v>
      </c>
      <c r="E2736" s="123"/>
      <c r="F2736" s="129"/>
      <c r="G2736" s="123"/>
      <c r="H2736" s="123">
        <v>10620105</v>
      </c>
    </row>
    <row r="2737" spans="1:8">
      <c r="A2737" s="216"/>
      <c r="B2737" s="122"/>
      <c r="C2737" s="134"/>
      <c r="D2737" s="138">
        <v>1995</v>
      </c>
      <c r="E2737" s="123"/>
      <c r="F2737" s="129"/>
      <c r="G2737" s="123"/>
      <c r="H2737" s="123">
        <v>10620106</v>
      </c>
    </row>
    <row r="2738" spans="1:8">
      <c r="A2738" s="216"/>
      <c r="B2738" s="122" t="s">
        <v>807</v>
      </c>
      <c r="C2738" s="134">
        <v>1</v>
      </c>
      <c r="D2738" s="138">
        <v>1981</v>
      </c>
      <c r="E2738" s="123">
        <v>1010</v>
      </c>
      <c r="F2738" s="129"/>
      <c r="G2738" s="123">
        <v>1010</v>
      </c>
      <c r="H2738" s="123">
        <v>10630027</v>
      </c>
    </row>
    <row r="2739" spans="1:8">
      <c r="A2739" s="216"/>
      <c r="B2739" s="122" t="s">
        <v>2043</v>
      </c>
      <c r="C2739" s="134">
        <v>1</v>
      </c>
      <c r="D2739" s="138">
        <v>1981</v>
      </c>
      <c r="E2739" s="123">
        <v>1012</v>
      </c>
      <c r="F2739" s="129"/>
      <c r="G2739" s="123">
        <v>1012</v>
      </c>
      <c r="H2739" s="123">
        <v>10630028</v>
      </c>
    </row>
    <row r="2740" spans="1:8">
      <c r="A2740" s="216"/>
      <c r="B2740" s="122" t="s">
        <v>329</v>
      </c>
      <c r="C2740" s="134">
        <v>2</v>
      </c>
      <c r="D2740" s="138">
        <v>1987</v>
      </c>
      <c r="E2740" s="123">
        <v>2024</v>
      </c>
      <c r="F2740" s="129"/>
      <c r="G2740" s="123">
        <v>2024</v>
      </c>
      <c r="H2740" s="123">
        <v>10630086</v>
      </c>
    </row>
    <row r="2741" spans="1:8">
      <c r="A2741" s="216"/>
      <c r="B2741" s="122"/>
      <c r="C2741" s="134"/>
      <c r="D2741" s="138">
        <v>1987</v>
      </c>
      <c r="E2741" s="123"/>
      <c r="F2741" s="129"/>
      <c r="G2741" s="123"/>
      <c r="H2741" s="123">
        <v>10630087</v>
      </c>
    </row>
    <row r="2742" spans="1:8">
      <c r="A2742" s="216"/>
      <c r="B2742" s="122" t="s">
        <v>2043</v>
      </c>
      <c r="C2742" s="134">
        <v>1</v>
      </c>
      <c r="D2742" s="138">
        <v>1987</v>
      </c>
      <c r="E2742" s="123">
        <v>1012</v>
      </c>
      <c r="F2742" s="129"/>
      <c r="G2742" s="123">
        <v>1012</v>
      </c>
      <c r="H2742" s="123">
        <v>10630020</v>
      </c>
    </row>
    <row r="2743" spans="1:8">
      <c r="A2743" s="216"/>
      <c r="B2743" s="122" t="s">
        <v>2040</v>
      </c>
      <c r="C2743" s="134">
        <v>1</v>
      </c>
      <c r="D2743" s="138">
        <v>1988</v>
      </c>
      <c r="E2743" s="123">
        <v>1011</v>
      </c>
      <c r="F2743" s="129"/>
      <c r="G2743" s="123">
        <v>1011</v>
      </c>
      <c r="H2743" s="123">
        <v>10630115</v>
      </c>
    </row>
    <row r="2744" spans="1:8">
      <c r="A2744" s="216"/>
      <c r="B2744" s="122" t="s">
        <v>2044</v>
      </c>
      <c r="C2744" s="134">
        <v>1</v>
      </c>
      <c r="D2744" s="138">
        <v>1991</v>
      </c>
      <c r="E2744" s="123">
        <v>1011</v>
      </c>
      <c r="F2744" s="129"/>
      <c r="G2744" s="123">
        <v>1011</v>
      </c>
      <c r="H2744" s="123">
        <v>10620093</v>
      </c>
    </row>
    <row r="2745" spans="1:8">
      <c r="A2745" s="216"/>
      <c r="B2745" s="122" t="s">
        <v>2044</v>
      </c>
      <c r="C2745" s="134">
        <v>1</v>
      </c>
      <c r="D2745" s="138">
        <v>1991</v>
      </c>
      <c r="E2745" s="123">
        <v>1012</v>
      </c>
      <c r="F2745" s="129"/>
      <c r="G2745" s="123">
        <v>1012</v>
      </c>
      <c r="H2745" s="123">
        <v>10620100</v>
      </c>
    </row>
    <row r="2746" spans="1:8">
      <c r="A2746" s="216"/>
      <c r="B2746" s="122" t="s">
        <v>2045</v>
      </c>
      <c r="C2746" s="134">
        <v>1</v>
      </c>
      <c r="D2746" s="138">
        <v>1990</v>
      </c>
      <c r="E2746" s="123">
        <v>1012</v>
      </c>
      <c r="F2746" s="129"/>
      <c r="G2746" s="123">
        <v>1012</v>
      </c>
      <c r="H2746" s="123">
        <v>10630079</v>
      </c>
    </row>
    <row r="2747" spans="1:8">
      <c r="A2747" s="216"/>
      <c r="B2747" s="122" t="s">
        <v>807</v>
      </c>
      <c r="C2747" s="134">
        <v>1</v>
      </c>
      <c r="D2747" s="138">
        <v>1983</v>
      </c>
      <c r="E2747" s="123">
        <v>1011</v>
      </c>
      <c r="F2747" s="129"/>
      <c r="G2747" s="123">
        <v>1011</v>
      </c>
      <c r="H2747" s="123">
        <v>10630035</v>
      </c>
    </row>
    <row r="2748" spans="1:8">
      <c r="A2748" s="216"/>
      <c r="B2748" s="122" t="s">
        <v>2046</v>
      </c>
      <c r="C2748" s="134">
        <v>1</v>
      </c>
      <c r="D2748" s="138">
        <v>1983</v>
      </c>
      <c r="E2748" s="123">
        <v>1012</v>
      </c>
      <c r="F2748" s="129"/>
      <c r="G2748" s="123">
        <v>1012</v>
      </c>
      <c r="H2748" s="123">
        <v>10630045</v>
      </c>
    </row>
    <row r="2749" spans="1:8">
      <c r="A2749" s="216"/>
      <c r="B2749" s="122" t="s">
        <v>807</v>
      </c>
      <c r="C2749" s="134">
        <v>1</v>
      </c>
      <c r="D2749" s="138">
        <v>1983</v>
      </c>
      <c r="E2749" s="123">
        <v>1011</v>
      </c>
      <c r="F2749" s="129"/>
      <c r="G2749" s="123">
        <v>1011</v>
      </c>
      <c r="H2749" s="123">
        <v>10630047</v>
      </c>
    </row>
    <row r="2750" spans="1:8">
      <c r="A2750" s="216"/>
      <c r="B2750" s="122" t="s">
        <v>2047</v>
      </c>
      <c r="C2750" s="134">
        <v>1</v>
      </c>
      <c r="D2750" s="138">
        <v>1983</v>
      </c>
      <c r="E2750" s="123">
        <v>1012</v>
      </c>
      <c r="F2750" s="129"/>
      <c r="G2750" s="123">
        <v>1012</v>
      </c>
      <c r="H2750" s="123">
        <v>10630048</v>
      </c>
    </row>
    <row r="2751" spans="1:8">
      <c r="A2751" s="216"/>
      <c r="B2751" s="122" t="s">
        <v>2048</v>
      </c>
      <c r="C2751" s="134">
        <v>1</v>
      </c>
      <c r="D2751" s="138">
        <v>2004</v>
      </c>
      <c r="E2751" s="123">
        <v>1011</v>
      </c>
      <c r="F2751" s="129"/>
      <c r="G2751" s="123">
        <v>1011</v>
      </c>
      <c r="H2751" s="123">
        <v>10630061</v>
      </c>
    </row>
    <row r="2752" spans="1:8">
      <c r="A2752" s="216"/>
      <c r="B2752" s="122" t="s">
        <v>2049</v>
      </c>
      <c r="C2752" s="134">
        <v>1</v>
      </c>
      <c r="D2752" s="138">
        <v>2015</v>
      </c>
      <c r="E2752" s="123">
        <v>1000</v>
      </c>
      <c r="F2752" s="129"/>
      <c r="G2752" s="123">
        <v>1000</v>
      </c>
      <c r="H2752" s="123">
        <v>10630062</v>
      </c>
    </row>
    <row r="2753" spans="1:8">
      <c r="A2753" s="216"/>
      <c r="B2753" s="122" t="s">
        <v>2043</v>
      </c>
      <c r="C2753" s="134">
        <v>1</v>
      </c>
      <c r="D2753" s="138">
        <v>2015</v>
      </c>
      <c r="E2753" s="123">
        <v>1012</v>
      </c>
      <c r="F2753" s="129"/>
      <c r="G2753" s="123">
        <v>1012</v>
      </c>
      <c r="H2753" s="123">
        <v>10630020</v>
      </c>
    </row>
    <row r="2754" spans="1:8">
      <c r="A2754" s="216"/>
      <c r="B2754" s="122" t="s">
        <v>329</v>
      </c>
      <c r="C2754" s="134">
        <v>2</v>
      </c>
      <c r="D2754" s="138">
        <v>1987</v>
      </c>
      <c r="E2754" s="123">
        <v>2022</v>
      </c>
      <c r="F2754" s="129"/>
      <c r="G2754" s="123">
        <v>2022</v>
      </c>
      <c r="H2754" s="123">
        <v>10630075</v>
      </c>
    </row>
    <row r="2755" spans="1:8">
      <c r="A2755" s="216"/>
      <c r="B2755" s="122"/>
      <c r="C2755" s="134"/>
      <c r="D2755" s="138">
        <v>1987</v>
      </c>
      <c r="E2755" s="123"/>
      <c r="F2755" s="129"/>
      <c r="G2755" s="123"/>
      <c r="H2755" s="123">
        <v>10630080</v>
      </c>
    </row>
    <row r="2756" spans="1:8">
      <c r="A2756" s="216"/>
      <c r="B2756" s="122" t="s">
        <v>329</v>
      </c>
      <c r="C2756" s="134">
        <v>1</v>
      </c>
      <c r="D2756" s="138">
        <v>1987</v>
      </c>
      <c r="E2756" s="123">
        <v>1012</v>
      </c>
      <c r="F2756" s="129"/>
      <c r="G2756" s="123">
        <v>1012</v>
      </c>
      <c r="H2756" s="123">
        <v>10630079</v>
      </c>
    </row>
    <row r="2757" spans="1:8">
      <c r="A2757" s="216"/>
      <c r="B2757" s="122" t="s">
        <v>2050</v>
      </c>
      <c r="C2757" s="134">
        <v>1</v>
      </c>
      <c r="D2757" s="138">
        <v>1987</v>
      </c>
      <c r="E2757" s="123">
        <v>1012</v>
      </c>
      <c r="F2757" s="129"/>
      <c r="G2757" s="123">
        <v>1012</v>
      </c>
      <c r="H2757" s="123">
        <v>10630081</v>
      </c>
    </row>
    <row r="2758" spans="1:8">
      <c r="A2758" s="216"/>
      <c r="B2758" s="122" t="s">
        <v>2044</v>
      </c>
      <c r="C2758" s="134">
        <v>2</v>
      </c>
      <c r="D2758" s="138">
        <v>1991</v>
      </c>
      <c r="E2758" s="123">
        <v>2022</v>
      </c>
      <c r="F2758" s="129"/>
      <c r="G2758" s="123">
        <v>2022</v>
      </c>
      <c r="H2758" s="123">
        <v>10630085</v>
      </c>
    </row>
    <row r="2759" spans="1:8">
      <c r="A2759" s="216"/>
      <c r="B2759" s="122"/>
      <c r="C2759" s="134"/>
      <c r="D2759" s="138">
        <v>1991</v>
      </c>
      <c r="E2759" s="123"/>
      <c r="F2759" s="129"/>
      <c r="G2759" s="123"/>
      <c r="H2759" s="123">
        <v>10630083</v>
      </c>
    </row>
    <row r="2760" spans="1:8">
      <c r="A2760" s="216"/>
      <c r="B2760" s="122" t="s">
        <v>2051</v>
      </c>
      <c r="C2760" s="134">
        <v>1</v>
      </c>
      <c r="D2760" s="138">
        <v>1991</v>
      </c>
      <c r="E2760" s="123">
        <v>1012</v>
      </c>
      <c r="F2760" s="129"/>
      <c r="G2760" s="123">
        <v>1012</v>
      </c>
      <c r="H2760" s="123">
        <v>10630082</v>
      </c>
    </row>
    <row r="2761" spans="1:8">
      <c r="A2761" s="216"/>
      <c r="B2761" s="122" t="s">
        <v>2052</v>
      </c>
      <c r="C2761" s="134">
        <v>1</v>
      </c>
      <c r="D2761" s="138">
        <v>2015</v>
      </c>
      <c r="E2761" s="123">
        <v>14260</v>
      </c>
      <c r="F2761" s="129"/>
      <c r="G2761" s="123">
        <v>14260</v>
      </c>
      <c r="H2761" s="123">
        <v>10630085</v>
      </c>
    </row>
    <row r="2762" spans="1:8">
      <c r="A2762" s="216"/>
      <c r="B2762" s="122" t="s">
        <v>2050</v>
      </c>
      <c r="C2762" s="134">
        <v>1</v>
      </c>
      <c r="D2762" s="138">
        <v>1984</v>
      </c>
      <c r="E2762" s="123">
        <v>1011</v>
      </c>
      <c r="F2762" s="129"/>
      <c r="G2762" s="123">
        <v>1011</v>
      </c>
      <c r="H2762" s="123">
        <v>10630052</v>
      </c>
    </row>
    <row r="2763" spans="1:8">
      <c r="A2763" s="216"/>
      <c r="B2763" s="122" t="s">
        <v>2050</v>
      </c>
      <c r="C2763" s="134">
        <v>1</v>
      </c>
      <c r="D2763" s="138">
        <v>1983</v>
      </c>
      <c r="E2763" s="123">
        <v>1012</v>
      </c>
      <c r="F2763" s="129"/>
      <c r="G2763" s="123">
        <v>1012</v>
      </c>
      <c r="H2763" s="123">
        <v>10630053</v>
      </c>
    </row>
    <row r="2764" spans="1:8">
      <c r="A2764" s="216"/>
      <c r="B2764" s="122" t="s">
        <v>807</v>
      </c>
      <c r="C2764" s="134">
        <v>1</v>
      </c>
      <c r="D2764" s="138">
        <v>1986</v>
      </c>
      <c r="E2764" s="123">
        <v>1012</v>
      </c>
      <c r="F2764" s="129"/>
      <c r="G2764" s="123">
        <v>1012</v>
      </c>
      <c r="H2764" s="123">
        <v>10630073</v>
      </c>
    </row>
    <row r="2765" spans="1:8">
      <c r="A2765" s="216"/>
      <c r="B2765" s="122" t="s">
        <v>2044</v>
      </c>
      <c r="C2765" s="134">
        <v>1</v>
      </c>
      <c r="D2765" s="138">
        <v>1991</v>
      </c>
      <c r="E2765" s="123">
        <v>1011</v>
      </c>
      <c r="F2765" s="129"/>
      <c r="G2765" s="123">
        <v>1011</v>
      </c>
      <c r="H2765" s="123">
        <v>10620096</v>
      </c>
    </row>
    <row r="2766" spans="1:8">
      <c r="A2766" s="216"/>
      <c r="B2766" s="122" t="s">
        <v>2044</v>
      </c>
      <c r="C2766" s="134">
        <v>1</v>
      </c>
      <c r="D2766" s="138">
        <v>1991</v>
      </c>
      <c r="E2766" s="123">
        <v>1012</v>
      </c>
      <c r="F2766" s="129"/>
      <c r="G2766" s="123">
        <v>1012</v>
      </c>
      <c r="H2766" s="123">
        <v>10620097</v>
      </c>
    </row>
    <row r="2767" spans="1:8">
      <c r="A2767" s="216"/>
      <c r="B2767" s="122" t="s">
        <v>2053</v>
      </c>
      <c r="C2767" s="134">
        <v>1</v>
      </c>
      <c r="D2767" s="138">
        <v>1991</v>
      </c>
      <c r="E2767" s="123">
        <v>1011</v>
      </c>
      <c r="F2767" s="129"/>
      <c r="G2767" s="123">
        <v>1011</v>
      </c>
      <c r="H2767" s="123">
        <v>10620108</v>
      </c>
    </row>
    <row r="2768" spans="1:8">
      <c r="A2768" s="216"/>
      <c r="B2768" s="122" t="s">
        <v>2054</v>
      </c>
      <c r="C2768" s="134">
        <v>2</v>
      </c>
      <c r="D2768" s="138">
        <v>1991</v>
      </c>
      <c r="E2768" s="123">
        <v>2024</v>
      </c>
      <c r="F2768" s="129"/>
      <c r="G2768" s="123">
        <v>2024</v>
      </c>
      <c r="H2768" s="123">
        <v>10620079</v>
      </c>
    </row>
    <row r="2769" spans="1:8">
      <c r="A2769" s="216"/>
      <c r="B2769" s="122"/>
      <c r="C2769" s="134"/>
      <c r="D2769" s="138">
        <v>1991</v>
      </c>
      <c r="E2769" s="123"/>
      <c r="F2769" s="129"/>
      <c r="G2769" s="123"/>
      <c r="H2769" s="123">
        <v>10620080</v>
      </c>
    </row>
    <row r="2770" spans="1:8">
      <c r="A2770" s="216"/>
      <c r="B2770" s="122" t="s">
        <v>1306</v>
      </c>
      <c r="C2770" s="134">
        <v>1</v>
      </c>
      <c r="D2770" s="138">
        <v>2009</v>
      </c>
      <c r="E2770" s="123">
        <v>1000</v>
      </c>
      <c r="F2770" s="129"/>
      <c r="G2770" s="123">
        <v>1000</v>
      </c>
      <c r="H2770" s="123">
        <v>10620034</v>
      </c>
    </row>
    <row r="2771" spans="1:8">
      <c r="A2771" s="216"/>
      <c r="B2771" s="122" t="s">
        <v>2049</v>
      </c>
      <c r="C2771" s="134">
        <v>2</v>
      </c>
      <c r="D2771" s="138">
        <v>2011</v>
      </c>
      <c r="E2771" s="123">
        <v>2400</v>
      </c>
      <c r="F2771" s="129"/>
      <c r="G2771" s="123">
        <v>2400</v>
      </c>
      <c r="H2771" s="123">
        <v>10630074</v>
      </c>
    </row>
    <row r="2772" spans="1:8">
      <c r="A2772" s="216"/>
      <c r="B2772" s="122"/>
      <c r="C2772" s="134"/>
      <c r="D2772" s="138">
        <v>2011</v>
      </c>
      <c r="E2772" s="123"/>
      <c r="F2772" s="129"/>
      <c r="G2772" s="123"/>
      <c r="H2772" s="123">
        <v>10630075</v>
      </c>
    </row>
    <row r="2773" ht="18.75" customHeight="1" spans="1:8">
      <c r="A2773" s="216"/>
      <c r="B2773" s="122" t="s">
        <v>2055</v>
      </c>
      <c r="C2773" s="134">
        <v>1</v>
      </c>
      <c r="D2773" s="138">
        <v>1970</v>
      </c>
      <c r="E2773" s="123">
        <v>1011</v>
      </c>
      <c r="F2773" s="129"/>
      <c r="G2773" s="123">
        <v>1011</v>
      </c>
      <c r="H2773" s="123">
        <v>10630008</v>
      </c>
    </row>
    <row r="2774" ht="17.25" customHeight="1" spans="1:8">
      <c r="A2774" s="216"/>
      <c r="B2774" s="122" t="s">
        <v>2055</v>
      </c>
      <c r="C2774" s="134">
        <v>1</v>
      </c>
      <c r="D2774" s="138">
        <v>1970</v>
      </c>
      <c r="E2774" s="123">
        <v>1012</v>
      </c>
      <c r="F2774" s="129"/>
      <c r="G2774" s="123">
        <v>1012</v>
      </c>
      <c r="H2774" s="123">
        <v>10630009</v>
      </c>
    </row>
    <row r="2775" ht="19.5" customHeight="1" spans="1:8">
      <c r="A2775" s="216"/>
      <c r="B2775" s="122" t="s">
        <v>611</v>
      </c>
      <c r="C2775" s="134">
        <v>1</v>
      </c>
      <c r="D2775" s="138">
        <v>1979</v>
      </c>
      <c r="E2775" s="123">
        <v>1011</v>
      </c>
      <c r="F2775" s="129"/>
      <c r="G2775" s="123">
        <v>1011</v>
      </c>
      <c r="H2775" s="123">
        <v>10630023</v>
      </c>
    </row>
    <row r="2776" spans="1:8">
      <c r="A2776" s="216"/>
      <c r="B2776" s="122" t="s">
        <v>2056</v>
      </c>
      <c r="C2776" s="134">
        <v>1</v>
      </c>
      <c r="D2776" s="138">
        <v>1983</v>
      </c>
      <c r="E2776" s="123">
        <v>1012</v>
      </c>
      <c r="F2776" s="129"/>
      <c r="G2776" s="123">
        <v>1012</v>
      </c>
      <c r="H2776" s="123">
        <v>10630038</v>
      </c>
    </row>
    <row r="2777" spans="1:8">
      <c r="A2777" s="216"/>
      <c r="B2777" s="122" t="s">
        <v>2057</v>
      </c>
      <c r="C2777" s="134">
        <v>2</v>
      </c>
      <c r="D2777" s="138">
        <v>1987</v>
      </c>
      <c r="E2777" s="123">
        <v>2022</v>
      </c>
      <c r="F2777" s="129"/>
      <c r="G2777" s="123">
        <v>2022</v>
      </c>
      <c r="H2777" s="123">
        <v>10630072</v>
      </c>
    </row>
    <row r="2778" ht="19.5" customHeight="1" spans="1:8">
      <c r="A2778" s="216"/>
      <c r="B2778" s="122"/>
      <c r="C2778" s="134"/>
      <c r="D2778" s="138">
        <v>1987</v>
      </c>
      <c r="E2778" s="123"/>
      <c r="F2778" s="129"/>
      <c r="G2778" s="123"/>
      <c r="H2778" s="123">
        <v>10630074</v>
      </c>
    </row>
    <row r="2779" ht="19.5" customHeight="1" spans="1:8">
      <c r="A2779" s="216"/>
      <c r="B2779" s="122" t="s">
        <v>2057</v>
      </c>
      <c r="C2779" s="134">
        <v>1</v>
      </c>
      <c r="D2779" s="138">
        <v>1987</v>
      </c>
      <c r="E2779" s="123">
        <v>1012</v>
      </c>
      <c r="F2779" s="129"/>
      <c r="G2779" s="123">
        <v>1012</v>
      </c>
      <c r="H2779" s="123">
        <v>10630073</v>
      </c>
    </row>
    <row r="2780" spans="1:8">
      <c r="A2780" s="216"/>
      <c r="B2780" s="122" t="s">
        <v>2058</v>
      </c>
      <c r="C2780" s="134">
        <v>2</v>
      </c>
      <c r="D2780" s="138">
        <v>1988</v>
      </c>
      <c r="E2780" s="123">
        <v>2024</v>
      </c>
      <c r="F2780" s="129"/>
      <c r="G2780" s="123">
        <v>2024</v>
      </c>
      <c r="H2780" s="123">
        <v>10630098</v>
      </c>
    </row>
    <row r="2781" ht="14.25" customHeight="1" spans="1:8">
      <c r="A2781" s="216"/>
      <c r="B2781" s="122"/>
      <c r="C2781" s="134"/>
      <c r="D2781" s="138">
        <v>1988</v>
      </c>
      <c r="E2781" s="123"/>
      <c r="F2781" s="129"/>
      <c r="G2781" s="123"/>
      <c r="H2781" s="123">
        <v>10630103</v>
      </c>
    </row>
    <row r="2782" spans="1:8">
      <c r="A2782" s="216"/>
      <c r="B2782" s="122" t="s">
        <v>2045</v>
      </c>
      <c r="C2782" s="134">
        <v>1</v>
      </c>
      <c r="D2782" s="138">
        <v>1974</v>
      </c>
      <c r="E2782" s="123">
        <v>44</v>
      </c>
      <c r="F2782" s="129"/>
      <c r="G2782" s="123">
        <v>44</v>
      </c>
      <c r="H2782" s="123">
        <v>10630014</v>
      </c>
    </row>
    <row r="2783" spans="1:8">
      <c r="A2783" s="216"/>
      <c r="B2783" s="122" t="s">
        <v>2043</v>
      </c>
      <c r="C2783" s="134">
        <v>1</v>
      </c>
      <c r="D2783" s="138">
        <v>1989</v>
      </c>
      <c r="E2783" s="123">
        <v>1012</v>
      </c>
      <c r="F2783" s="129"/>
      <c r="G2783" s="123">
        <v>1012</v>
      </c>
      <c r="H2783" s="123">
        <v>10630034</v>
      </c>
    </row>
    <row r="2784" spans="1:8">
      <c r="A2784" s="216"/>
      <c r="B2784" s="122" t="s">
        <v>807</v>
      </c>
      <c r="C2784" s="134">
        <v>1</v>
      </c>
      <c r="D2784" s="138">
        <v>1984</v>
      </c>
      <c r="E2784" s="123">
        <v>1011</v>
      </c>
      <c r="F2784" s="129"/>
      <c r="G2784" s="123">
        <v>1011</v>
      </c>
      <c r="H2784" s="123">
        <v>10630055</v>
      </c>
    </row>
    <row r="2785" spans="1:8">
      <c r="A2785" s="216"/>
      <c r="B2785" s="122" t="s">
        <v>2050</v>
      </c>
      <c r="C2785" s="134">
        <v>1</v>
      </c>
      <c r="D2785" s="138">
        <v>1989</v>
      </c>
      <c r="E2785" s="123">
        <v>1012</v>
      </c>
      <c r="F2785" s="129"/>
      <c r="G2785" s="123">
        <v>1012</v>
      </c>
      <c r="H2785" s="123">
        <v>10630059</v>
      </c>
    </row>
    <row r="2786" spans="1:8">
      <c r="A2786" s="216"/>
      <c r="B2786" s="122" t="s">
        <v>2050</v>
      </c>
      <c r="C2786" s="134">
        <v>1</v>
      </c>
      <c r="D2786" s="138">
        <v>1989</v>
      </c>
      <c r="E2786" s="123">
        <v>1011</v>
      </c>
      <c r="F2786" s="129"/>
      <c r="G2786" s="123">
        <v>1011</v>
      </c>
      <c r="H2786" s="123">
        <v>10630060</v>
      </c>
    </row>
    <row r="2787" spans="1:8">
      <c r="A2787" s="216"/>
      <c r="B2787" s="122" t="s">
        <v>2059</v>
      </c>
      <c r="C2787" s="134">
        <v>1</v>
      </c>
      <c r="D2787" s="138">
        <v>1991</v>
      </c>
      <c r="E2787" s="123">
        <v>1012</v>
      </c>
      <c r="F2787" s="129"/>
      <c r="G2787" s="123">
        <v>1012</v>
      </c>
      <c r="H2787" s="123">
        <v>10630061</v>
      </c>
    </row>
    <row r="2788" spans="1:8">
      <c r="A2788" s="216"/>
      <c r="B2788" s="122" t="s">
        <v>2059</v>
      </c>
      <c r="C2788" s="134">
        <v>1</v>
      </c>
      <c r="D2788" s="138">
        <v>1991</v>
      </c>
      <c r="E2788" s="123">
        <v>1011</v>
      </c>
      <c r="F2788" s="129"/>
      <c r="G2788" s="123">
        <v>1011</v>
      </c>
      <c r="H2788" s="123">
        <v>10630062</v>
      </c>
    </row>
    <row r="2789" spans="1:8">
      <c r="A2789" s="216"/>
      <c r="B2789" s="122" t="s">
        <v>2044</v>
      </c>
      <c r="C2789" s="134">
        <v>2</v>
      </c>
      <c r="D2789" s="138">
        <v>1991</v>
      </c>
      <c r="E2789" s="123">
        <v>2024</v>
      </c>
      <c r="F2789" s="129"/>
      <c r="G2789" s="123">
        <v>2024</v>
      </c>
      <c r="H2789" s="123">
        <v>10620086</v>
      </c>
    </row>
    <row r="2790" spans="1:8">
      <c r="A2790" s="216"/>
      <c r="B2790" s="122"/>
      <c r="C2790" s="134"/>
      <c r="D2790" s="138">
        <v>1991</v>
      </c>
      <c r="E2790" s="123"/>
      <c r="F2790" s="129"/>
      <c r="G2790" s="123"/>
      <c r="H2790" s="123">
        <v>10620085</v>
      </c>
    </row>
    <row r="2791" spans="1:8">
      <c r="A2791" s="216"/>
      <c r="B2791" s="122" t="s">
        <v>2060</v>
      </c>
      <c r="C2791" s="134">
        <v>2</v>
      </c>
      <c r="D2791" s="138">
        <v>1991</v>
      </c>
      <c r="E2791" s="123">
        <v>2022</v>
      </c>
      <c r="F2791" s="129"/>
      <c r="G2791" s="123">
        <v>2022</v>
      </c>
      <c r="H2791" s="123">
        <v>10630105</v>
      </c>
    </row>
    <row r="2792" spans="1:8">
      <c r="A2792" s="216"/>
      <c r="B2792" s="122"/>
      <c r="C2792" s="134"/>
      <c r="D2792" s="138">
        <v>1991</v>
      </c>
      <c r="E2792" s="123"/>
      <c r="F2792" s="129"/>
      <c r="G2792" s="123"/>
      <c r="H2792" s="123">
        <v>10630106</v>
      </c>
    </row>
    <row r="2793" spans="1:8">
      <c r="A2793" s="216"/>
      <c r="B2793" s="122" t="s">
        <v>2060</v>
      </c>
      <c r="C2793" s="134">
        <v>1</v>
      </c>
      <c r="D2793" s="138">
        <v>1991</v>
      </c>
      <c r="E2793" s="123">
        <v>1012</v>
      </c>
      <c r="F2793" s="129"/>
      <c r="G2793" s="123">
        <v>1012</v>
      </c>
      <c r="H2793" s="123">
        <v>10630107</v>
      </c>
    </row>
    <row r="2794" spans="1:8">
      <c r="A2794" s="216"/>
      <c r="B2794" s="122" t="s">
        <v>2050</v>
      </c>
      <c r="C2794" s="134">
        <v>1</v>
      </c>
      <c r="D2794" s="138">
        <v>2008</v>
      </c>
      <c r="E2794" s="123">
        <v>1509</v>
      </c>
      <c r="F2794" s="129"/>
      <c r="G2794" s="123">
        <v>1509</v>
      </c>
      <c r="H2794" s="123">
        <v>10630108</v>
      </c>
    </row>
    <row r="2795" spans="1:8">
      <c r="A2795" s="216"/>
      <c r="B2795" s="122" t="s">
        <v>2049</v>
      </c>
      <c r="C2795" s="134">
        <v>1</v>
      </c>
      <c r="D2795" s="138">
        <v>2010</v>
      </c>
      <c r="E2795" s="123">
        <v>1800</v>
      </c>
      <c r="F2795" s="129"/>
      <c r="G2795" s="123">
        <v>1800</v>
      </c>
      <c r="H2795" s="123">
        <v>10630109</v>
      </c>
    </row>
    <row r="2796" spans="1:8">
      <c r="A2796" s="216"/>
      <c r="B2796" s="122" t="s">
        <v>2050</v>
      </c>
      <c r="C2796" s="134">
        <v>1</v>
      </c>
      <c r="D2796" s="138">
        <v>2010</v>
      </c>
      <c r="E2796" s="123">
        <v>1200</v>
      </c>
      <c r="F2796" s="129"/>
      <c r="G2796" s="123">
        <v>1200</v>
      </c>
      <c r="H2796" s="123">
        <v>10630110</v>
      </c>
    </row>
    <row r="2797" spans="1:8">
      <c r="A2797" s="216"/>
      <c r="B2797" s="122" t="s">
        <v>1784</v>
      </c>
      <c r="C2797" s="134">
        <v>1</v>
      </c>
      <c r="D2797" s="138">
        <v>2008</v>
      </c>
      <c r="E2797" s="123">
        <v>1675</v>
      </c>
      <c r="F2797" s="129"/>
      <c r="G2797" s="123">
        <v>1675</v>
      </c>
      <c r="H2797" s="123">
        <v>10631601</v>
      </c>
    </row>
    <row r="2798" spans="1:8">
      <c r="A2798" s="216"/>
      <c r="B2798" s="122" t="s">
        <v>2061</v>
      </c>
      <c r="C2798" s="134">
        <v>3</v>
      </c>
      <c r="D2798" s="138">
        <v>1985</v>
      </c>
      <c r="E2798" s="123">
        <v>3036</v>
      </c>
      <c r="F2798" s="129"/>
      <c r="G2798" s="123">
        <v>3036</v>
      </c>
      <c r="H2798" s="123">
        <v>10630058</v>
      </c>
    </row>
    <row r="2799" spans="1:8">
      <c r="A2799" s="216"/>
      <c r="B2799" s="122"/>
      <c r="C2799" s="134"/>
      <c r="D2799" s="138">
        <v>1985</v>
      </c>
      <c r="E2799" s="123"/>
      <c r="F2799" s="129"/>
      <c r="G2799" s="123"/>
      <c r="H2799" s="123">
        <v>10630065</v>
      </c>
    </row>
    <row r="2800" spans="1:8">
      <c r="A2800" s="216"/>
      <c r="B2800" s="122"/>
      <c r="C2800" s="134"/>
      <c r="D2800" s="138">
        <v>1985</v>
      </c>
      <c r="E2800" s="123"/>
      <c r="F2800" s="129"/>
      <c r="G2800" s="123"/>
      <c r="H2800" s="123">
        <v>10630061</v>
      </c>
    </row>
    <row r="2801" spans="1:8">
      <c r="A2801" s="216"/>
      <c r="B2801" s="122" t="s">
        <v>2061</v>
      </c>
      <c r="C2801" s="134">
        <v>4</v>
      </c>
      <c r="D2801" s="138">
        <v>1985</v>
      </c>
      <c r="E2801" s="123">
        <v>4044</v>
      </c>
      <c r="F2801" s="129"/>
      <c r="G2801" s="123">
        <v>4044</v>
      </c>
      <c r="H2801" s="123">
        <v>10630059</v>
      </c>
    </row>
    <row r="2802" spans="1:8">
      <c r="A2802" s="216"/>
      <c r="B2802" s="122"/>
      <c r="C2802" s="134"/>
      <c r="D2802" s="138">
        <v>1985</v>
      </c>
      <c r="E2802" s="123"/>
      <c r="F2802" s="129"/>
      <c r="G2802" s="123"/>
      <c r="H2802" s="123">
        <v>10630060</v>
      </c>
    </row>
    <row r="2803" spans="1:8">
      <c r="A2803" s="216"/>
      <c r="B2803" s="122"/>
      <c r="C2803" s="134"/>
      <c r="D2803" s="138">
        <v>1985</v>
      </c>
      <c r="E2803" s="123"/>
      <c r="F2803" s="129"/>
      <c r="G2803" s="123"/>
      <c r="H2803" s="123">
        <v>10630062</v>
      </c>
    </row>
    <row r="2804" spans="1:8">
      <c r="A2804" s="216"/>
      <c r="B2804" s="122"/>
      <c r="C2804" s="134"/>
      <c r="D2804" s="138">
        <v>1985</v>
      </c>
      <c r="E2804" s="123"/>
      <c r="F2804" s="129"/>
      <c r="G2804" s="123"/>
      <c r="H2804" s="123">
        <v>10630063</v>
      </c>
    </row>
    <row r="2805" spans="1:8">
      <c r="A2805" s="216"/>
      <c r="B2805" s="122" t="s">
        <v>2062</v>
      </c>
      <c r="C2805" s="134">
        <v>2</v>
      </c>
      <c r="D2805" s="138">
        <v>1985</v>
      </c>
      <c r="E2805" s="123">
        <v>2024</v>
      </c>
      <c r="F2805" s="129"/>
      <c r="G2805" s="123">
        <v>2024</v>
      </c>
      <c r="H2805" s="123">
        <v>10630064</v>
      </c>
    </row>
    <row r="2806" spans="1:8">
      <c r="A2806" s="216"/>
      <c r="B2806" s="122"/>
      <c r="C2806" s="134"/>
      <c r="D2806" s="138">
        <v>1985</v>
      </c>
      <c r="E2806" s="123"/>
      <c r="F2806" s="129"/>
      <c r="G2806" s="123"/>
      <c r="H2806" s="123">
        <v>10630065</v>
      </c>
    </row>
    <row r="2807" spans="1:8">
      <c r="A2807" s="216"/>
      <c r="B2807" s="122" t="s">
        <v>285</v>
      </c>
      <c r="C2807" s="134">
        <v>1</v>
      </c>
      <c r="D2807" s="138">
        <v>2009</v>
      </c>
      <c r="E2807" s="123">
        <v>1210</v>
      </c>
      <c r="F2807" s="129"/>
      <c r="G2807" s="123">
        <v>1210</v>
      </c>
      <c r="H2807" s="123">
        <v>10630066</v>
      </c>
    </row>
    <row r="2808" spans="1:8">
      <c r="A2808" s="216"/>
      <c r="B2808" s="122" t="s">
        <v>285</v>
      </c>
      <c r="C2808" s="134">
        <v>1</v>
      </c>
      <c r="D2808" s="138">
        <v>2009</v>
      </c>
      <c r="E2808" s="123">
        <v>2520</v>
      </c>
      <c r="F2808" s="129"/>
      <c r="G2808" s="123">
        <v>2520</v>
      </c>
      <c r="H2808" s="123">
        <v>10630067</v>
      </c>
    </row>
    <row r="2809" spans="1:8">
      <c r="A2809" s="216"/>
      <c r="B2809" s="122" t="s">
        <v>329</v>
      </c>
      <c r="C2809" s="134">
        <v>1</v>
      </c>
      <c r="D2809" s="138">
        <v>1987</v>
      </c>
      <c r="E2809" s="123">
        <v>1012</v>
      </c>
      <c r="F2809" s="129"/>
      <c r="G2809" s="123">
        <v>1012</v>
      </c>
      <c r="H2809" s="123">
        <v>10630077</v>
      </c>
    </row>
    <row r="2810" spans="1:8">
      <c r="A2810" s="216"/>
      <c r="B2810" s="122" t="s">
        <v>2039</v>
      </c>
      <c r="C2810" s="134">
        <v>1</v>
      </c>
      <c r="D2810" s="138">
        <v>1988</v>
      </c>
      <c r="E2810" s="123">
        <v>1011</v>
      </c>
      <c r="F2810" s="129"/>
      <c r="G2810" s="123">
        <v>1011</v>
      </c>
      <c r="H2810" s="123">
        <v>10630108</v>
      </c>
    </row>
    <row r="2811" spans="1:8">
      <c r="A2811" s="216"/>
      <c r="B2811" s="122" t="s">
        <v>2063</v>
      </c>
      <c r="C2811" s="134">
        <v>1</v>
      </c>
      <c r="D2811" s="138">
        <v>1988</v>
      </c>
      <c r="E2811" s="123">
        <v>1275</v>
      </c>
      <c r="F2811" s="129"/>
      <c r="G2811" s="123">
        <v>1275</v>
      </c>
      <c r="H2811" s="123">
        <v>10630125</v>
      </c>
    </row>
    <row r="2812" spans="1:8">
      <c r="A2812" s="216"/>
      <c r="B2812" s="122" t="s">
        <v>2064</v>
      </c>
      <c r="C2812" s="134">
        <v>2</v>
      </c>
      <c r="D2812" s="138">
        <v>1971</v>
      </c>
      <c r="E2812" s="123">
        <v>2022</v>
      </c>
      <c r="F2812" s="129"/>
      <c r="G2812" s="123">
        <v>2022</v>
      </c>
      <c r="H2812" s="123">
        <v>10630001</v>
      </c>
    </row>
    <row r="2813" spans="1:8">
      <c r="A2813" s="216"/>
      <c r="B2813" s="122"/>
      <c r="C2813" s="134"/>
      <c r="D2813" s="138">
        <v>1971</v>
      </c>
      <c r="E2813" s="123"/>
      <c r="F2813" s="129"/>
      <c r="G2813" s="123"/>
      <c r="H2813" s="123">
        <v>10630003</v>
      </c>
    </row>
    <row r="2814" spans="1:8">
      <c r="A2814" s="216"/>
      <c r="B2814" s="122" t="s">
        <v>2065</v>
      </c>
      <c r="C2814" s="134">
        <v>1</v>
      </c>
      <c r="D2814" s="138">
        <v>1971</v>
      </c>
      <c r="E2814" s="123">
        <v>1012</v>
      </c>
      <c r="F2814" s="129"/>
      <c r="G2814" s="123">
        <v>1012</v>
      </c>
      <c r="H2814" s="123">
        <v>10630002</v>
      </c>
    </row>
    <row r="2815" spans="1:8">
      <c r="A2815" s="216"/>
      <c r="B2815" s="122" t="s">
        <v>2066</v>
      </c>
      <c r="C2815" s="134">
        <v>1</v>
      </c>
      <c r="D2815" s="138">
        <v>1974</v>
      </c>
      <c r="E2815" s="123">
        <v>1011</v>
      </c>
      <c r="F2815" s="129"/>
      <c r="G2815" s="123">
        <v>1011</v>
      </c>
      <c r="H2815" s="123">
        <v>10630015</v>
      </c>
    </row>
    <row r="2816" spans="1:8">
      <c r="A2816" s="216"/>
      <c r="B2816" s="122" t="s">
        <v>2066</v>
      </c>
      <c r="C2816" s="134">
        <v>1</v>
      </c>
      <c r="D2816" s="138">
        <v>1974</v>
      </c>
      <c r="E2816" s="123">
        <v>1012</v>
      </c>
      <c r="F2816" s="129"/>
      <c r="G2816" s="123">
        <v>1012</v>
      </c>
      <c r="H2816" s="123">
        <v>10630016</v>
      </c>
    </row>
    <row r="2817" spans="1:8">
      <c r="A2817" s="216"/>
      <c r="B2817" s="122" t="s">
        <v>807</v>
      </c>
      <c r="C2817" s="134">
        <v>2</v>
      </c>
      <c r="D2817" s="138">
        <v>1974</v>
      </c>
      <c r="E2817" s="123">
        <v>2144</v>
      </c>
      <c r="F2817" s="129"/>
      <c r="G2817" s="123">
        <v>2144</v>
      </c>
      <c r="H2817" s="123">
        <v>10630018</v>
      </c>
    </row>
    <row r="2818" spans="1:8">
      <c r="A2818" s="216"/>
      <c r="B2818" s="122"/>
      <c r="C2818" s="134"/>
      <c r="D2818" s="138">
        <v>1980</v>
      </c>
      <c r="E2818" s="123"/>
      <c r="F2818" s="129"/>
      <c r="G2818" s="123"/>
      <c r="H2818" s="123">
        <v>10630026</v>
      </c>
    </row>
    <row r="2819" spans="1:8">
      <c r="A2819" s="216"/>
      <c r="B2819" s="122" t="s">
        <v>807</v>
      </c>
      <c r="C2819" s="134">
        <v>1</v>
      </c>
      <c r="D2819" s="138">
        <v>1976</v>
      </c>
      <c r="E2819" s="123">
        <v>1071</v>
      </c>
      <c r="F2819" s="129"/>
      <c r="G2819" s="123">
        <v>1071</v>
      </c>
      <c r="H2819" s="123">
        <v>10630020</v>
      </c>
    </row>
    <row r="2820" spans="1:8">
      <c r="A2820" s="216"/>
      <c r="B2820" s="122" t="s">
        <v>947</v>
      </c>
      <c r="C2820" s="134">
        <v>1</v>
      </c>
      <c r="D2820" s="138">
        <v>1982</v>
      </c>
      <c r="E2820" s="123">
        <v>1071</v>
      </c>
      <c r="F2820" s="129"/>
      <c r="G2820" s="123">
        <v>1071</v>
      </c>
      <c r="H2820" s="123">
        <v>10630029</v>
      </c>
    </row>
    <row r="2821" spans="1:8">
      <c r="A2821" s="216"/>
      <c r="B2821" s="122" t="s">
        <v>2067</v>
      </c>
      <c r="C2821" s="134">
        <v>1</v>
      </c>
      <c r="D2821" s="138">
        <v>1982</v>
      </c>
      <c r="E2821" s="123">
        <v>1072</v>
      </c>
      <c r="F2821" s="129"/>
      <c r="G2821" s="123">
        <v>1072</v>
      </c>
      <c r="H2821" s="123">
        <v>10630030</v>
      </c>
    </row>
    <row r="2822" spans="1:8">
      <c r="A2822" s="216"/>
      <c r="B2822" s="122" t="s">
        <v>2068</v>
      </c>
      <c r="C2822" s="134">
        <v>1</v>
      </c>
      <c r="D2822" s="138">
        <v>1991</v>
      </c>
      <c r="E2822" s="123">
        <v>1083</v>
      </c>
      <c r="F2822" s="129"/>
      <c r="G2822" s="123">
        <v>1083</v>
      </c>
      <c r="H2822" s="123">
        <v>10630102</v>
      </c>
    </row>
    <row r="2823" spans="1:8">
      <c r="A2823" s="216"/>
      <c r="B2823" s="122" t="s">
        <v>329</v>
      </c>
      <c r="C2823" s="134">
        <v>1</v>
      </c>
      <c r="D2823" s="138">
        <v>1992</v>
      </c>
      <c r="E2823" s="123">
        <v>1093</v>
      </c>
      <c r="F2823" s="129"/>
      <c r="G2823" s="123">
        <v>1093</v>
      </c>
      <c r="H2823" s="123">
        <v>10630118</v>
      </c>
    </row>
    <row r="2824" spans="1:8">
      <c r="A2824" s="216"/>
      <c r="B2824" s="122" t="s">
        <v>2069</v>
      </c>
      <c r="C2824" s="134">
        <v>1</v>
      </c>
      <c r="D2824" s="138">
        <v>1999</v>
      </c>
      <c r="E2824" s="123">
        <v>1110</v>
      </c>
      <c r="F2824" s="129"/>
      <c r="G2824" s="123">
        <v>1110</v>
      </c>
      <c r="H2824" s="123">
        <v>10630124</v>
      </c>
    </row>
    <row r="2825" spans="1:8">
      <c r="A2825" s="216"/>
      <c r="B2825" s="122" t="s">
        <v>2070</v>
      </c>
      <c r="C2825" s="134">
        <v>1</v>
      </c>
      <c r="D2825" s="138">
        <v>1998</v>
      </c>
      <c r="E2825" s="123">
        <v>2500</v>
      </c>
      <c r="F2825" s="129"/>
      <c r="G2825" s="123">
        <v>2500</v>
      </c>
      <c r="H2825" s="123">
        <v>10630127</v>
      </c>
    </row>
    <row r="2826" spans="1:8">
      <c r="A2826" s="216"/>
      <c r="B2826" s="122" t="s">
        <v>2042</v>
      </c>
      <c r="C2826" s="134">
        <v>1</v>
      </c>
      <c r="D2826" s="138">
        <v>2015</v>
      </c>
      <c r="E2826" s="123">
        <v>1011</v>
      </c>
      <c r="F2826" s="129"/>
      <c r="G2826" s="123">
        <v>1011</v>
      </c>
      <c r="H2826" s="123">
        <v>10620107</v>
      </c>
    </row>
    <row r="2827" spans="1:8">
      <c r="A2827" s="216"/>
      <c r="B2827" s="122" t="s">
        <v>329</v>
      </c>
      <c r="C2827" s="134">
        <v>1</v>
      </c>
      <c r="D2827" s="138">
        <v>1992</v>
      </c>
      <c r="E2827" s="123">
        <v>1093</v>
      </c>
      <c r="F2827" s="129"/>
      <c r="G2827" s="123">
        <v>1093</v>
      </c>
      <c r="H2827" s="123">
        <v>10630117</v>
      </c>
    </row>
    <row r="2828" spans="1:8">
      <c r="A2828" s="216"/>
      <c r="B2828" s="122" t="s">
        <v>2071</v>
      </c>
      <c r="C2828" s="134">
        <v>2</v>
      </c>
      <c r="D2828" s="138">
        <v>1999</v>
      </c>
      <c r="E2828" s="123">
        <v>2024</v>
      </c>
      <c r="F2828" s="129"/>
      <c r="G2828" s="123">
        <v>2024</v>
      </c>
      <c r="H2828" s="123">
        <v>10620109</v>
      </c>
    </row>
    <row r="2829" spans="1:8">
      <c r="A2829" s="216"/>
      <c r="B2829" s="122"/>
      <c r="C2829" s="134"/>
      <c r="D2829" s="138">
        <v>2002</v>
      </c>
      <c r="E2829" s="123"/>
      <c r="F2829" s="129"/>
      <c r="G2829" s="123"/>
      <c r="H2829" s="123">
        <v>10620110</v>
      </c>
    </row>
    <row r="2830" spans="1:8">
      <c r="A2830" s="216"/>
      <c r="B2830" s="122" t="s">
        <v>2072</v>
      </c>
      <c r="C2830" s="134">
        <v>1</v>
      </c>
      <c r="D2830" s="138">
        <v>1960</v>
      </c>
      <c r="E2830" s="123">
        <v>410</v>
      </c>
      <c r="F2830" s="129"/>
      <c r="G2830" s="123">
        <v>410</v>
      </c>
      <c r="H2830" s="123">
        <v>10630226</v>
      </c>
    </row>
    <row r="2831" spans="1:8">
      <c r="A2831" s="216"/>
      <c r="B2831" s="122" t="s">
        <v>2073</v>
      </c>
      <c r="C2831" s="134">
        <v>1</v>
      </c>
      <c r="D2831" s="138">
        <v>1999</v>
      </c>
      <c r="E2831" s="123">
        <v>1011</v>
      </c>
      <c r="F2831" s="129"/>
      <c r="G2831" s="123">
        <v>1011</v>
      </c>
      <c r="H2831" s="123">
        <v>10630122</v>
      </c>
    </row>
    <row r="2832" spans="1:8">
      <c r="A2832" s="216"/>
      <c r="B2832" s="122" t="s">
        <v>2073</v>
      </c>
      <c r="C2832" s="134">
        <v>1</v>
      </c>
      <c r="D2832" s="138">
        <v>1999</v>
      </c>
      <c r="E2832" s="123">
        <v>1024</v>
      </c>
      <c r="F2832" s="129"/>
      <c r="G2832" s="123">
        <v>1024</v>
      </c>
      <c r="H2832" s="123">
        <v>10630123</v>
      </c>
    </row>
    <row r="2833" spans="1:8">
      <c r="A2833" s="216"/>
      <c r="B2833" s="122" t="s">
        <v>329</v>
      </c>
      <c r="C2833" s="134">
        <v>1</v>
      </c>
      <c r="D2833" s="138">
        <v>1987</v>
      </c>
      <c r="E2833" s="123">
        <v>1023</v>
      </c>
      <c r="F2833" s="129"/>
      <c r="G2833" s="123">
        <v>1023</v>
      </c>
      <c r="H2833" s="123">
        <v>10630001</v>
      </c>
    </row>
    <row r="2834" spans="1:8">
      <c r="A2834" s="216"/>
      <c r="B2834" s="122" t="s">
        <v>2039</v>
      </c>
      <c r="C2834" s="134">
        <v>2</v>
      </c>
      <c r="D2834" s="138">
        <v>1990</v>
      </c>
      <c r="E2834" s="123">
        <v>2024</v>
      </c>
      <c r="F2834" s="129"/>
      <c r="G2834" s="123">
        <v>2024</v>
      </c>
      <c r="H2834" s="123">
        <v>10630049</v>
      </c>
    </row>
    <row r="2835" spans="1:8">
      <c r="A2835" s="216"/>
      <c r="B2835" s="122"/>
      <c r="C2835" s="134"/>
      <c r="D2835" s="138">
        <v>1990</v>
      </c>
      <c r="E2835" s="123"/>
      <c r="F2835" s="129"/>
      <c r="G2835" s="123"/>
      <c r="H2835" s="123">
        <v>10630050</v>
      </c>
    </row>
    <row r="2836" spans="1:8">
      <c r="A2836" s="216"/>
      <c r="B2836" s="122" t="s">
        <v>2074</v>
      </c>
      <c r="C2836" s="134">
        <v>1</v>
      </c>
      <c r="D2836" s="138">
        <v>1988</v>
      </c>
      <c r="E2836" s="123">
        <v>1011</v>
      </c>
      <c r="F2836" s="129"/>
      <c r="G2836" s="123">
        <v>1011</v>
      </c>
      <c r="H2836" s="123">
        <v>10630002</v>
      </c>
    </row>
    <row r="2837" spans="1:8">
      <c r="A2837" s="216"/>
      <c r="B2837" s="122" t="s">
        <v>2050</v>
      </c>
      <c r="C2837" s="134">
        <v>1</v>
      </c>
      <c r="D2837" s="138">
        <v>2010</v>
      </c>
      <c r="E2837" s="123">
        <v>1200</v>
      </c>
      <c r="F2837" s="129"/>
      <c r="G2837" s="123">
        <v>1200</v>
      </c>
      <c r="H2837" s="123">
        <v>10630003</v>
      </c>
    </row>
    <row r="2838" spans="1:8">
      <c r="A2838" s="216"/>
      <c r="B2838" s="122" t="s">
        <v>2050</v>
      </c>
      <c r="C2838" s="134">
        <v>1</v>
      </c>
      <c r="D2838" s="138">
        <v>1983</v>
      </c>
      <c r="E2838" s="123">
        <v>1011</v>
      </c>
      <c r="F2838" s="129"/>
      <c r="G2838" s="123">
        <v>1011</v>
      </c>
      <c r="H2838" s="123">
        <v>10630054</v>
      </c>
    </row>
    <row r="2839" spans="1:8">
      <c r="A2839" s="216"/>
      <c r="B2839" s="122" t="s">
        <v>2044</v>
      </c>
      <c r="C2839" s="134">
        <v>1</v>
      </c>
      <c r="D2839" s="138">
        <v>1991</v>
      </c>
      <c r="E2839" s="123">
        <v>1010</v>
      </c>
      <c r="F2839" s="129"/>
      <c r="G2839" s="123">
        <v>1010</v>
      </c>
      <c r="H2839" s="123">
        <v>10620091</v>
      </c>
    </row>
    <row r="2840" spans="1:8">
      <c r="A2840" s="216"/>
      <c r="B2840" s="122" t="s">
        <v>2044</v>
      </c>
      <c r="C2840" s="134">
        <v>2</v>
      </c>
      <c r="D2840" s="138">
        <v>1991</v>
      </c>
      <c r="E2840" s="123">
        <v>2024</v>
      </c>
      <c r="F2840" s="129"/>
      <c r="G2840" s="123">
        <v>2024</v>
      </c>
      <c r="H2840" s="123">
        <v>10620092</v>
      </c>
    </row>
    <row r="2841" spans="1:8">
      <c r="A2841" s="216"/>
      <c r="B2841" s="122"/>
      <c r="C2841" s="134"/>
      <c r="D2841" s="138">
        <v>1991</v>
      </c>
      <c r="E2841" s="123"/>
      <c r="F2841" s="129"/>
      <c r="G2841" s="123"/>
      <c r="H2841" s="123">
        <v>10620098</v>
      </c>
    </row>
    <row r="2842" spans="1:8">
      <c r="A2842" s="216"/>
      <c r="B2842" s="122" t="s">
        <v>2041</v>
      </c>
      <c r="C2842" s="134">
        <v>1</v>
      </c>
      <c r="D2842" s="138">
        <v>1992</v>
      </c>
      <c r="E2842" s="123">
        <v>1377</v>
      </c>
      <c r="F2842" s="129"/>
      <c r="G2842" s="123">
        <v>1377</v>
      </c>
      <c r="H2842" s="123">
        <v>106300112</v>
      </c>
    </row>
    <row r="2843" spans="1:8">
      <c r="A2843" s="216"/>
      <c r="B2843" s="122" t="s">
        <v>2075</v>
      </c>
      <c r="C2843" s="134">
        <v>1</v>
      </c>
      <c r="D2843" s="138">
        <v>1994</v>
      </c>
      <c r="E2843" s="123">
        <v>1165</v>
      </c>
      <c r="F2843" s="129"/>
      <c r="G2843" s="123">
        <v>1165</v>
      </c>
      <c r="H2843" s="123">
        <v>10630115</v>
      </c>
    </row>
    <row r="2844" spans="1:8">
      <c r="A2844" s="216"/>
      <c r="B2844" s="122" t="s">
        <v>2075</v>
      </c>
      <c r="C2844" s="134">
        <v>1</v>
      </c>
      <c r="D2844" s="138">
        <v>1994</v>
      </c>
      <c r="E2844" s="123">
        <v>1166</v>
      </c>
      <c r="F2844" s="129"/>
      <c r="G2844" s="123">
        <v>1166</v>
      </c>
      <c r="H2844" s="123">
        <v>10630116</v>
      </c>
    </row>
    <row r="2845" spans="1:8">
      <c r="A2845" s="216"/>
      <c r="B2845" s="122" t="s">
        <v>2076</v>
      </c>
      <c r="C2845" s="134">
        <v>1</v>
      </c>
      <c r="D2845" s="138">
        <v>1979</v>
      </c>
      <c r="E2845" s="123">
        <v>1022</v>
      </c>
      <c r="F2845" s="129"/>
      <c r="G2845" s="123">
        <v>1022</v>
      </c>
      <c r="H2845" s="123">
        <v>10620024</v>
      </c>
    </row>
    <row r="2846" spans="1:8">
      <c r="A2846" s="216"/>
      <c r="B2846" s="122" t="s">
        <v>2049</v>
      </c>
      <c r="C2846" s="134">
        <v>1</v>
      </c>
      <c r="D2846" s="138">
        <v>1991</v>
      </c>
      <c r="E2846" s="123">
        <v>1000</v>
      </c>
      <c r="F2846" s="129"/>
      <c r="G2846" s="123">
        <v>1000</v>
      </c>
      <c r="H2846" s="123">
        <v>10630125</v>
      </c>
    </row>
    <row r="2847" spans="1:8">
      <c r="A2847" s="216"/>
      <c r="B2847" s="122" t="s">
        <v>807</v>
      </c>
      <c r="C2847" s="134">
        <v>2</v>
      </c>
      <c r="D2847" s="138">
        <v>1983</v>
      </c>
      <c r="E2847" s="123">
        <v>2022</v>
      </c>
      <c r="F2847" s="129"/>
      <c r="G2847" s="123">
        <v>2022</v>
      </c>
      <c r="H2847" s="123">
        <v>10630048</v>
      </c>
    </row>
    <row r="2848" spans="1:8">
      <c r="A2848" s="216"/>
      <c r="B2848" s="122"/>
      <c r="C2848" s="134"/>
      <c r="D2848" s="138">
        <v>1987</v>
      </c>
      <c r="E2848" s="123"/>
      <c r="F2848" s="129"/>
      <c r="G2848" s="123"/>
      <c r="H2848" s="123">
        <v>10630088</v>
      </c>
    </row>
    <row r="2849" spans="1:8">
      <c r="A2849" s="216"/>
      <c r="B2849" s="122" t="s">
        <v>2040</v>
      </c>
      <c r="C2849" s="134">
        <v>1</v>
      </c>
      <c r="D2849" s="138">
        <v>1988</v>
      </c>
      <c r="E2849" s="123">
        <v>1012</v>
      </c>
      <c r="F2849" s="129"/>
      <c r="G2849" s="123">
        <v>1012</v>
      </c>
      <c r="H2849" s="123">
        <v>10630116</v>
      </c>
    </row>
    <row r="2850" spans="1:8">
      <c r="A2850" s="216"/>
      <c r="B2850" s="122" t="s">
        <v>2050</v>
      </c>
      <c r="C2850" s="134">
        <v>1</v>
      </c>
      <c r="D2850" s="138">
        <v>1990</v>
      </c>
      <c r="E2850" s="123">
        <v>1011</v>
      </c>
      <c r="F2850" s="129"/>
      <c r="G2850" s="123">
        <v>1011</v>
      </c>
      <c r="H2850" s="123">
        <v>10630081</v>
      </c>
    </row>
    <row r="2851" spans="1:8">
      <c r="A2851" s="216"/>
      <c r="B2851" s="122" t="s">
        <v>2067</v>
      </c>
      <c r="C2851" s="134">
        <v>1</v>
      </c>
      <c r="D2851" s="138">
        <v>1982</v>
      </c>
      <c r="E2851" s="123">
        <v>1072</v>
      </c>
      <c r="F2851" s="129"/>
      <c r="G2851" s="123">
        <v>1072</v>
      </c>
      <c r="H2851" s="123">
        <v>10630030</v>
      </c>
    </row>
    <row r="2852" spans="1:8">
      <c r="A2852" s="216"/>
      <c r="B2852" s="122" t="s">
        <v>2077</v>
      </c>
      <c r="C2852" s="134">
        <v>1</v>
      </c>
      <c r="D2852" s="138">
        <v>1974</v>
      </c>
      <c r="E2852" s="123">
        <v>1011</v>
      </c>
      <c r="F2852" s="129"/>
      <c r="G2852" s="123">
        <v>1011</v>
      </c>
      <c r="H2852" s="123">
        <v>10630017</v>
      </c>
    </row>
    <row r="2853" spans="1:8">
      <c r="A2853" s="216"/>
      <c r="B2853" s="122" t="s">
        <v>2044</v>
      </c>
      <c r="C2853" s="134">
        <v>1</v>
      </c>
      <c r="D2853" s="138">
        <v>1991</v>
      </c>
      <c r="E2853" s="123">
        <v>1012</v>
      </c>
      <c r="F2853" s="129"/>
      <c r="G2853" s="123">
        <v>1012</v>
      </c>
      <c r="H2853" s="123">
        <v>10620094</v>
      </c>
    </row>
    <row r="2854" spans="1:8">
      <c r="A2854" s="216"/>
      <c r="B2854" s="122" t="s">
        <v>2078</v>
      </c>
      <c r="C2854" s="134">
        <v>1</v>
      </c>
      <c r="D2854" s="138">
        <v>1991</v>
      </c>
      <c r="E2854" s="123">
        <v>1011</v>
      </c>
      <c r="F2854" s="129"/>
      <c r="G2854" s="123">
        <v>1011</v>
      </c>
      <c r="H2854" s="123">
        <v>10620095</v>
      </c>
    </row>
    <row r="2855" spans="1:8">
      <c r="A2855" s="216"/>
      <c r="B2855" s="122" t="s">
        <v>2079</v>
      </c>
      <c r="C2855" s="134">
        <v>1</v>
      </c>
      <c r="D2855" s="138">
        <v>1991</v>
      </c>
      <c r="E2855" s="123">
        <v>1012</v>
      </c>
      <c r="F2855" s="129"/>
      <c r="G2855" s="123">
        <v>1012</v>
      </c>
      <c r="H2855" s="123">
        <v>10630118</v>
      </c>
    </row>
    <row r="2856" spans="1:9">
      <c r="A2856" s="216"/>
      <c r="B2856" s="122" t="s">
        <v>2043</v>
      </c>
      <c r="C2856" s="225">
        <v>1</v>
      </c>
      <c r="D2856" s="138">
        <v>1989</v>
      </c>
      <c r="E2856" s="123">
        <v>1020</v>
      </c>
      <c r="F2856" s="129"/>
      <c r="G2856" s="123">
        <v>1020</v>
      </c>
      <c r="H2856" s="123">
        <v>10630058</v>
      </c>
      <c r="I2856" s="227"/>
    </row>
    <row r="2857" spans="1:9">
      <c r="A2857" s="216"/>
      <c r="B2857" s="122" t="s">
        <v>807</v>
      </c>
      <c r="C2857" s="225">
        <v>1</v>
      </c>
      <c r="D2857" s="138">
        <v>1983</v>
      </c>
      <c r="E2857" s="123">
        <v>1012</v>
      </c>
      <c r="F2857" s="129"/>
      <c r="G2857" s="123">
        <v>1012</v>
      </c>
      <c r="H2857" s="123">
        <v>10630037</v>
      </c>
      <c r="I2857" s="227"/>
    </row>
    <row r="2858" spans="1:9">
      <c r="A2858" s="216"/>
      <c r="B2858" s="122" t="s">
        <v>2049</v>
      </c>
      <c r="C2858" s="225">
        <v>1</v>
      </c>
      <c r="D2858" s="138">
        <v>2011</v>
      </c>
      <c r="E2858" s="123">
        <v>1100</v>
      </c>
      <c r="F2858" s="129"/>
      <c r="G2858" s="123">
        <v>1100</v>
      </c>
      <c r="H2858" s="123">
        <v>10630039</v>
      </c>
      <c r="I2858" s="227"/>
    </row>
    <row r="2859" spans="1:9">
      <c r="A2859" s="216"/>
      <c r="B2859" s="122" t="s">
        <v>171</v>
      </c>
      <c r="C2859" s="225">
        <v>1</v>
      </c>
      <c r="D2859" s="138"/>
      <c r="E2859" s="123">
        <v>22880</v>
      </c>
      <c r="F2859" s="129"/>
      <c r="G2859" s="123">
        <v>22880</v>
      </c>
      <c r="H2859" s="123">
        <v>10460080</v>
      </c>
      <c r="I2859" s="227"/>
    </row>
    <row r="2860" spans="1:9">
      <c r="A2860" s="216"/>
      <c r="B2860" s="122" t="s">
        <v>171</v>
      </c>
      <c r="C2860" s="225">
        <v>1</v>
      </c>
      <c r="D2860" s="138"/>
      <c r="E2860" s="123">
        <v>22660</v>
      </c>
      <c r="F2860" s="129"/>
      <c r="G2860" s="123">
        <v>22660</v>
      </c>
      <c r="H2860" s="123">
        <v>10460083</v>
      </c>
      <c r="I2860" s="227"/>
    </row>
    <row r="2861" spans="1:9">
      <c r="A2861" s="216"/>
      <c r="B2861" s="122" t="s">
        <v>2080</v>
      </c>
      <c r="C2861" s="225">
        <v>1</v>
      </c>
      <c r="D2861" s="138"/>
      <c r="E2861" s="123">
        <v>53431.96</v>
      </c>
      <c r="F2861" s="129"/>
      <c r="G2861" s="123">
        <v>53431.96</v>
      </c>
      <c r="H2861" s="123">
        <v>10470017</v>
      </c>
      <c r="I2861" s="227"/>
    </row>
    <row r="2862" spans="1:9">
      <c r="A2862" s="216"/>
      <c r="B2862" s="122" t="s">
        <v>1751</v>
      </c>
      <c r="C2862" s="225">
        <v>1</v>
      </c>
      <c r="D2862" s="138">
        <v>2011</v>
      </c>
      <c r="E2862" s="123">
        <v>1490</v>
      </c>
      <c r="F2862" s="129"/>
      <c r="G2862" s="123">
        <v>1490</v>
      </c>
      <c r="H2862" s="123">
        <v>10491100</v>
      </c>
      <c r="I2862" s="227"/>
    </row>
    <row r="2863" spans="1:9">
      <c r="A2863" s="216"/>
      <c r="B2863" s="122" t="s">
        <v>171</v>
      </c>
      <c r="C2863" s="225">
        <v>1</v>
      </c>
      <c r="D2863" s="138">
        <v>2024</v>
      </c>
      <c r="E2863" s="123">
        <v>22716.15</v>
      </c>
      <c r="F2863" s="129"/>
      <c r="G2863" s="123">
        <v>22716.15</v>
      </c>
      <c r="H2863" s="123">
        <v>10460042</v>
      </c>
      <c r="I2863" s="227"/>
    </row>
    <row r="2864" spans="1:9">
      <c r="A2864" s="216"/>
      <c r="B2864" s="122" t="s">
        <v>236</v>
      </c>
      <c r="C2864" s="225">
        <v>1</v>
      </c>
      <c r="D2864" s="138">
        <v>2004</v>
      </c>
      <c r="E2864" s="123">
        <v>1029</v>
      </c>
      <c r="F2864" s="129"/>
      <c r="G2864" s="123">
        <v>1029</v>
      </c>
      <c r="H2864" s="123">
        <v>10481599</v>
      </c>
      <c r="I2864" s="227"/>
    </row>
    <row r="2865" spans="1:9">
      <c r="A2865" s="216"/>
      <c r="B2865" s="122" t="s">
        <v>2081</v>
      </c>
      <c r="C2865" s="102">
        <v>1</v>
      </c>
      <c r="D2865" s="138" t="s">
        <v>2082</v>
      </c>
      <c r="E2865" s="123">
        <v>563278.5</v>
      </c>
      <c r="F2865" s="129"/>
      <c r="G2865" s="123">
        <v>563278.5</v>
      </c>
      <c r="H2865" s="123">
        <v>10418846</v>
      </c>
      <c r="I2865" s="227"/>
    </row>
    <row r="2866" spans="1:9">
      <c r="A2866" s="216"/>
      <c r="B2866" s="122" t="s">
        <v>2083</v>
      </c>
      <c r="C2866" s="102">
        <v>1</v>
      </c>
      <c r="D2866" s="138" t="s">
        <v>2084</v>
      </c>
      <c r="E2866" s="123">
        <v>99750</v>
      </c>
      <c r="F2866" s="129"/>
      <c r="G2866" s="123">
        <v>99750</v>
      </c>
      <c r="H2866" s="123">
        <v>10421660</v>
      </c>
      <c r="I2866" s="227"/>
    </row>
    <row r="2867" spans="1:9">
      <c r="A2867" s="216"/>
      <c r="B2867" s="122" t="s">
        <v>2085</v>
      </c>
      <c r="C2867" s="102">
        <v>1</v>
      </c>
      <c r="D2867" s="138" t="s">
        <v>2086</v>
      </c>
      <c r="E2867" s="123">
        <v>74500</v>
      </c>
      <c r="F2867" s="129"/>
      <c r="G2867" s="123">
        <v>74500</v>
      </c>
      <c r="H2867" s="123">
        <v>10491612</v>
      </c>
      <c r="I2867" s="227"/>
    </row>
    <row r="2868" spans="1:8">
      <c r="A2868" s="216"/>
      <c r="B2868" s="122" t="s">
        <v>1775</v>
      </c>
      <c r="C2868" s="154">
        <v>1</v>
      </c>
      <c r="D2868" s="135">
        <v>2025</v>
      </c>
      <c r="E2868" s="224">
        <v>40500</v>
      </c>
      <c r="F2868" s="129"/>
      <c r="G2868" s="123">
        <v>40500</v>
      </c>
      <c r="H2868" s="129">
        <v>10470008</v>
      </c>
    </row>
    <row r="2869" s="85" customFormat="1" spans="1:11">
      <c r="A2869" s="216"/>
      <c r="B2869" s="122" t="s">
        <v>2087</v>
      </c>
      <c r="C2869" s="154">
        <v>1</v>
      </c>
      <c r="D2869" s="135">
        <v>2025</v>
      </c>
      <c r="E2869" s="224">
        <v>42000</v>
      </c>
      <c r="F2869" s="129"/>
      <c r="G2869" s="123">
        <v>42000</v>
      </c>
      <c r="H2869" s="129">
        <v>10471601</v>
      </c>
      <c r="I2869" s="97"/>
      <c r="J2869" s="85"/>
      <c r="K2869" s="98"/>
    </row>
    <row r="2870" s="85" customFormat="1" spans="1:11">
      <c r="A2870" s="216"/>
      <c r="B2870" s="122" t="s">
        <v>2088</v>
      </c>
      <c r="C2870" s="154">
        <v>1</v>
      </c>
      <c r="D2870" s="135">
        <v>2025</v>
      </c>
      <c r="E2870" s="224">
        <v>45000</v>
      </c>
      <c r="F2870" s="129"/>
      <c r="G2870" s="123">
        <v>45000</v>
      </c>
      <c r="H2870" s="129">
        <v>10471600</v>
      </c>
      <c r="I2870" s="97"/>
      <c r="J2870" s="85"/>
      <c r="K2870" s="98"/>
    </row>
    <row r="2871" s="85" customFormat="1" spans="1:11">
      <c r="A2871" s="216"/>
      <c r="B2871" s="122" t="s">
        <v>2089</v>
      </c>
      <c r="C2871" s="154">
        <v>1</v>
      </c>
      <c r="D2871" s="135">
        <v>2025</v>
      </c>
      <c r="E2871" s="224">
        <v>28000</v>
      </c>
      <c r="F2871" s="129"/>
      <c r="G2871" s="123">
        <v>28000</v>
      </c>
      <c r="H2871" s="129">
        <v>10471602</v>
      </c>
      <c r="I2871" s="97"/>
      <c r="J2871" s="85"/>
      <c r="K2871" s="98"/>
    </row>
    <row r="2872" s="85" customFormat="1" spans="1:11">
      <c r="A2872" s="216"/>
      <c r="B2872" s="122" t="s">
        <v>2090</v>
      </c>
      <c r="C2872" s="154">
        <v>1</v>
      </c>
      <c r="D2872" s="135">
        <v>2025</v>
      </c>
      <c r="E2872" s="224">
        <v>50000</v>
      </c>
      <c r="F2872" s="129"/>
      <c r="G2872" s="123">
        <v>50000</v>
      </c>
      <c r="H2872" s="129">
        <v>10470004</v>
      </c>
      <c r="I2872" s="97"/>
      <c r="J2872" s="85"/>
      <c r="K2872" s="98"/>
    </row>
    <row r="2873" s="85" customFormat="1" spans="1:11">
      <c r="A2873" s="216"/>
      <c r="B2873" s="122" t="s">
        <v>2091</v>
      </c>
      <c r="C2873" s="154">
        <v>1</v>
      </c>
      <c r="D2873" s="135">
        <v>2025</v>
      </c>
      <c r="E2873" s="224">
        <v>34100</v>
      </c>
      <c r="F2873" s="129"/>
      <c r="G2873" s="123">
        <v>34100</v>
      </c>
      <c r="H2873" s="129">
        <v>10470005</v>
      </c>
      <c r="I2873" s="97"/>
      <c r="J2873" s="85"/>
      <c r="K2873" s="98"/>
    </row>
    <row r="2874" s="85" customFormat="1" spans="1:11">
      <c r="A2874" s="216"/>
      <c r="B2874" s="122" t="s">
        <v>2092</v>
      </c>
      <c r="C2874" s="154">
        <v>1</v>
      </c>
      <c r="D2874" s="135">
        <v>2025</v>
      </c>
      <c r="E2874" s="224">
        <v>34950</v>
      </c>
      <c r="F2874" s="129"/>
      <c r="G2874" s="123">
        <v>34950</v>
      </c>
      <c r="H2874" s="129">
        <v>10470014</v>
      </c>
      <c r="I2874" s="97"/>
      <c r="J2874" s="85"/>
      <c r="K2874" s="98"/>
    </row>
    <row r="2875" s="85" customFormat="1" spans="1:11">
      <c r="A2875" s="216"/>
      <c r="B2875" s="122" t="s">
        <v>2093</v>
      </c>
      <c r="C2875" s="154">
        <v>1</v>
      </c>
      <c r="D2875" s="135">
        <v>2025</v>
      </c>
      <c r="E2875" s="224">
        <v>140000</v>
      </c>
      <c r="F2875" s="129"/>
      <c r="G2875" s="123">
        <v>140000</v>
      </c>
      <c r="H2875" s="129">
        <v>10470015</v>
      </c>
      <c r="I2875" s="97"/>
      <c r="J2875" s="85"/>
      <c r="K2875" s="98"/>
    </row>
    <row r="2876" s="85" customFormat="1" spans="1:11">
      <c r="A2876" s="216"/>
      <c r="B2876" s="122" t="s">
        <v>2094</v>
      </c>
      <c r="C2876" s="154">
        <v>1</v>
      </c>
      <c r="D2876" s="135">
        <v>2025</v>
      </c>
      <c r="E2876" s="224">
        <v>122000</v>
      </c>
      <c r="F2876" s="129"/>
      <c r="G2876" s="123">
        <v>122000</v>
      </c>
      <c r="H2876" s="129">
        <v>10470016</v>
      </c>
      <c r="I2876" s="97"/>
      <c r="J2876" s="85"/>
      <c r="K2876" s="98"/>
    </row>
    <row r="2877" spans="1:8">
      <c r="A2877" s="216"/>
      <c r="B2877" s="122" t="s">
        <v>1775</v>
      </c>
      <c r="C2877" s="154">
        <v>1</v>
      </c>
      <c r="D2877" s="135">
        <v>2025</v>
      </c>
      <c r="E2877" s="224">
        <v>40500</v>
      </c>
      <c r="F2877" s="129"/>
      <c r="G2877" s="123">
        <v>40500</v>
      </c>
      <c r="H2877" s="129">
        <v>10470013</v>
      </c>
    </row>
    <row r="2878" s="88" customFormat="1" spans="1:11">
      <c r="A2878" s="226"/>
      <c r="B2878" s="122" t="s">
        <v>171</v>
      </c>
      <c r="C2878" s="154">
        <v>1</v>
      </c>
      <c r="D2878" s="135">
        <v>2025</v>
      </c>
      <c r="E2878" s="224">
        <v>22660</v>
      </c>
      <c r="F2878" s="129"/>
      <c r="G2878" s="123">
        <v>22660</v>
      </c>
      <c r="H2878" s="129">
        <v>10460082</v>
      </c>
      <c r="I2878" s="228"/>
      <c r="J2878" s="88"/>
      <c r="K2878" s="229"/>
    </row>
    <row r="2879" s="89" customFormat="1" spans="1:10">
      <c r="A2879" s="226"/>
      <c r="B2879" s="122" t="s">
        <v>2095</v>
      </c>
      <c r="C2879" s="154">
        <v>1</v>
      </c>
      <c r="D2879" s="135">
        <v>2025</v>
      </c>
      <c r="E2879" s="224">
        <v>98800</v>
      </c>
      <c r="F2879" s="129"/>
      <c r="G2879" s="123">
        <v>98800</v>
      </c>
      <c r="H2879" s="129">
        <v>10421629</v>
      </c>
      <c r="J2879" s="88"/>
    </row>
    <row r="2880" s="90" customFormat="1" spans="1:10">
      <c r="A2880" s="216"/>
      <c r="B2880" s="122" t="s">
        <v>2096</v>
      </c>
      <c r="C2880" s="102">
        <v>1</v>
      </c>
      <c r="D2880" s="135">
        <v>2025</v>
      </c>
      <c r="E2880" s="224">
        <v>199600</v>
      </c>
      <c r="F2880" s="129"/>
      <c r="G2880" s="123">
        <v>199600</v>
      </c>
      <c r="H2880" s="129">
        <v>10470003</v>
      </c>
      <c r="J2880" s="85"/>
    </row>
    <row r="2881" s="90" customFormat="1" spans="1:10">
      <c r="A2881" s="216"/>
      <c r="B2881" s="122" t="s">
        <v>171</v>
      </c>
      <c r="C2881" s="154">
        <v>1</v>
      </c>
      <c r="D2881" s="135">
        <v>2025</v>
      </c>
      <c r="E2881" s="224">
        <v>22680</v>
      </c>
      <c r="F2881" s="129"/>
      <c r="G2881" s="123">
        <v>22680</v>
      </c>
      <c r="H2881" s="129">
        <v>10460031</v>
      </c>
      <c r="J2881" s="85"/>
    </row>
    <row r="2882" s="90" customFormat="1" spans="1:10">
      <c r="A2882" s="216"/>
      <c r="B2882" s="122" t="s">
        <v>2097</v>
      </c>
      <c r="C2882" s="154">
        <v>1</v>
      </c>
      <c r="D2882" s="135">
        <v>2025</v>
      </c>
      <c r="E2882" s="224">
        <v>49300</v>
      </c>
      <c r="F2882" s="129"/>
      <c r="G2882" s="123">
        <v>49300</v>
      </c>
      <c r="H2882" s="129">
        <v>10421601</v>
      </c>
      <c r="J2882" s="85"/>
    </row>
    <row r="2883" s="85" customFormat="1" spans="1:11">
      <c r="A2883" s="216"/>
      <c r="B2883" s="131" t="s">
        <v>2098</v>
      </c>
      <c r="C2883" s="134">
        <v>578</v>
      </c>
      <c r="D2883" s="221"/>
      <c r="E2883" s="230">
        <v>30480306.2</v>
      </c>
      <c r="F2883" s="231"/>
      <c r="G2883" s="134">
        <v>30480306.2</v>
      </c>
      <c r="H2883" s="182"/>
      <c r="I2883" s="97"/>
      <c r="K2883" s="98"/>
    </row>
    <row r="2884" s="85" customFormat="1" spans="1:11">
      <c r="A2884" s="178"/>
      <c r="B2884" s="131"/>
      <c r="C2884" s="134"/>
      <c r="D2884" s="221"/>
      <c r="E2884" s="230"/>
      <c r="F2884" s="231"/>
      <c r="G2884" s="134"/>
      <c r="H2884" s="182"/>
      <c r="I2884" s="97"/>
      <c r="J2884" s="85"/>
      <c r="K2884" s="98"/>
    </row>
    <row r="2885" ht="18.75" customHeight="1" spans="1:9">
      <c r="A2885" s="232" t="s">
        <v>2099</v>
      </c>
      <c r="B2885" s="233" t="s">
        <v>2100</v>
      </c>
      <c r="C2885" s="234"/>
      <c r="D2885" s="234"/>
      <c r="E2885" s="234"/>
      <c r="F2885" s="234"/>
      <c r="G2885" s="234"/>
      <c r="H2885" s="234"/>
      <c r="I2885" s="234"/>
    </row>
    <row r="2886" ht="18" customHeight="1" spans="1:9">
      <c r="A2886" s="235"/>
      <c r="B2886" s="140" t="s">
        <v>2101</v>
      </c>
      <c r="C2886" s="123">
        <v>1</v>
      </c>
      <c r="D2886" s="138">
        <v>2022</v>
      </c>
      <c r="E2886" s="138">
        <v>30200</v>
      </c>
      <c r="F2886" s="135"/>
      <c r="G2886" s="123">
        <v>30200</v>
      </c>
      <c r="H2886" s="123">
        <v>1014405001</v>
      </c>
      <c r="I2886" s="128"/>
    </row>
    <row r="2887" ht="15.75" customHeight="1" spans="1:9">
      <c r="A2887" s="235"/>
      <c r="B2887" s="140" t="s">
        <v>2101</v>
      </c>
      <c r="C2887" s="123">
        <v>1</v>
      </c>
      <c r="D2887" s="138">
        <v>2022</v>
      </c>
      <c r="E2887" s="138">
        <v>30200</v>
      </c>
      <c r="F2887" s="135"/>
      <c r="G2887" s="123">
        <v>30200</v>
      </c>
      <c r="H2887" s="123">
        <v>1014405002</v>
      </c>
      <c r="I2887" s="128"/>
    </row>
    <row r="2888" ht="15.75" customHeight="1" spans="1:9">
      <c r="A2888" s="235"/>
      <c r="B2888" s="140" t="s">
        <v>2101</v>
      </c>
      <c r="C2888" s="123">
        <v>1</v>
      </c>
      <c r="D2888" s="138">
        <v>2022</v>
      </c>
      <c r="E2888" s="138">
        <v>30200</v>
      </c>
      <c r="F2888" s="135"/>
      <c r="G2888" s="123">
        <v>30200</v>
      </c>
      <c r="H2888" s="123">
        <v>1014405003</v>
      </c>
      <c r="I2888" s="128"/>
    </row>
    <row r="2889" ht="15.75" customHeight="1" spans="1:9">
      <c r="A2889" s="235"/>
      <c r="B2889" s="140" t="s">
        <v>2101</v>
      </c>
      <c r="C2889" s="123">
        <v>1</v>
      </c>
      <c r="D2889" s="138">
        <v>2022</v>
      </c>
      <c r="E2889" s="138">
        <v>30200</v>
      </c>
      <c r="F2889" s="135"/>
      <c r="G2889" s="123">
        <v>30200</v>
      </c>
      <c r="H2889" s="123">
        <v>1014405004</v>
      </c>
      <c r="I2889" s="128"/>
    </row>
    <row r="2890" ht="15.75" customHeight="1" spans="1:9">
      <c r="A2890" s="235"/>
      <c r="B2890" s="140" t="s">
        <v>2101</v>
      </c>
      <c r="C2890" s="123">
        <v>1</v>
      </c>
      <c r="D2890" s="138">
        <v>2022</v>
      </c>
      <c r="E2890" s="138">
        <v>30200</v>
      </c>
      <c r="F2890" s="135"/>
      <c r="G2890" s="123">
        <v>30200</v>
      </c>
      <c r="H2890" s="123">
        <v>1014405005</v>
      </c>
      <c r="I2890" s="128"/>
    </row>
    <row r="2891" ht="15.75" customHeight="1" spans="1:9">
      <c r="A2891" s="235"/>
      <c r="B2891" s="140" t="s">
        <v>2101</v>
      </c>
      <c r="C2891" s="123">
        <v>1</v>
      </c>
      <c r="D2891" s="138">
        <v>2022</v>
      </c>
      <c r="E2891" s="138">
        <v>30200</v>
      </c>
      <c r="F2891" s="135"/>
      <c r="G2891" s="123">
        <v>30200</v>
      </c>
      <c r="H2891" s="123">
        <v>1014405006</v>
      </c>
      <c r="I2891" s="128"/>
    </row>
    <row r="2892" spans="1:9">
      <c r="A2892" s="235"/>
      <c r="B2892" s="122" t="s">
        <v>2102</v>
      </c>
      <c r="C2892" s="123">
        <v>1</v>
      </c>
      <c r="D2892" s="138">
        <v>2022</v>
      </c>
      <c r="E2892" s="138">
        <v>35000</v>
      </c>
      <c r="F2892" s="129"/>
      <c r="G2892" s="138">
        <v>35000</v>
      </c>
      <c r="H2892" s="123">
        <v>1014405007</v>
      </c>
      <c r="I2892" s="128"/>
    </row>
    <row r="2893" spans="1:9">
      <c r="A2893" s="235"/>
      <c r="B2893" s="122" t="s">
        <v>2102</v>
      </c>
      <c r="C2893" s="123">
        <v>1</v>
      </c>
      <c r="D2893" s="138">
        <v>2022</v>
      </c>
      <c r="E2893" s="138">
        <v>35000</v>
      </c>
      <c r="F2893" s="129"/>
      <c r="G2893" s="138">
        <v>35000</v>
      </c>
      <c r="H2893" s="123">
        <v>1014405008</v>
      </c>
      <c r="I2893" s="128"/>
    </row>
    <row r="2894" spans="1:9">
      <c r="A2894" s="235"/>
      <c r="B2894" s="122" t="s">
        <v>2102</v>
      </c>
      <c r="C2894" s="123">
        <v>1</v>
      </c>
      <c r="D2894" s="138">
        <v>2022</v>
      </c>
      <c r="E2894" s="138">
        <v>35000</v>
      </c>
      <c r="F2894" s="129"/>
      <c r="G2894" s="138">
        <v>35000</v>
      </c>
      <c r="H2894" s="123">
        <v>1014405009</v>
      </c>
      <c r="I2894" s="128"/>
    </row>
    <row r="2895" spans="1:9">
      <c r="A2895" s="235"/>
      <c r="B2895" s="122" t="s">
        <v>2102</v>
      </c>
      <c r="C2895" s="123">
        <v>1</v>
      </c>
      <c r="D2895" s="138">
        <v>2022</v>
      </c>
      <c r="E2895" s="138">
        <v>35000</v>
      </c>
      <c r="F2895" s="129"/>
      <c r="G2895" s="138">
        <v>35000</v>
      </c>
      <c r="H2895" s="123">
        <v>1014405010</v>
      </c>
      <c r="I2895" s="128"/>
    </row>
    <row r="2896" spans="1:9">
      <c r="A2896" s="235"/>
      <c r="B2896" s="122" t="s">
        <v>2102</v>
      </c>
      <c r="C2896" s="123">
        <v>1</v>
      </c>
      <c r="D2896" s="138">
        <v>2022</v>
      </c>
      <c r="E2896" s="138">
        <v>35000</v>
      </c>
      <c r="F2896" s="129"/>
      <c r="G2896" s="138">
        <v>35000</v>
      </c>
      <c r="H2896" s="123">
        <v>1014405011</v>
      </c>
      <c r="I2896" s="128"/>
    </row>
    <row r="2897" spans="1:9">
      <c r="A2897" s="235"/>
      <c r="B2897" s="122" t="s">
        <v>2102</v>
      </c>
      <c r="C2897" s="123">
        <v>1</v>
      </c>
      <c r="D2897" s="138">
        <v>2022</v>
      </c>
      <c r="E2897" s="138">
        <v>35000</v>
      </c>
      <c r="F2897" s="129"/>
      <c r="G2897" s="138">
        <v>35000</v>
      </c>
      <c r="H2897" s="123">
        <v>1014405012</v>
      </c>
      <c r="I2897" s="128"/>
    </row>
    <row r="2898" ht="15.75" customHeight="1" spans="1:9">
      <c r="A2898" s="235"/>
      <c r="B2898" s="122" t="s">
        <v>2103</v>
      </c>
      <c r="C2898" s="123">
        <v>1</v>
      </c>
      <c r="D2898" s="138">
        <v>2019</v>
      </c>
      <c r="E2898" s="138">
        <v>1860</v>
      </c>
      <c r="F2898" s="129"/>
      <c r="G2898" s="138">
        <v>1860</v>
      </c>
      <c r="H2898" s="123">
        <v>1113805053</v>
      </c>
      <c r="I2898" s="128"/>
    </row>
    <row r="2899" ht="30" spans="1:9">
      <c r="A2899" s="235"/>
      <c r="B2899" s="122" t="s">
        <v>2104</v>
      </c>
      <c r="C2899" s="123">
        <v>1</v>
      </c>
      <c r="D2899" s="138">
        <v>2021</v>
      </c>
      <c r="E2899" s="138">
        <v>3869</v>
      </c>
      <c r="F2899" s="129"/>
      <c r="G2899" s="138">
        <v>3869</v>
      </c>
      <c r="H2899" s="123">
        <v>1113005002</v>
      </c>
      <c r="I2899" s="128"/>
    </row>
    <row r="2900" ht="17.25" customHeight="1" spans="1:9">
      <c r="A2900" s="235"/>
      <c r="B2900" s="122" t="s">
        <v>2105</v>
      </c>
      <c r="C2900" s="123">
        <v>1</v>
      </c>
      <c r="D2900" s="138">
        <v>2020</v>
      </c>
      <c r="E2900" s="138">
        <v>2900</v>
      </c>
      <c r="F2900" s="129"/>
      <c r="G2900" s="138">
        <v>2900</v>
      </c>
      <c r="H2900" s="123">
        <v>1113005001</v>
      </c>
      <c r="I2900" s="128"/>
    </row>
    <row r="2901" ht="17.25" customHeight="1" spans="1:9">
      <c r="A2901" s="235"/>
      <c r="B2901" s="122" t="s">
        <v>2106</v>
      </c>
      <c r="C2901" s="123">
        <v>1</v>
      </c>
      <c r="D2901" s="138">
        <v>2020</v>
      </c>
      <c r="E2901" s="138">
        <v>1220</v>
      </c>
      <c r="F2901" s="129"/>
      <c r="G2901" s="138">
        <v>1220</v>
      </c>
      <c r="H2901" s="123">
        <v>1113305002</v>
      </c>
      <c r="I2901" s="128"/>
    </row>
    <row r="2902" ht="30" spans="1:9">
      <c r="A2902" s="235"/>
      <c r="B2902" s="122" t="s">
        <v>2107</v>
      </c>
      <c r="C2902" s="123">
        <v>1</v>
      </c>
      <c r="D2902" s="138">
        <v>2020</v>
      </c>
      <c r="E2902" s="138">
        <v>3550</v>
      </c>
      <c r="F2902" s="129"/>
      <c r="G2902" s="138">
        <v>3550</v>
      </c>
      <c r="H2902" s="123">
        <v>1113309001</v>
      </c>
      <c r="I2902" s="128"/>
    </row>
    <row r="2903" ht="17.25" customHeight="1" spans="1:9">
      <c r="A2903" s="235"/>
      <c r="B2903" s="122" t="s">
        <v>2108</v>
      </c>
      <c r="C2903" s="123">
        <v>1</v>
      </c>
      <c r="D2903" s="138">
        <v>2021</v>
      </c>
      <c r="E2903" s="138">
        <v>7440</v>
      </c>
      <c r="F2903" s="129"/>
      <c r="G2903" s="138">
        <v>7440</v>
      </c>
      <c r="H2903" s="123">
        <v>1113005005</v>
      </c>
      <c r="I2903" s="128"/>
    </row>
    <row r="2904" ht="17.25" customHeight="1" spans="1:9">
      <c r="A2904" s="235"/>
      <c r="B2904" s="122" t="s">
        <v>2109</v>
      </c>
      <c r="C2904" s="123">
        <v>1</v>
      </c>
      <c r="D2904" s="138">
        <v>2021</v>
      </c>
      <c r="E2904" s="138">
        <v>7370</v>
      </c>
      <c r="F2904" s="129"/>
      <c r="G2904" s="138">
        <v>7370</v>
      </c>
      <c r="H2904" s="123">
        <v>1113005006</v>
      </c>
      <c r="I2904" s="128"/>
    </row>
    <row r="2905" ht="17.25" customHeight="1" spans="1:9">
      <c r="A2905" s="235"/>
      <c r="B2905" s="122" t="s">
        <v>2110</v>
      </c>
      <c r="C2905" s="123">
        <v>1</v>
      </c>
      <c r="D2905" s="138">
        <v>2015</v>
      </c>
      <c r="E2905" s="138">
        <v>250</v>
      </c>
      <c r="F2905" s="129"/>
      <c r="G2905" s="138">
        <v>250</v>
      </c>
      <c r="H2905" s="123">
        <v>1113310001</v>
      </c>
      <c r="I2905" s="128"/>
    </row>
    <row r="2906" ht="17.25" customHeight="1" spans="1:9">
      <c r="A2906" s="235"/>
      <c r="B2906" s="122" t="s">
        <v>1762</v>
      </c>
      <c r="C2906" s="123">
        <v>1</v>
      </c>
      <c r="D2906" s="138">
        <v>2015</v>
      </c>
      <c r="E2906" s="138">
        <v>320</v>
      </c>
      <c r="F2906" s="129"/>
      <c r="G2906" s="138">
        <v>320</v>
      </c>
      <c r="H2906" s="123">
        <v>1113310003</v>
      </c>
      <c r="I2906" s="128"/>
    </row>
    <row r="2907" ht="17.25" customHeight="1" spans="1:9">
      <c r="A2907" s="235"/>
      <c r="B2907" s="122" t="s">
        <v>2111</v>
      </c>
      <c r="C2907" s="123">
        <v>1</v>
      </c>
      <c r="D2907" s="138">
        <v>2015</v>
      </c>
      <c r="E2907" s="138">
        <v>96</v>
      </c>
      <c r="F2907" s="129"/>
      <c r="G2907" s="138">
        <v>96</v>
      </c>
      <c r="H2907" s="123">
        <v>1113327001</v>
      </c>
      <c r="I2907" s="128"/>
    </row>
    <row r="2908" ht="17.25" customHeight="1" spans="1:9">
      <c r="A2908" s="235"/>
      <c r="B2908" s="122" t="s">
        <v>2112</v>
      </c>
      <c r="C2908" s="123">
        <v>1</v>
      </c>
      <c r="D2908" s="138">
        <v>2015</v>
      </c>
      <c r="E2908" s="138">
        <v>35</v>
      </c>
      <c r="F2908" s="129"/>
      <c r="G2908" s="138">
        <v>35</v>
      </c>
      <c r="H2908" s="123">
        <v>1113627008</v>
      </c>
      <c r="I2908" s="128"/>
    </row>
    <row r="2909" ht="62" customHeight="1" spans="1:9">
      <c r="A2909" s="235"/>
      <c r="B2909" s="122" t="s">
        <v>2113</v>
      </c>
      <c r="C2909" s="123">
        <v>4</v>
      </c>
      <c r="D2909" s="138">
        <v>2015</v>
      </c>
      <c r="E2909" s="138">
        <v>936</v>
      </c>
      <c r="F2909" s="129"/>
      <c r="G2909" s="138">
        <v>936</v>
      </c>
      <c r="H2909" s="123" t="s">
        <v>2114</v>
      </c>
      <c r="I2909" s="128"/>
    </row>
    <row r="2910" ht="17.25" customHeight="1" spans="1:9">
      <c r="A2910" s="235"/>
      <c r="B2910" s="122" t="s">
        <v>2115</v>
      </c>
      <c r="C2910" s="123">
        <v>1</v>
      </c>
      <c r="D2910" s="138">
        <v>2015</v>
      </c>
      <c r="E2910" s="138">
        <v>88</v>
      </c>
      <c r="F2910" s="129"/>
      <c r="G2910" s="138">
        <v>88</v>
      </c>
      <c r="H2910" s="123">
        <v>1113327003</v>
      </c>
      <c r="I2910" s="128"/>
    </row>
    <row r="2911" ht="17.25" customHeight="1" spans="1:9">
      <c r="A2911" s="235"/>
      <c r="B2911" s="122" t="s">
        <v>2116</v>
      </c>
      <c r="C2911" s="123">
        <v>1</v>
      </c>
      <c r="D2911" s="138">
        <v>2015</v>
      </c>
      <c r="E2911" s="138">
        <v>30</v>
      </c>
      <c r="F2911" s="129"/>
      <c r="G2911" s="138">
        <v>30</v>
      </c>
      <c r="H2911" s="123">
        <v>1113616003</v>
      </c>
      <c r="I2911" s="128"/>
    </row>
    <row r="2912" ht="44" customHeight="1" spans="1:9">
      <c r="A2912" s="235"/>
      <c r="B2912" s="122" t="s">
        <v>2117</v>
      </c>
      <c r="C2912" s="123">
        <v>3</v>
      </c>
      <c r="D2912" s="138">
        <v>2014</v>
      </c>
      <c r="E2912" s="138">
        <v>63</v>
      </c>
      <c r="F2912" s="129"/>
      <c r="G2912" s="138">
        <v>63</v>
      </c>
      <c r="H2912" s="123" t="s">
        <v>2118</v>
      </c>
      <c r="I2912" s="128"/>
    </row>
    <row r="2913" ht="17.25" customHeight="1" spans="1:9">
      <c r="A2913" s="235"/>
      <c r="B2913" s="122" t="s">
        <v>2119</v>
      </c>
      <c r="C2913" s="123">
        <v>1</v>
      </c>
      <c r="D2913" s="138">
        <v>2015</v>
      </c>
      <c r="E2913" s="138">
        <v>57</v>
      </c>
      <c r="F2913" s="129"/>
      <c r="G2913" s="138">
        <v>57</v>
      </c>
      <c r="H2913" s="123">
        <v>1113627005</v>
      </c>
      <c r="I2913" s="128"/>
    </row>
    <row r="2914" ht="47" customHeight="1" spans="1:9">
      <c r="A2914" s="235"/>
      <c r="B2914" s="122" t="s">
        <v>2120</v>
      </c>
      <c r="C2914" s="123">
        <v>3</v>
      </c>
      <c r="D2914" s="138">
        <v>2014</v>
      </c>
      <c r="E2914" s="138">
        <v>172.98</v>
      </c>
      <c r="F2914" s="129"/>
      <c r="G2914" s="138">
        <v>172.98</v>
      </c>
      <c r="H2914" s="123" t="s">
        <v>2121</v>
      </c>
      <c r="I2914" s="128"/>
    </row>
    <row r="2915" ht="17.25" customHeight="1" spans="1:9">
      <c r="A2915" s="235"/>
      <c r="B2915" s="122" t="s">
        <v>1382</v>
      </c>
      <c r="C2915" s="123">
        <v>1</v>
      </c>
      <c r="D2915" s="138">
        <v>2015</v>
      </c>
      <c r="E2915" s="138">
        <v>125</v>
      </c>
      <c r="F2915" s="129"/>
      <c r="G2915" s="138">
        <v>125</v>
      </c>
      <c r="H2915" s="123">
        <v>1113327002</v>
      </c>
      <c r="I2915" s="128"/>
    </row>
    <row r="2916" ht="17.25" customHeight="1" spans="1:9">
      <c r="A2916" s="235"/>
      <c r="B2916" s="122" t="s">
        <v>2122</v>
      </c>
      <c r="C2916" s="123">
        <v>1</v>
      </c>
      <c r="D2916" s="138">
        <v>2015</v>
      </c>
      <c r="E2916" s="138">
        <v>43</v>
      </c>
      <c r="F2916" s="129"/>
      <c r="G2916" s="138">
        <v>43</v>
      </c>
      <c r="H2916" s="123">
        <v>1113627006</v>
      </c>
      <c r="I2916" s="128"/>
    </row>
    <row r="2917" ht="17.25" customHeight="1" spans="1:9">
      <c r="A2917" s="235"/>
      <c r="B2917" s="122" t="s">
        <v>2123</v>
      </c>
      <c r="C2917" s="123">
        <v>1</v>
      </c>
      <c r="D2917" s="138">
        <v>2015</v>
      </c>
      <c r="E2917" s="138">
        <v>153</v>
      </c>
      <c r="F2917" s="129"/>
      <c r="G2917" s="138">
        <v>153</v>
      </c>
      <c r="H2917" s="123">
        <v>1113727010</v>
      </c>
      <c r="I2917" s="128"/>
    </row>
    <row r="2918" ht="51" customHeight="1" spans="1:9">
      <c r="A2918" s="235"/>
      <c r="B2918" s="122" t="s">
        <v>302</v>
      </c>
      <c r="C2918" s="123">
        <v>3</v>
      </c>
      <c r="D2918" s="138">
        <v>2014</v>
      </c>
      <c r="E2918" s="138">
        <v>165</v>
      </c>
      <c r="F2918" s="129"/>
      <c r="G2918" s="138">
        <v>165</v>
      </c>
      <c r="H2918" s="123" t="s">
        <v>2124</v>
      </c>
      <c r="I2918" s="128"/>
    </row>
    <row r="2919" ht="17.25" customHeight="1" spans="1:9">
      <c r="A2919" s="235"/>
      <c r="B2919" s="122" t="s">
        <v>1835</v>
      </c>
      <c r="C2919" s="123">
        <v>1</v>
      </c>
      <c r="D2919" s="138">
        <v>2015</v>
      </c>
      <c r="E2919" s="138">
        <v>300</v>
      </c>
      <c r="F2919" s="129"/>
      <c r="G2919" s="138">
        <v>300</v>
      </c>
      <c r="H2919" s="123">
        <v>1113707031</v>
      </c>
      <c r="I2919" s="128"/>
    </row>
    <row r="2920" ht="36" customHeight="1" spans="1:9">
      <c r="A2920" s="235"/>
      <c r="B2920" s="122" t="s">
        <v>2125</v>
      </c>
      <c r="C2920" s="123">
        <v>2</v>
      </c>
      <c r="D2920" s="138">
        <v>2014</v>
      </c>
      <c r="E2920" s="138">
        <v>136</v>
      </c>
      <c r="F2920" s="129"/>
      <c r="G2920" s="138">
        <v>136</v>
      </c>
      <c r="H2920" s="123" t="s">
        <v>2126</v>
      </c>
      <c r="I2920" s="128"/>
    </row>
    <row r="2921" ht="17.25" customHeight="1" spans="1:9">
      <c r="A2921" s="235"/>
      <c r="B2921" s="122" t="s">
        <v>2127</v>
      </c>
      <c r="C2921" s="123">
        <v>6</v>
      </c>
      <c r="D2921" s="138">
        <v>2014</v>
      </c>
      <c r="E2921" s="138">
        <v>96</v>
      </c>
      <c r="F2921" s="129"/>
      <c r="G2921" s="138">
        <v>96</v>
      </c>
      <c r="H2921" s="123" t="s">
        <v>2128</v>
      </c>
      <c r="I2921" s="128"/>
    </row>
    <row r="2922" ht="17.25" customHeight="1" spans="1:9">
      <c r="A2922" s="235"/>
      <c r="B2922" s="122" t="s">
        <v>2129</v>
      </c>
      <c r="C2922" s="123">
        <v>4</v>
      </c>
      <c r="D2922" s="138">
        <v>2014</v>
      </c>
      <c r="E2922" s="138">
        <v>320</v>
      </c>
      <c r="F2922" s="129"/>
      <c r="G2922" s="138">
        <v>320</v>
      </c>
      <c r="H2922" s="123" t="s">
        <v>2130</v>
      </c>
      <c r="I2922" s="128"/>
    </row>
    <row r="2923" ht="17.25" customHeight="1" spans="1:9">
      <c r="A2923" s="235"/>
      <c r="B2923" s="122" t="s">
        <v>2131</v>
      </c>
      <c r="C2923" s="123">
        <v>1</v>
      </c>
      <c r="D2923" s="138">
        <v>2015</v>
      </c>
      <c r="E2923" s="138">
        <v>30</v>
      </c>
      <c r="F2923" s="129"/>
      <c r="G2923" s="138">
        <v>30</v>
      </c>
      <c r="H2923" s="123">
        <v>1113607021</v>
      </c>
      <c r="I2923" s="128"/>
    </row>
    <row r="2924" ht="17.25" customHeight="1" spans="1:9">
      <c r="A2924" s="235"/>
      <c r="B2924" s="122" t="s">
        <v>2132</v>
      </c>
      <c r="C2924" s="123">
        <v>3</v>
      </c>
      <c r="D2924" s="138">
        <v>2014</v>
      </c>
      <c r="E2924" s="138">
        <v>39</v>
      </c>
      <c r="F2924" s="129"/>
      <c r="G2924" s="138">
        <v>39</v>
      </c>
      <c r="H2924" s="123" t="s">
        <v>2133</v>
      </c>
      <c r="I2924" s="128"/>
    </row>
    <row r="2925" ht="17.25" customHeight="1" spans="1:9">
      <c r="A2925" s="235"/>
      <c r="B2925" s="122" t="s">
        <v>2134</v>
      </c>
      <c r="C2925" s="123">
        <v>7</v>
      </c>
      <c r="D2925" s="138">
        <v>2014</v>
      </c>
      <c r="E2925" s="138">
        <v>70</v>
      </c>
      <c r="F2925" s="129"/>
      <c r="G2925" s="138">
        <v>70</v>
      </c>
      <c r="H2925" s="123">
        <v>1113607026</v>
      </c>
      <c r="I2925" s="128"/>
    </row>
    <row r="2926" ht="17.25" customHeight="1" spans="1:9">
      <c r="A2926" s="235"/>
      <c r="B2926" s="122" t="s">
        <v>2120</v>
      </c>
      <c r="C2926" s="123">
        <v>10</v>
      </c>
      <c r="D2926" s="138">
        <v>2014</v>
      </c>
      <c r="E2926" s="138">
        <v>90</v>
      </c>
      <c r="F2926" s="129"/>
      <c r="G2926" s="138">
        <v>90</v>
      </c>
      <c r="H2926" s="123" t="s">
        <v>2135</v>
      </c>
      <c r="I2926" s="128"/>
    </row>
    <row r="2927" ht="17.25" customHeight="1" spans="1:9">
      <c r="A2927" s="235"/>
      <c r="B2927" s="122" t="s">
        <v>2136</v>
      </c>
      <c r="C2927" s="123">
        <v>1</v>
      </c>
      <c r="D2927" s="138">
        <v>2015</v>
      </c>
      <c r="E2927" s="138">
        <v>5740</v>
      </c>
      <c r="F2927" s="129"/>
      <c r="G2927" s="138">
        <v>5740</v>
      </c>
      <c r="H2927" s="123">
        <v>1113305082</v>
      </c>
      <c r="I2927" s="128"/>
    </row>
    <row r="2928" ht="30" spans="1:9">
      <c r="A2928" s="235"/>
      <c r="B2928" s="122" t="s">
        <v>2137</v>
      </c>
      <c r="C2928" s="123">
        <v>1</v>
      </c>
      <c r="D2928" s="138">
        <v>2014</v>
      </c>
      <c r="E2928" s="138">
        <v>4873.7</v>
      </c>
      <c r="F2928" s="129"/>
      <c r="G2928" s="138">
        <v>4873.7</v>
      </c>
      <c r="H2928" s="123">
        <v>1113305083</v>
      </c>
      <c r="I2928" s="128"/>
    </row>
    <row r="2929" ht="30" spans="1:9">
      <c r="A2929" s="235"/>
      <c r="B2929" s="122" t="s">
        <v>2137</v>
      </c>
      <c r="C2929" s="123">
        <v>1</v>
      </c>
      <c r="D2929" s="138">
        <v>2014</v>
      </c>
      <c r="E2929" s="138">
        <v>4873.7</v>
      </c>
      <c r="F2929" s="129"/>
      <c r="G2929" s="138">
        <v>4873.7</v>
      </c>
      <c r="H2929" s="123">
        <v>1113305128</v>
      </c>
      <c r="I2929" s="128"/>
    </row>
    <row r="2930" ht="30" spans="1:9">
      <c r="A2930" s="235"/>
      <c r="B2930" s="122" t="s">
        <v>2137</v>
      </c>
      <c r="C2930" s="123">
        <v>1</v>
      </c>
      <c r="D2930" s="138">
        <v>2014</v>
      </c>
      <c r="E2930" s="138">
        <v>4873.7</v>
      </c>
      <c r="F2930" s="129"/>
      <c r="G2930" s="138">
        <v>4873.7</v>
      </c>
      <c r="H2930" s="123">
        <v>1113305129</v>
      </c>
      <c r="I2930" s="128"/>
    </row>
    <row r="2931" ht="30" spans="1:9">
      <c r="A2931" s="235"/>
      <c r="B2931" s="122" t="s">
        <v>2137</v>
      </c>
      <c r="C2931" s="123">
        <v>1</v>
      </c>
      <c r="D2931" s="138">
        <v>2014</v>
      </c>
      <c r="E2931" s="138">
        <v>4873.7</v>
      </c>
      <c r="F2931" s="129"/>
      <c r="G2931" s="138">
        <v>4873.7</v>
      </c>
      <c r="H2931" s="123">
        <v>1113305130</v>
      </c>
      <c r="I2931" s="128"/>
    </row>
    <row r="2932" ht="30" spans="1:9">
      <c r="A2932" s="235"/>
      <c r="B2932" s="122" t="s">
        <v>2137</v>
      </c>
      <c r="C2932" s="123">
        <v>1</v>
      </c>
      <c r="D2932" s="138">
        <v>2014</v>
      </c>
      <c r="E2932" s="138">
        <v>4873.7</v>
      </c>
      <c r="F2932" s="129"/>
      <c r="G2932" s="138">
        <v>4873.7</v>
      </c>
      <c r="H2932" s="123">
        <v>1113305131</v>
      </c>
      <c r="I2932" s="128"/>
    </row>
    <row r="2933" ht="30" spans="1:9">
      <c r="A2933" s="235"/>
      <c r="B2933" s="122" t="s">
        <v>2137</v>
      </c>
      <c r="C2933" s="123">
        <v>1</v>
      </c>
      <c r="D2933" s="138">
        <v>2014</v>
      </c>
      <c r="E2933" s="138">
        <v>4873.7</v>
      </c>
      <c r="F2933" s="129"/>
      <c r="G2933" s="138">
        <v>4873.7</v>
      </c>
      <c r="H2933" s="123">
        <v>1113305132</v>
      </c>
      <c r="I2933" s="128"/>
    </row>
    <row r="2934" ht="30" spans="1:9">
      <c r="A2934" s="235"/>
      <c r="B2934" s="122" t="s">
        <v>2137</v>
      </c>
      <c r="C2934" s="123">
        <v>1</v>
      </c>
      <c r="D2934" s="138">
        <v>2014</v>
      </c>
      <c r="E2934" s="138">
        <v>4873.7</v>
      </c>
      <c r="F2934" s="129"/>
      <c r="G2934" s="138">
        <v>4873.7</v>
      </c>
      <c r="H2934" s="123">
        <v>1113305133</v>
      </c>
      <c r="I2934" s="128"/>
    </row>
    <row r="2935" ht="30" spans="1:9">
      <c r="A2935" s="235"/>
      <c r="B2935" s="122" t="s">
        <v>2137</v>
      </c>
      <c r="C2935" s="123">
        <v>1</v>
      </c>
      <c r="D2935" s="138">
        <v>2014</v>
      </c>
      <c r="E2935" s="138">
        <v>4873.7</v>
      </c>
      <c r="F2935" s="129"/>
      <c r="G2935" s="138">
        <v>4873.7</v>
      </c>
      <c r="H2935" s="123">
        <v>1113305134</v>
      </c>
      <c r="I2935" s="128"/>
    </row>
    <row r="2936" ht="30" spans="1:9">
      <c r="A2936" s="235"/>
      <c r="B2936" s="122" t="s">
        <v>2137</v>
      </c>
      <c r="C2936" s="123">
        <v>1</v>
      </c>
      <c r="D2936" s="138">
        <v>2014</v>
      </c>
      <c r="E2936" s="138">
        <v>4873.7</v>
      </c>
      <c r="F2936" s="129"/>
      <c r="G2936" s="138">
        <v>4873.7</v>
      </c>
      <c r="H2936" s="123">
        <v>1113305135</v>
      </c>
      <c r="I2936" s="128"/>
    </row>
    <row r="2937" ht="30" spans="1:9">
      <c r="A2937" s="235"/>
      <c r="B2937" s="122" t="s">
        <v>2137</v>
      </c>
      <c r="C2937" s="123">
        <v>1</v>
      </c>
      <c r="D2937" s="138">
        <v>2014</v>
      </c>
      <c r="E2937" s="138">
        <v>4873.7</v>
      </c>
      <c r="F2937" s="129"/>
      <c r="G2937" s="138">
        <v>4873.7</v>
      </c>
      <c r="H2937" s="123">
        <v>1113305136</v>
      </c>
      <c r="I2937" s="128"/>
    </row>
    <row r="2938" ht="30" spans="1:9">
      <c r="A2938" s="235"/>
      <c r="B2938" s="122" t="s">
        <v>2138</v>
      </c>
      <c r="C2938" s="123">
        <v>1</v>
      </c>
      <c r="D2938" s="138">
        <v>2014</v>
      </c>
      <c r="E2938" s="138">
        <v>2835.5</v>
      </c>
      <c r="F2938" s="129"/>
      <c r="G2938" s="138">
        <v>2835.5</v>
      </c>
      <c r="H2938" s="123">
        <v>1113305058</v>
      </c>
      <c r="I2938" s="128"/>
    </row>
    <row r="2939" ht="30" spans="1:9">
      <c r="A2939" s="235"/>
      <c r="B2939" s="122" t="s">
        <v>2139</v>
      </c>
      <c r="C2939" s="123">
        <v>1</v>
      </c>
      <c r="D2939" s="138">
        <v>2014</v>
      </c>
      <c r="E2939" s="138">
        <v>1400</v>
      </c>
      <c r="F2939" s="129"/>
      <c r="G2939" s="138">
        <v>1400</v>
      </c>
      <c r="H2939" s="123">
        <v>1113305137</v>
      </c>
      <c r="I2939" s="128"/>
    </row>
    <row r="2940" ht="17.25" customHeight="1" spans="1:9">
      <c r="A2940" s="235"/>
      <c r="B2940" s="122" t="s">
        <v>236</v>
      </c>
      <c r="C2940" s="123">
        <v>1</v>
      </c>
      <c r="D2940" s="138">
        <v>2015</v>
      </c>
      <c r="E2940" s="138">
        <v>1500</v>
      </c>
      <c r="F2940" s="129"/>
      <c r="G2940" s="138">
        <v>1500</v>
      </c>
      <c r="H2940" s="123">
        <v>1113705037</v>
      </c>
      <c r="I2940" s="128"/>
    </row>
    <row r="2941" ht="17.25" customHeight="1" spans="1:9">
      <c r="A2941" s="235"/>
      <c r="B2941" s="122" t="s">
        <v>2140</v>
      </c>
      <c r="C2941" s="123">
        <v>1</v>
      </c>
      <c r="D2941" s="138">
        <v>2021</v>
      </c>
      <c r="E2941" s="138">
        <v>1000</v>
      </c>
      <c r="F2941" s="129"/>
      <c r="G2941" s="138">
        <v>1000</v>
      </c>
      <c r="H2941" s="123">
        <v>1113009001</v>
      </c>
      <c r="I2941" s="128"/>
    </row>
    <row r="2942" ht="17.25" customHeight="1" spans="1:9">
      <c r="A2942" s="235"/>
      <c r="B2942" s="122" t="s">
        <v>2140</v>
      </c>
      <c r="C2942" s="123">
        <v>1</v>
      </c>
      <c r="D2942" s="138">
        <v>2021</v>
      </c>
      <c r="E2942" s="138">
        <v>1000</v>
      </c>
      <c r="F2942" s="129"/>
      <c r="G2942" s="138">
        <v>1000</v>
      </c>
      <c r="H2942" s="123">
        <v>1113016001</v>
      </c>
      <c r="I2942" s="128"/>
    </row>
    <row r="2943" ht="17.25" customHeight="1" spans="1:9">
      <c r="A2943" s="235"/>
      <c r="B2943" s="122" t="s">
        <v>2141</v>
      </c>
      <c r="C2943" s="123">
        <v>1</v>
      </c>
      <c r="D2943" s="138">
        <v>2021</v>
      </c>
      <c r="E2943" s="138">
        <v>2000</v>
      </c>
      <c r="F2943" s="129"/>
      <c r="G2943" s="138">
        <v>2000</v>
      </c>
      <c r="H2943" s="123">
        <v>1113705044</v>
      </c>
      <c r="I2943" s="128"/>
    </row>
    <row r="2944" ht="17.25" customHeight="1" spans="1:9">
      <c r="A2944" s="235"/>
      <c r="B2944" s="122" t="s">
        <v>2142</v>
      </c>
      <c r="C2944" s="123">
        <v>1</v>
      </c>
      <c r="D2944" s="138">
        <v>2014</v>
      </c>
      <c r="E2944" s="138">
        <v>2</v>
      </c>
      <c r="F2944" s="129"/>
      <c r="G2944" s="138">
        <v>2</v>
      </c>
      <c r="H2944" s="123">
        <v>1113607022</v>
      </c>
      <c r="I2944" s="128"/>
    </row>
    <row r="2945" ht="17.25" customHeight="1" spans="1:9">
      <c r="A2945" s="235"/>
      <c r="B2945" s="122" t="s">
        <v>2143</v>
      </c>
      <c r="C2945" s="123">
        <v>1</v>
      </c>
      <c r="D2945" s="138">
        <v>2015</v>
      </c>
      <c r="E2945" s="138">
        <v>52</v>
      </c>
      <c r="F2945" s="129"/>
      <c r="G2945" s="138">
        <v>52</v>
      </c>
      <c r="H2945" s="123">
        <v>1113707025</v>
      </c>
      <c r="I2945" s="128"/>
    </row>
    <row r="2946" ht="32" customHeight="1" spans="1:9">
      <c r="A2946" s="235"/>
      <c r="B2946" s="122" t="s">
        <v>1382</v>
      </c>
      <c r="C2946" s="123">
        <v>2</v>
      </c>
      <c r="D2946" s="138">
        <v>2014</v>
      </c>
      <c r="E2946" s="138">
        <v>250</v>
      </c>
      <c r="F2946" s="129"/>
      <c r="G2946" s="138">
        <v>250</v>
      </c>
      <c r="H2946" s="123" t="s">
        <v>2144</v>
      </c>
      <c r="I2946" s="128"/>
    </row>
    <row r="2947" ht="17.25" customHeight="1" spans="1:9">
      <c r="A2947" s="235"/>
      <c r="B2947" s="122" t="s">
        <v>1066</v>
      </c>
      <c r="C2947" s="123">
        <v>1</v>
      </c>
      <c r="D2947" s="138">
        <v>2015</v>
      </c>
      <c r="E2947" s="138">
        <v>480</v>
      </c>
      <c r="F2947" s="129"/>
      <c r="G2947" s="138">
        <v>480</v>
      </c>
      <c r="H2947" s="123">
        <v>1113607030</v>
      </c>
      <c r="I2947" s="128"/>
    </row>
    <row r="2948" ht="17.25" customHeight="1" spans="1:9">
      <c r="A2948" s="235"/>
      <c r="B2948" s="122" t="s">
        <v>2145</v>
      </c>
      <c r="C2948" s="123">
        <v>10</v>
      </c>
      <c r="D2948" s="138">
        <v>2014</v>
      </c>
      <c r="E2948" s="138">
        <v>450</v>
      </c>
      <c r="F2948" s="129"/>
      <c r="G2948" s="138">
        <v>450</v>
      </c>
      <c r="H2948" s="123" t="s">
        <v>2146</v>
      </c>
      <c r="I2948" s="128"/>
    </row>
    <row r="2949" ht="17.25" customHeight="1" spans="1:9">
      <c r="A2949" s="235"/>
      <c r="B2949" s="122" t="s">
        <v>2065</v>
      </c>
      <c r="C2949" s="123">
        <v>4</v>
      </c>
      <c r="D2949" s="138">
        <v>2014</v>
      </c>
      <c r="E2949" s="138">
        <v>137</v>
      </c>
      <c r="F2949" s="129"/>
      <c r="G2949" s="138">
        <v>137</v>
      </c>
      <c r="H2949" s="123" t="s">
        <v>2147</v>
      </c>
      <c r="I2949" s="128"/>
    </row>
    <row r="2950" ht="17.25" customHeight="1" spans="1:9">
      <c r="A2950" s="235"/>
      <c r="B2950" s="122" t="s">
        <v>2148</v>
      </c>
      <c r="C2950" s="123">
        <v>1</v>
      </c>
      <c r="D2950" s="138">
        <v>2015</v>
      </c>
      <c r="E2950" s="138">
        <v>2300</v>
      </c>
      <c r="F2950" s="129"/>
      <c r="G2950" s="138">
        <v>2300</v>
      </c>
      <c r="H2950" s="123">
        <v>1113605118</v>
      </c>
      <c r="I2950" s="128"/>
    </row>
    <row r="2951" ht="30" spans="1:9">
      <c r="A2951" s="235"/>
      <c r="B2951" s="122" t="s">
        <v>2149</v>
      </c>
      <c r="C2951" s="123">
        <v>1</v>
      </c>
      <c r="D2951" s="138">
        <v>2015</v>
      </c>
      <c r="E2951" s="138">
        <v>3000</v>
      </c>
      <c r="F2951" s="129"/>
      <c r="G2951" s="138">
        <v>3000</v>
      </c>
      <c r="H2951" s="123">
        <v>1113312032</v>
      </c>
      <c r="I2951" s="128"/>
    </row>
    <row r="2952" ht="17.25" customHeight="1" spans="1:9">
      <c r="A2952" s="235"/>
      <c r="B2952" s="122" t="s">
        <v>2150</v>
      </c>
      <c r="C2952" s="123">
        <v>1</v>
      </c>
      <c r="D2952" s="138">
        <v>2014</v>
      </c>
      <c r="E2952" s="138">
        <v>5990</v>
      </c>
      <c r="F2952" s="129"/>
      <c r="G2952" s="138">
        <v>5990</v>
      </c>
      <c r="H2952" s="123">
        <v>1113305081</v>
      </c>
      <c r="I2952" s="128"/>
    </row>
    <row r="2953" ht="17.25" customHeight="1" spans="1:9">
      <c r="A2953" s="235"/>
      <c r="B2953" s="122" t="s">
        <v>2150</v>
      </c>
      <c r="C2953" s="123">
        <v>1</v>
      </c>
      <c r="D2953" s="138">
        <v>2014</v>
      </c>
      <c r="E2953" s="138">
        <v>5990</v>
      </c>
      <c r="F2953" s="129"/>
      <c r="G2953" s="138">
        <v>5990</v>
      </c>
      <c r="H2953" s="123">
        <v>1113305125</v>
      </c>
      <c r="I2953" s="128"/>
    </row>
    <row r="2954" ht="17.25" customHeight="1" spans="1:9">
      <c r="A2954" s="235"/>
      <c r="B2954" s="122" t="s">
        <v>2150</v>
      </c>
      <c r="C2954" s="123">
        <v>1</v>
      </c>
      <c r="D2954" s="138">
        <v>2014</v>
      </c>
      <c r="E2954" s="138">
        <v>5990</v>
      </c>
      <c r="F2954" s="129"/>
      <c r="G2954" s="138">
        <v>5990</v>
      </c>
      <c r="H2954" s="123">
        <v>1113305126</v>
      </c>
      <c r="I2954" s="128"/>
    </row>
    <row r="2955" ht="17.25" customHeight="1" spans="1:9">
      <c r="A2955" s="235"/>
      <c r="B2955" s="122" t="s">
        <v>2150</v>
      </c>
      <c r="C2955" s="123">
        <v>1</v>
      </c>
      <c r="D2955" s="138">
        <v>2014</v>
      </c>
      <c r="E2955" s="138">
        <v>5990</v>
      </c>
      <c r="F2955" s="129"/>
      <c r="G2955" s="138">
        <v>5990</v>
      </c>
      <c r="H2955" s="123">
        <v>1113305127</v>
      </c>
      <c r="I2955" s="128"/>
    </row>
    <row r="2956" ht="17.25" customHeight="1" spans="1:9">
      <c r="A2956" s="235"/>
      <c r="B2956" s="122" t="s">
        <v>2145</v>
      </c>
      <c r="C2956" s="123">
        <v>1</v>
      </c>
      <c r="D2956" s="138">
        <v>2015</v>
      </c>
      <c r="E2956" s="138">
        <v>12</v>
      </c>
      <c r="F2956" s="129"/>
      <c r="G2956" s="138">
        <v>12</v>
      </c>
      <c r="H2956" s="123">
        <v>1113609012</v>
      </c>
      <c r="I2956" s="128"/>
    </row>
    <row r="2957" ht="17.25" customHeight="1" spans="1:9">
      <c r="A2957" s="235"/>
      <c r="B2957" s="122" t="s">
        <v>2145</v>
      </c>
      <c r="C2957" s="123">
        <v>1</v>
      </c>
      <c r="D2957" s="138">
        <v>2015</v>
      </c>
      <c r="E2957" s="138">
        <v>12</v>
      </c>
      <c r="F2957" s="129"/>
      <c r="G2957" s="138">
        <v>12</v>
      </c>
      <c r="H2957" s="123">
        <v>1113609013</v>
      </c>
      <c r="I2957" s="128"/>
    </row>
    <row r="2958" ht="17.25" customHeight="1" spans="1:9">
      <c r="A2958" s="235"/>
      <c r="B2958" s="122" t="s">
        <v>2065</v>
      </c>
      <c r="C2958" s="123">
        <v>1</v>
      </c>
      <c r="D2958" s="138">
        <v>2015</v>
      </c>
      <c r="E2958" s="138">
        <v>46</v>
      </c>
      <c r="F2958" s="129"/>
      <c r="G2958" s="138">
        <v>46</v>
      </c>
      <c r="H2958" s="123">
        <v>1113609015</v>
      </c>
      <c r="I2958" s="128"/>
    </row>
    <row r="2959" ht="17.25" customHeight="1" spans="1:9">
      <c r="A2959" s="235"/>
      <c r="B2959" s="122" t="s">
        <v>2151</v>
      </c>
      <c r="C2959" s="123">
        <v>1</v>
      </c>
      <c r="D2959" s="138">
        <v>2014</v>
      </c>
      <c r="E2959" s="138">
        <v>55</v>
      </c>
      <c r="F2959" s="129"/>
      <c r="G2959" s="138">
        <v>55</v>
      </c>
      <c r="H2959" s="123">
        <v>1113610034</v>
      </c>
      <c r="I2959" s="128"/>
    </row>
    <row r="2960" ht="17.25" customHeight="1" spans="1:9">
      <c r="A2960" s="235"/>
      <c r="B2960" s="122" t="s">
        <v>2151</v>
      </c>
      <c r="C2960" s="123">
        <v>1</v>
      </c>
      <c r="D2960" s="138">
        <v>2014</v>
      </c>
      <c r="E2960" s="138">
        <v>55</v>
      </c>
      <c r="F2960" s="129"/>
      <c r="G2960" s="138">
        <v>55</v>
      </c>
      <c r="H2960" s="123">
        <v>1113610035</v>
      </c>
      <c r="I2960" s="128"/>
    </row>
    <row r="2961" ht="17.25" customHeight="1" spans="1:9">
      <c r="A2961" s="235"/>
      <c r="B2961" s="122" t="s">
        <v>2152</v>
      </c>
      <c r="C2961" s="123">
        <v>1</v>
      </c>
      <c r="D2961" s="138">
        <v>2015</v>
      </c>
      <c r="E2961" s="138">
        <v>840</v>
      </c>
      <c r="F2961" s="129"/>
      <c r="G2961" s="138">
        <v>840</v>
      </c>
      <c r="H2961" s="123">
        <v>1113716023</v>
      </c>
      <c r="I2961" s="128"/>
    </row>
    <row r="2962" ht="17.25" customHeight="1" spans="1:9">
      <c r="A2962" s="235"/>
      <c r="B2962" s="122" t="s">
        <v>2153</v>
      </c>
      <c r="C2962" s="123">
        <v>1</v>
      </c>
      <c r="D2962" s="138">
        <v>2020</v>
      </c>
      <c r="E2962" s="138">
        <v>840</v>
      </c>
      <c r="F2962" s="129"/>
      <c r="G2962" s="138">
        <v>840</v>
      </c>
      <c r="H2962" s="123">
        <v>1113305004</v>
      </c>
      <c r="I2962" s="128"/>
    </row>
    <row r="2963" ht="17.25" customHeight="1" spans="1:9">
      <c r="A2963" s="235"/>
      <c r="B2963" s="122" t="s">
        <v>2154</v>
      </c>
      <c r="C2963" s="123">
        <v>1</v>
      </c>
      <c r="D2963" s="138">
        <v>2015</v>
      </c>
      <c r="E2963" s="138">
        <v>2500</v>
      </c>
      <c r="F2963" s="129"/>
      <c r="G2963" s="138">
        <v>2500</v>
      </c>
      <c r="H2963" s="123">
        <v>1113605121</v>
      </c>
      <c r="I2963" s="128"/>
    </row>
    <row r="2964" ht="17.25" customHeight="1" spans="1:9">
      <c r="A2964" s="235"/>
      <c r="B2964" s="122" t="s">
        <v>2155</v>
      </c>
      <c r="C2964" s="123">
        <v>1</v>
      </c>
      <c r="D2964" s="138">
        <v>2014</v>
      </c>
      <c r="E2964" s="138">
        <v>1100</v>
      </c>
      <c r="F2964" s="129"/>
      <c r="G2964" s="138">
        <v>1100</v>
      </c>
      <c r="H2964" s="123">
        <v>1113605116</v>
      </c>
      <c r="I2964" s="128"/>
    </row>
    <row r="2965" ht="17.25" customHeight="1" spans="1:9">
      <c r="A2965" s="235"/>
      <c r="B2965" s="122" t="s">
        <v>2156</v>
      </c>
      <c r="C2965" s="123">
        <v>1</v>
      </c>
      <c r="D2965" s="138">
        <v>2014</v>
      </c>
      <c r="E2965" s="138">
        <v>1100</v>
      </c>
      <c r="F2965" s="129"/>
      <c r="G2965" s="138">
        <v>1100</v>
      </c>
      <c r="H2965" s="123">
        <v>1113605180</v>
      </c>
      <c r="I2965" s="128"/>
    </row>
    <row r="2966" ht="17.25" customHeight="1" spans="1:9">
      <c r="A2966" s="235"/>
      <c r="B2966" s="122" t="s">
        <v>2157</v>
      </c>
      <c r="C2966" s="123">
        <v>1</v>
      </c>
      <c r="D2966" s="138">
        <v>2014</v>
      </c>
      <c r="E2966" s="138">
        <v>3950</v>
      </c>
      <c r="F2966" s="129"/>
      <c r="G2966" s="138">
        <v>3950</v>
      </c>
      <c r="H2966" s="123">
        <v>1113605120</v>
      </c>
      <c r="I2966" s="128"/>
    </row>
    <row r="2967" ht="17.25" customHeight="1" spans="1:9">
      <c r="A2967" s="235"/>
      <c r="B2967" s="122" t="s">
        <v>2157</v>
      </c>
      <c r="C2967" s="123">
        <v>1</v>
      </c>
      <c r="D2967" s="138">
        <v>2014</v>
      </c>
      <c r="E2967" s="138">
        <v>3950</v>
      </c>
      <c r="F2967" s="129"/>
      <c r="G2967" s="138">
        <v>3950</v>
      </c>
      <c r="H2967" s="123">
        <v>1113605181</v>
      </c>
      <c r="I2967" s="128"/>
    </row>
    <row r="2968" ht="17.25" customHeight="1" spans="1:9">
      <c r="A2968" s="235"/>
      <c r="B2968" s="122" t="s">
        <v>2157</v>
      </c>
      <c r="C2968" s="123">
        <v>1</v>
      </c>
      <c r="D2968" s="138">
        <v>2014</v>
      </c>
      <c r="E2968" s="138">
        <v>3950</v>
      </c>
      <c r="F2968" s="129"/>
      <c r="G2968" s="138">
        <v>3950</v>
      </c>
      <c r="H2968" s="123">
        <v>1113605182</v>
      </c>
      <c r="I2968" s="128"/>
    </row>
    <row r="2969" ht="17.25" customHeight="1" spans="1:9">
      <c r="A2969" s="235"/>
      <c r="B2969" s="122" t="s">
        <v>2157</v>
      </c>
      <c r="C2969" s="123">
        <v>1</v>
      </c>
      <c r="D2969" s="138">
        <v>2014</v>
      </c>
      <c r="E2969" s="138">
        <v>3950</v>
      </c>
      <c r="F2969" s="129"/>
      <c r="G2969" s="138">
        <v>3950</v>
      </c>
      <c r="H2969" s="123">
        <v>1113605183</v>
      </c>
      <c r="I2969" s="128"/>
    </row>
    <row r="2970" ht="17.25" customHeight="1" spans="1:9">
      <c r="A2970" s="235"/>
      <c r="B2970" s="122" t="s">
        <v>2157</v>
      </c>
      <c r="C2970" s="123">
        <v>1</v>
      </c>
      <c r="D2970" s="138">
        <v>2014</v>
      </c>
      <c r="E2970" s="138">
        <v>3950</v>
      </c>
      <c r="F2970" s="129"/>
      <c r="G2970" s="138">
        <v>3950</v>
      </c>
      <c r="H2970" s="123">
        <v>1113605184</v>
      </c>
      <c r="I2970" s="128"/>
    </row>
    <row r="2971" ht="17.25" customHeight="1" spans="1:9">
      <c r="A2971" s="235"/>
      <c r="B2971" s="122" t="s">
        <v>2157</v>
      </c>
      <c r="C2971" s="123">
        <v>1</v>
      </c>
      <c r="D2971" s="138">
        <v>2014</v>
      </c>
      <c r="E2971" s="138">
        <v>3950</v>
      </c>
      <c r="F2971" s="129"/>
      <c r="G2971" s="138">
        <v>3950</v>
      </c>
      <c r="H2971" s="123">
        <v>1113605185</v>
      </c>
      <c r="I2971" s="128"/>
    </row>
    <row r="2972" ht="17.25" customHeight="1" spans="1:9">
      <c r="A2972" s="235"/>
      <c r="B2972" s="122" t="s">
        <v>2157</v>
      </c>
      <c r="C2972" s="123">
        <v>1</v>
      </c>
      <c r="D2972" s="138">
        <v>2014</v>
      </c>
      <c r="E2972" s="138">
        <v>3950</v>
      </c>
      <c r="F2972" s="129"/>
      <c r="G2972" s="138">
        <v>3950</v>
      </c>
      <c r="H2972" s="123">
        <v>1113605186</v>
      </c>
      <c r="I2972" s="128"/>
    </row>
    <row r="2973" ht="17.25" customHeight="1" spans="1:9">
      <c r="A2973" s="235"/>
      <c r="B2973" s="122" t="s">
        <v>2157</v>
      </c>
      <c r="C2973" s="123">
        <v>1</v>
      </c>
      <c r="D2973" s="138">
        <v>2014</v>
      </c>
      <c r="E2973" s="138">
        <v>3950</v>
      </c>
      <c r="F2973" s="129"/>
      <c r="G2973" s="138">
        <v>3950</v>
      </c>
      <c r="H2973" s="123">
        <v>1113605187</v>
      </c>
      <c r="I2973" s="128"/>
    </row>
    <row r="2974" ht="17.25" customHeight="1" spans="1:9">
      <c r="A2974" s="235"/>
      <c r="B2974" s="122" t="s">
        <v>2157</v>
      </c>
      <c r="C2974" s="123">
        <v>1</v>
      </c>
      <c r="D2974" s="138">
        <v>2014</v>
      </c>
      <c r="E2974" s="138">
        <v>3950</v>
      </c>
      <c r="F2974" s="129"/>
      <c r="G2974" s="138">
        <v>3950</v>
      </c>
      <c r="H2974" s="123">
        <v>1113605188</v>
      </c>
      <c r="I2974" s="128"/>
    </row>
    <row r="2975" ht="17.25" customHeight="1" spans="1:9">
      <c r="A2975" s="235"/>
      <c r="B2975" s="122" t="s">
        <v>2157</v>
      </c>
      <c r="C2975" s="123">
        <v>1</v>
      </c>
      <c r="D2975" s="138">
        <v>2014</v>
      </c>
      <c r="E2975" s="138">
        <v>3950</v>
      </c>
      <c r="F2975" s="129"/>
      <c r="G2975" s="138">
        <v>3950</v>
      </c>
      <c r="H2975" s="123">
        <v>1113605189</v>
      </c>
      <c r="I2975" s="128"/>
    </row>
    <row r="2976" ht="17.25" customHeight="1" spans="1:9">
      <c r="A2976" s="235"/>
      <c r="B2976" s="122" t="s">
        <v>2158</v>
      </c>
      <c r="C2976" s="123">
        <v>1</v>
      </c>
      <c r="D2976" s="138">
        <v>2014</v>
      </c>
      <c r="E2976" s="138">
        <v>602</v>
      </c>
      <c r="F2976" s="129"/>
      <c r="G2976" s="138">
        <v>602</v>
      </c>
      <c r="H2976" s="123">
        <v>1113605112</v>
      </c>
      <c r="I2976" s="128"/>
    </row>
    <row r="2977" ht="17.25" customHeight="1" spans="1:9">
      <c r="A2977" s="235"/>
      <c r="B2977" s="122" t="s">
        <v>2158</v>
      </c>
      <c r="C2977" s="123">
        <v>1</v>
      </c>
      <c r="D2977" s="138">
        <v>2014</v>
      </c>
      <c r="E2977" s="138">
        <v>602</v>
      </c>
      <c r="F2977" s="129"/>
      <c r="G2977" s="138">
        <v>602</v>
      </c>
      <c r="H2977" s="123">
        <v>1113605170</v>
      </c>
      <c r="I2977" s="128"/>
    </row>
    <row r="2978" ht="17.25" customHeight="1" spans="1:9">
      <c r="A2978" s="235"/>
      <c r="B2978" s="122" t="s">
        <v>2158</v>
      </c>
      <c r="C2978" s="123">
        <v>1</v>
      </c>
      <c r="D2978" s="138">
        <v>2014</v>
      </c>
      <c r="E2978" s="138">
        <v>602</v>
      </c>
      <c r="F2978" s="129"/>
      <c r="G2978" s="138">
        <v>602</v>
      </c>
      <c r="H2978" s="123">
        <v>1113605171</v>
      </c>
      <c r="I2978" s="128"/>
    </row>
    <row r="2979" ht="17.25" customHeight="1" spans="1:9">
      <c r="A2979" s="235"/>
      <c r="B2979" s="122" t="s">
        <v>2158</v>
      </c>
      <c r="C2979" s="123">
        <v>1</v>
      </c>
      <c r="D2979" s="138">
        <v>2014</v>
      </c>
      <c r="E2979" s="138">
        <v>602</v>
      </c>
      <c r="F2979" s="129"/>
      <c r="G2979" s="138">
        <v>602</v>
      </c>
      <c r="H2979" s="123">
        <v>1113605172</v>
      </c>
      <c r="I2979" s="128"/>
    </row>
    <row r="2980" ht="17.25" customHeight="1" spans="1:9">
      <c r="A2980" s="235"/>
      <c r="B2980" s="122" t="s">
        <v>2158</v>
      </c>
      <c r="C2980" s="123">
        <v>1</v>
      </c>
      <c r="D2980" s="138">
        <v>2014</v>
      </c>
      <c r="E2980" s="138">
        <v>602</v>
      </c>
      <c r="F2980" s="129"/>
      <c r="G2980" s="138">
        <v>602</v>
      </c>
      <c r="H2980" s="123">
        <v>1113605173</v>
      </c>
      <c r="I2980" s="128"/>
    </row>
    <row r="2981" ht="17.25" customHeight="1" spans="1:9">
      <c r="A2981" s="235"/>
      <c r="B2981" s="122" t="s">
        <v>2158</v>
      </c>
      <c r="C2981" s="123">
        <v>1</v>
      </c>
      <c r="D2981" s="138">
        <v>2014</v>
      </c>
      <c r="E2981" s="138">
        <v>602</v>
      </c>
      <c r="F2981" s="129"/>
      <c r="G2981" s="138">
        <v>602</v>
      </c>
      <c r="H2981" s="123">
        <v>1113605174</v>
      </c>
      <c r="I2981" s="128"/>
    </row>
    <row r="2982" ht="17.25" customHeight="1" spans="1:9">
      <c r="A2982" s="235"/>
      <c r="B2982" s="122" t="s">
        <v>2158</v>
      </c>
      <c r="C2982" s="123">
        <v>1</v>
      </c>
      <c r="D2982" s="138">
        <v>2014</v>
      </c>
      <c r="E2982" s="138">
        <v>602</v>
      </c>
      <c r="F2982" s="129"/>
      <c r="G2982" s="138">
        <v>602</v>
      </c>
      <c r="H2982" s="123">
        <v>1113605175</v>
      </c>
      <c r="I2982" s="128"/>
    </row>
    <row r="2983" ht="17.25" customHeight="1" spans="1:9">
      <c r="A2983" s="235"/>
      <c r="B2983" s="122" t="s">
        <v>2158</v>
      </c>
      <c r="C2983" s="123">
        <v>1</v>
      </c>
      <c r="D2983" s="138">
        <v>2014</v>
      </c>
      <c r="E2983" s="138">
        <v>602</v>
      </c>
      <c r="F2983" s="129"/>
      <c r="G2983" s="138">
        <v>602</v>
      </c>
      <c r="H2983" s="123">
        <v>1113605176</v>
      </c>
      <c r="I2983" s="128"/>
    </row>
    <row r="2984" ht="17.25" customHeight="1" spans="1:9">
      <c r="A2984" s="235"/>
      <c r="B2984" s="122" t="s">
        <v>2158</v>
      </c>
      <c r="C2984" s="123">
        <v>1</v>
      </c>
      <c r="D2984" s="138">
        <v>2014</v>
      </c>
      <c r="E2984" s="138">
        <v>602</v>
      </c>
      <c r="F2984" s="129"/>
      <c r="G2984" s="138">
        <v>602</v>
      </c>
      <c r="H2984" s="123">
        <v>1113605177</v>
      </c>
      <c r="I2984" s="128"/>
    </row>
    <row r="2985" ht="17.25" customHeight="1" spans="1:9">
      <c r="A2985" s="235"/>
      <c r="B2985" s="122" t="s">
        <v>2158</v>
      </c>
      <c r="C2985" s="123">
        <v>1</v>
      </c>
      <c r="D2985" s="138">
        <v>2014</v>
      </c>
      <c r="E2985" s="138">
        <v>602</v>
      </c>
      <c r="F2985" s="129"/>
      <c r="G2985" s="138">
        <v>602</v>
      </c>
      <c r="H2985" s="123">
        <v>1113605178</v>
      </c>
      <c r="I2985" s="128"/>
    </row>
    <row r="2986" ht="17.25" customHeight="1" spans="1:9">
      <c r="A2986" s="235"/>
      <c r="B2986" s="122" t="s">
        <v>2158</v>
      </c>
      <c r="C2986" s="123">
        <v>1</v>
      </c>
      <c r="D2986" s="138">
        <v>2014</v>
      </c>
      <c r="E2986" s="138">
        <v>602</v>
      </c>
      <c r="F2986" s="129"/>
      <c r="G2986" s="138">
        <v>602</v>
      </c>
      <c r="H2986" s="123">
        <v>1113605179</v>
      </c>
      <c r="I2986" s="128"/>
    </row>
    <row r="2987" ht="17.25" customHeight="1" spans="1:9">
      <c r="A2987" s="235"/>
      <c r="B2987" s="122" t="s">
        <v>2159</v>
      </c>
      <c r="C2987" s="123">
        <v>1</v>
      </c>
      <c r="D2987" s="138">
        <v>2015</v>
      </c>
      <c r="E2987" s="138">
        <v>900</v>
      </c>
      <c r="F2987" s="129"/>
      <c r="G2987" s="138">
        <v>900</v>
      </c>
      <c r="H2987" s="123">
        <v>1113605053</v>
      </c>
      <c r="I2987" s="128"/>
    </row>
    <row r="2988" ht="17.25" customHeight="1" spans="1:9">
      <c r="A2988" s="235"/>
      <c r="B2988" s="122" t="s">
        <v>2160</v>
      </c>
      <c r="C2988" s="123">
        <v>1</v>
      </c>
      <c r="D2988" s="138">
        <v>2018</v>
      </c>
      <c r="E2988" s="138">
        <v>1558</v>
      </c>
      <c r="F2988" s="129"/>
      <c r="G2988" s="138">
        <v>1558</v>
      </c>
      <c r="H2988" s="123">
        <v>1113303055</v>
      </c>
      <c r="I2988" s="128"/>
    </row>
    <row r="2989" ht="17.25" customHeight="1" spans="1:9">
      <c r="A2989" s="235"/>
      <c r="B2989" s="122" t="s">
        <v>2160</v>
      </c>
      <c r="C2989" s="123">
        <v>1</v>
      </c>
      <c r="D2989" s="138">
        <v>2018</v>
      </c>
      <c r="E2989" s="138">
        <v>1558</v>
      </c>
      <c r="F2989" s="129"/>
      <c r="G2989" s="138">
        <v>1558</v>
      </c>
      <c r="H2989" s="123">
        <v>1113303056</v>
      </c>
      <c r="I2989" s="128"/>
    </row>
    <row r="2990" ht="17.25" customHeight="1" spans="1:9">
      <c r="A2990" s="235"/>
      <c r="B2990" s="122" t="s">
        <v>2160</v>
      </c>
      <c r="C2990" s="123">
        <v>1</v>
      </c>
      <c r="D2990" s="138">
        <v>2018</v>
      </c>
      <c r="E2990" s="138">
        <v>1558</v>
      </c>
      <c r="F2990" s="129"/>
      <c r="G2990" s="138">
        <v>1558</v>
      </c>
      <c r="H2990" s="123">
        <v>1113303057</v>
      </c>
      <c r="I2990" s="128"/>
    </row>
    <row r="2991" ht="17.25" customHeight="1" spans="1:9">
      <c r="A2991" s="235"/>
      <c r="B2991" s="122" t="s">
        <v>2160</v>
      </c>
      <c r="C2991" s="123">
        <v>1</v>
      </c>
      <c r="D2991" s="138">
        <v>2018</v>
      </c>
      <c r="E2991" s="138">
        <v>1558</v>
      </c>
      <c r="F2991" s="129"/>
      <c r="G2991" s="138">
        <v>1558</v>
      </c>
      <c r="H2991" s="123">
        <v>1113303058</v>
      </c>
      <c r="I2991" s="128"/>
    </row>
    <row r="2992" ht="17.25" customHeight="1" spans="1:9">
      <c r="A2992" s="235"/>
      <c r="B2992" s="122" t="s">
        <v>2160</v>
      </c>
      <c r="C2992" s="123">
        <v>1</v>
      </c>
      <c r="D2992" s="138">
        <v>2018</v>
      </c>
      <c r="E2992" s="138">
        <v>1558</v>
      </c>
      <c r="F2992" s="129"/>
      <c r="G2992" s="138">
        <v>1558</v>
      </c>
      <c r="H2992" s="123">
        <v>1113303059</v>
      </c>
      <c r="I2992" s="128"/>
    </row>
    <row r="2993" ht="17.25" customHeight="1" spans="1:9">
      <c r="A2993" s="235"/>
      <c r="B2993" s="122" t="s">
        <v>2160</v>
      </c>
      <c r="C2993" s="123">
        <v>1</v>
      </c>
      <c r="D2993" s="138">
        <v>2018</v>
      </c>
      <c r="E2993" s="138">
        <v>1558</v>
      </c>
      <c r="F2993" s="129"/>
      <c r="G2993" s="138">
        <v>1558</v>
      </c>
      <c r="H2993" s="123">
        <v>1113303060</v>
      </c>
      <c r="I2993" s="128"/>
    </row>
    <row r="2994" ht="17.25" customHeight="1" spans="1:9">
      <c r="A2994" s="235"/>
      <c r="B2994" s="122" t="s">
        <v>2160</v>
      </c>
      <c r="C2994" s="123">
        <v>1</v>
      </c>
      <c r="D2994" s="138">
        <v>2018</v>
      </c>
      <c r="E2994" s="138">
        <v>1558</v>
      </c>
      <c r="F2994" s="129"/>
      <c r="G2994" s="138">
        <v>1558</v>
      </c>
      <c r="H2994" s="123">
        <v>1113303061</v>
      </c>
      <c r="I2994" s="128"/>
    </row>
    <row r="2995" ht="17.25" customHeight="1" spans="1:9">
      <c r="A2995" s="235"/>
      <c r="B2995" s="122" t="s">
        <v>2160</v>
      </c>
      <c r="C2995" s="123">
        <v>1</v>
      </c>
      <c r="D2995" s="138">
        <v>2018</v>
      </c>
      <c r="E2995" s="138">
        <v>1558</v>
      </c>
      <c r="F2995" s="129"/>
      <c r="G2995" s="138">
        <v>1558</v>
      </c>
      <c r="H2995" s="123">
        <v>1113303062</v>
      </c>
      <c r="I2995" s="128"/>
    </row>
    <row r="2996" ht="17.25" customHeight="1" spans="1:9">
      <c r="A2996" s="235"/>
      <c r="B2996" s="122" t="s">
        <v>2160</v>
      </c>
      <c r="C2996" s="123">
        <v>1</v>
      </c>
      <c r="D2996" s="138">
        <v>2018</v>
      </c>
      <c r="E2996" s="138">
        <v>1558</v>
      </c>
      <c r="F2996" s="129"/>
      <c r="G2996" s="138">
        <v>1558</v>
      </c>
      <c r="H2996" s="123">
        <v>1113303063</v>
      </c>
      <c r="I2996" s="128"/>
    </row>
    <row r="2997" ht="17.25" customHeight="1" spans="1:9">
      <c r="A2997" s="235"/>
      <c r="B2997" s="122" t="s">
        <v>2160</v>
      </c>
      <c r="C2997" s="123">
        <v>1</v>
      </c>
      <c r="D2997" s="138">
        <v>2018</v>
      </c>
      <c r="E2997" s="138">
        <v>1558</v>
      </c>
      <c r="F2997" s="129"/>
      <c r="G2997" s="138">
        <v>1558</v>
      </c>
      <c r="H2997" s="123">
        <v>1113303064</v>
      </c>
      <c r="I2997" s="128"/>
    </row>
    <row r="2998" ht="17.25" customHeight="1" spans="1:9">
      <c r="A2998" s="235"/>
      <c r="B2998" s="122" t="s">
        <v>2160</v>
      </c>
      <c r="C2998" s="123">
        <v>1</v>
      </c>
      <c r="D2998" s="138">
        <v>2018</v>
      </c>
      <c r="E2998" s="138">
        <v>1558</v>
      </c>
      <c r="F2998" s="129"/>
      <c r="G2998" s="138">
        <v>1558</v>
      </c>
      <c r="H2998" s="123">
        <v>1113303065</v>
      </c>
      <c r="I2998" s="128"/>
    </row>
    <row r="2999" ht="17.25" customHeight="1" spans="1:9">
      <c r="A2999" s="235"/>
      <c r="B2999" s="122" t="s">
        <v>2160</v>
      </c>
      <c r="C2999" s="123">
        <v>1</v>
      </c>
      <c r="D2999" s="138">
        <v>2018</v>
      </c>
      <c r="E2999" s="138">
        <v>1558</v>
      </c>
      <c r="F2999" s="129"/>
      <c r="G2999" s="138">
        <v>1558</v>
      </c>
      <c r="H2999" s="123">
        <v>1113305108</v>
      </c>
      <c r="I2999" s="128"/>
    </row>
    <row r="3000" ht="17.25" customHeight="1" spans="1:9">
      <c r="A3000" s="235"/>
      <c r="B3000" s="122" t="s">
        <v>2160</v>
      </c>
      <c r="C3000" s="123">
        <v>1</v>
      </c>
      <c r="D3000" s="138">
        <v>2018</v>
      </c>
      <c r="E3000" s="138">
        <v>1558</v>
      </c>
      <c r="F3000" s="129"/>
      <c r="G3000" s="138">
        <v>1558</v>
      </c>
      <c r="H3000" s="123">
        <v>1113305117</v>
      </c>
      <c r="I3000" s="128"/>
    </row>
    <row r="3001" ht="17.25" customHeight="1" spans="1:9">
      <c r="A3001" s="235"/>
      <c r="B3001" s="122" t="s">
        <v>2160</v>
      </c>
      <c r="C3001" s="123">
        <v>1</v>
      </c>
      <c r="D3001" s="138">
        <v>2018</v>
      </c>
      <c r="E3001" s="138">
        <v>1558</v>
      </c>
      <c r="F3001" s="129"/>
      <c r="G3001" s="138">
        <v>1558</v>
      </c>
      <c r="H3001" s="123">
        <v>1113305118</v>
      </c>
      <c r="I3001" s="128"/>
    </row>
    <row r="3002" ht="17.25" customHeight="1" spans="1:9">
      <c r="A3002" s="235"/>
      <c r="B3002" s="122" t="s">
        <v>2160</v>
      </c>
      <c r="C3002" s="123">
        <v>1</v>
      </c>
      <c r="D3002" s="236">
        <v>2018</v>
      </c>
      <c r="E3002" s="138">
        <v>1558</v>
      </c>
      <c r="F3002" s="129"/>
      <c r="G3002" s="138">
        <v>1558</v>
      </c>
      <c r="H3002" s="123">
        <v>1113305119</v>
      </c>
      <c r="I3002" s="128"/>
    </row>
    <row r="3003" ht="17.25" customHeight="1" spans="1:9">
      <c r="A3003" s="235"/>
      <c r="B3003" s="122" t="s">
        <v>2161</v>
      </c>
      <c r="C3003" s="123">
        <v>1</v>
      </c>
      <c r="D3003" s="138">
        <v>2015</v>
      </c>
      <c r="E3003" s="138">
        <v>4980</v>
      </c>
      <c r="F3003" s="129"/>
      <c r="G3003" s="138">
        <v>4980</v>
      </c>
      <c r="H3003" s="123">
        <v>1113605062</v>
      </c>
      <c r="I3003" s="128"/>
    </row>
    <row r="3004" ht="17.25" customHeight="1" spans="1:9">
      <c r="A3004" s="235"/>
      <c r="B3004" s="122" t="s">
        <v>2161</v>
      </c>
      <c r="C3004" s="123">
        <v>1</v>
      </c>
      <c r="D3004" s="138">
        <v>2015</v>
      </c>
      <c r="E3004" s="138">
        <v>3950</v>
      </c>
      <c r="F3004" s="129"/>
      <c r="G3004" s="138">
        <v>3950</v>
      </c>
      <c r="H3004" s="123">
        <v>1113605063</v>
      </c>
      <c r="I3004" s="128"/>
    </row>
    <row r="3005" ht="17.25" customHeight="1" spans="1:9">
      <c r="A3005" s="235"/>
      <c r="B3005" s="122" t="s">
        <v>2162</v>
      </c>
      <c r="C3005" s="123">
        <v>1</v>
      </c>
      <c r="D3005" s="138">
        <v>2015</v>
      </c>
      <c r="E3005" s="138">
        <v>1355</v>
      </c>
      <c r="F3005" s="129"/>
      <c r="G3005" s="138">
        <v>1355</v>
      </c>
      <c r="H3005" s="123">
        <v>1113605114</v>
      </c>
      <c r="I3005" s="128"/>
    </row>
    <row r="3006" ht="17.25" customHeight="1" spans="1:9">
      <c r="A3006" s="235"/>
      <c r="B3006" s="122" t="s">
        <v>302</v>
      </c>
      <c r="C3006" s="123">
        <v>1</v>
      </c>
      <c r="D3006" s="138">
        <v>2015</v>
      </c>
      <c r="E3006" s="138">
        <v>1410</v>
      </c>
      <c r="F3006" s="129"/>
      <c r="G3006" s="138">
        <v>1410</v>
      </c>
      <c r="H3006" s="123">
        <v>1113605113</v>
      </c>
      <c r="I3006" s="128"/>
    </row>
    <row r="3007" ht="17.25" customHeight="1" spans="1:9">
      <c r="A3007" s="235"/>
      <c r="B3007" s="122" t="s">
        <v>2163</v>
      </c>
      <c r="C3007" s="123">
        <v>1</v>
      </c>
      <c r="D3007" s="138">
        <v>2009</v>
      </c>
      <c r="E3007" s="138">
        <v>1450</v>
      </c>
      <c r="F3007" s="129"/>
      <c r="G3007" s="138">
        <v>1450</v>
      </c>
      <c r="H3007" s="123">
        <v>1014805056</v>
      </c>
      <c r="I3007" s="128"/>
    </row>
    <row r="3008" ht="17.25" customHeight="1" spans="1:9">
      <c r="A3008" s="235"/>
      <c r="B3008" s="122" t="s">
        <v>2164</v>
      </c>
      <c r="C3008" s="123">
        <v>1</v>
      </c>
      <c r="D3008" s="138">
        <v>2003</v>
      </c>
      <c r="E3008" s="138">
        <v>2227</v>
      </c>
      <c r="F3008" s="129"/>
      <c r="G3008" s="138">
        <v>2227</v>
      </c>
      <c r="H3008" s="123">
        <v>1014805057</v>
      </c>
      <c r="I3008" s="128"/>
    </row>
    <row r="3009" ht="17.25" customHeight="1" spans="1:9">
      <c r="A3009" s="235"/>
      <c r="B3009" s="122" t="s">
        <v>1174</v>
      </c>
      <c r="C3009" s="123">
        <v>1</v>
      </c>
      <c r="D3009" s="138">
        <v>2015</v>
      </c>
      <c r="E3009" s="138">
        <v>394</v>
      </c>
      <c r="F3009" s="129"/>
      <c r="G3009" s="138">
        <v>394</v>
      </c>
      <c r="H3009" s="123">
        <v>1113705042</v>
      </c>
      <c r="I3009" s="128"/>
    </row>
    <row r="3010" ht="17.25" customHeight="1" spans="1:9">
      <c r="A3010" s="235"/>
      <c r="B3010" s="122" t="s">
        <v>2165</v>
      </c>
      <c r="C3010" s="123">
        <v>1</v>
      </c>
      <c r="D3010" s="138">
        <v>2015</v>
      </c>
      <c r="E3010" s="138">
        <v>442</v>
      </c>
      <c r="F3010" s="237"/>
      <c r="G3010" s="138">
        <v>442</v>
      </c>
      <c r="H3010" s="123">
        <v>1113605043</v>
      </c>
      <c r="I3010" s="239"/>
    </row>
    <row r="3011" ht="30" spans="1:9">
      <c r="A3011" s="235"/>
      <c r="B3011" s="122" t="s">
        <v>2166</v>
      </c>
      <c r="C3011" s="123">
        <v>1</v>
      </c>
      <c r="D3011" s="138">
        <v>2020</v>
      </c>
      <c r="E3011" s="138">
        <v>20950</v>
      </c>
      <c r="F3011" s="237"/>
      <c r="G3011" s="138">
        <v>20950</v>
      </c>
      <c r="H3011" s="123">
        <v>1014605002</v>
      </c>
      <c r="I3011" s="239"/>
    </row>
    <row r="3012" ht="17.25" customHeight="1" spans="1:9">
      <c r="A3012" s="235"/>
      <c r="B3012" s="122" t="s">
        <v>2167</v>
      </c>
      <c r="C3012" s="123">
        <v>1</v>
      </c>
      <c r="D3012" s="138">
        <v>2015</v>
      </c>
      <c r="E3012" s="138">
        <v>4814</v>
      </c>
      <c r="F3012" s="237"/>
      <c r="G3012" s="138">
        <v>4814</v>
      </c>
      <c r="H3012" s="123">
        <v>1113605119</v>
      </c>
      <c r="I3012" s="239"/>
    </row>
    <row r="3013" ht="17.25" customHeight="1" spans="1:9">
      <c r="A3013" s="235"/>
      <c r="B3013" s="122" t="s">
        <v>2168</v>
      </c>
      <c r="C3013" s="123">
        <v>1</v>
      </c>
      <c r="D3013" s="138">
        <v>2021</v>
      </c>
      <c r="E3013" s="138">
        <v>8499</v>
      </c>
      <c r="F3013" s="237"/>
      <c r="G3013" s="138">
        <v>8499</v>
      </c>
      <c r="H3013" s="123">
        <v>1113005004</v>
      </c>
      <c r="I3013" s="239"/>
    </row>
    <row r="3014" ht="17.25" customHeight="1" spans="1:9">
      <c r="A3014" s="235"/>
      <c r="B3014" s="122" t="s">
        <v>2169</v>
      </c>
      <c r="C3014" s="123">
        <v>1</v>
      </c>
      <c r="D3014" s="138">
        <v>2021</v>
      </c>
      <c r="E3014" s="138">
        <v>18715.5</v>
      </c>
      <c r="F3014" s="237"/>
      <c r="G3014" s="138">
        <v>18715.5</v>
      </c>
      <c r="H3014" s="123">
        <v>1113005003</v>
      </c>
      <c r="I3014" s="239"/>
    </row>
    <row r="3015" ht="30" spans="1:9">
      <c r="A3015" s="235"/>
      <c r="B3015" s="122" t="s">
        <v>2170</v>
      </c>
      <c r="C3015" s="123">
        <v>1</v>
      </c>
      <c r="D3015" s="138">
        <v>2014</v>
      </c>
      <c r="E3015" s="138">
        <v>1159</v>
      </c>
      <c r="F3015" s="237"/>
      <c r="G3015" s="138">
        <v>1159</v>
      </c>
      <c r="H3015" s="123">
        <v>1113805208</v>
      </c>
      <c r="I3015" s="239"/>
    </row>
    <row r="3016" ht="17.25" customHeight="1" spans="1:9">
      <c r="A3016" s="235"/>
      <c r="B3016" s="122" t="s">
        <v>1835</v>
      </c>
      <c r="C3016" s="123">
        <v>1</v>
      </c>
      <c r="D3016" s="138">
        <v>2015</v>
      </c>
      <c r="E3016" s="138">
        <v>500</v>
      </c>
      <c r="F3016" s="237"/>
      <c r="G3016" s="138">
        <v>500</v>
      </c>
      <c r="H3016" s="123">
        <v>1113705024</v>
      </c>
      <c r="I3016" s="239"/>
    </row>
    <row r="3017" ht="17.25" customHeight="1" spans="1:9">
      <c r="A3017" s="235"/>
      <c r="B3017" s="122" t="s">
        <v>2171</v>
      </c>
      <c r="C3017" s="123">
        <v>1</v>
      </c>
      <c r="D3017" s="138">
        <v>2018</v>
      </c>
      <c r="E3017" s="138">
        <v>1558</v>
      </c>
      <c r="F3017" s="237"/>
      <c r="G3017" s="138">
        <v>1558</v>
      </c>
      <c r="H3017" s="123">
        <v>1113302046</v>
      </c>
      <c r="I3017" s="239"/>
    </row>
    <row r="3018" ht="30" spans="1:9">
      <c r="A3018" s="235"/>
      <c r="B3018" s="122" t="s">
        <v>2172</v>
      </c>
      <c r="C3018" s="123">
        <v>1</v>
      </c>
      <c r="D3018" s="138">
        <v>2017</v>
      </c>
      <c r="E3018" s="138">
        <v>12090</v>
      </c>
      <c r="F3018" s="237"/>
      <c r="G3018" s="138">
        <v>12090</v>
      </c>
      <c r="H3018" s="123">
        <v>1014805063</v>
      </c>
      <c r="I3018" s="239"/>
    </row>
    <row r="3019" ht="17.25" customHeight="1" spans="1:9">
      <c r="A3019" s="235"/>
      <c r="B3019" s="122" t="s">
        <v>2173</v>
      </c>
      <c r="C3019" s="123">
        <v>1</v>
      </c>
      <c r="D3019" s="138">
        <v>2015</v>
      </c>
      <c r="E3019" s="138">
        <v>2527.5</v>
      </c>
      <c r="F3019" s="237"/>
      <c r="G3019" s="138">
        <v>2527.5</v>
      </c>
      <c r="H3019" s="123">
        <v>1113705101</v>
      </c>
      <c r="I3019" s="239"/>
    </row>
    <row r="3020" ht="17.25" customHeight="1" spans="1:9">
      <c r="A3020" s="235"/>
      <c r="B3020" s="122" t="s">
        <v>2174</v>
      </c>
      <c r="C3020" s="123">
        <v>1</v>
      </c>
      <c r="D3020" s="138">
        <v>2015</v>
      </c>
      <c r="E3020" s="138">
        <v>5997</v>
      </c>
      <c r="F3020" s="237"/>
      <c r="G3020" s="138">
        <v>5997</v>
      </c>
      <c r="H3020" s="123">
        <v>1113705090</v>
      </c>
      <c r="I3020" s="239"/>
    </row>
    <row r="3021" ht="17.25" customHeight="1" spans="1:9">
      <c r="A3021" s="235"/>
      <c r="B3021" s="122" t="s">
        <v>2175</v>
      </c>
      <c r="C3021" s="123">
        <v>1</v>
      </c>
      <c r="D3021" s="236">
        <v>1986</v>
      </c>
      <c r="E3021" s="138">
        <v>252</v>
      </c>
      <c r="F3021" s="237"/>
      <c r="G3021" s="138">
        <v>252</v>
      </c>
      <c r="H3021" s="238">
        <v>1014707071</v>
      </c>
      <c r="I3021" s="239"/>
    </row>
    <row r="3022" ht="17.25" customHeight="1" spans="1:9">
      <c r="A3022" s="235"/>
      <c r="B3022" s="122" t="s">
        <v>2176</v>
      </c>
      <c r="C3022" s="123">
        <v>1</v>
      </c>
      <c r="D3022" s="236">
        <v>1970</v>
      </c>
      <c r="E3022" s="138">
        <v>287</v>
      </c>
      <c r="F3022" s="237"/>
      <c r="G3022" s="138">
        <v>287</v>
      </c>
      <c r="H3022" s="238">
        <v>1014707077</v>
      </c>
      <c r="I3022" s="239"/>
    </row>
    <row r="3023" ht="17.25" customHeight="1" spans="1:9">
      <c r="A3023" s="235"/>
      <c r="B3023" s="122" t="s">
        <v>2177</v>
      </c>
      <c r="C3023" s="123">
        <v>1</v>
      </c>
      <c r="D3023" s="236">
        <v>1983</v>
      </c>
      <c r="E3023" s="138">
        <v>159</v>
      </c>
      <c r="F3023" s="237"/>
      <c r="G3023" s="138">
        <v>159</v>
      </c>
      <c r="H3023" s="238">
        <v>1014507078</v>
      </c>
      <c r="I3023" s="239"/>
    </row>
    <row r="3024" ht="17.25" customHeight="1" spans="1:9">
      <c r="A3024" s="235"/>
      <c r="B3024" s="122" t="s">
        <v>2178</v>
      </c>
      <c r="C3024" s="123">
        <v>1</v>
      </c>
      <c r="D3024" s="236">
        <v>1988</v>
      </c>
      <c r="E3024" s="138">
        <v>362</v>
      </c>
      <c r="F3024" s="237"/>
      <c r="G3024" s="138">
        <v>362</v>
      </c>
      <c r="H3024" s="238">
        <v>1014707083</v>
      </c>
      <c r="I3024" s="239"/>
    </row>
    <row r="3025" ht="30" spans="1:9">
      <c r="A3025" s="235"/>
      <c r="B3025" s="122" t="s">
        <v>2179</v>
      </c>
      <c r="C3025" s="123">
        <v>1</v>
      </c>
      <c r="D3025" s="138">
        <v>2007</v>
      </c>
      <c r="E3025" s="138">
        <v>4480</v>
      </c>
      <c r="F3025" s="237"/>
      <c r="G3025" s="138">
        <v>4480</v>
      </c>
      <c r="H3025" s="123">
        <v>1014712094</v>
      </c>
      <c r="I3025" s="239"/>
    </row>
    <row r="3026" ht="17.25" customHeight="1" spans="1:9">
      <c r="A3026" s="235"/>
      <c r="B3026" s="122" t="s">
        <v>2180</v>
      </c>
      <c r="C3026" s="123">
        <v>1</v>
      </c>
      <c r="D3026" s="138">
        <v>2024</v>
      </c>
      <c r="E3026" s="138">
        <v>66830</v>
      </c>
      <c r="F3026" s="237"/>
      <c r="G3026" s="138">
        <v>66830</v>
      </c>
      <c r="H3026" s="123">
        <v>1014803087</v>
      </c>
      <c r="I3026" s="239"/>
    </row>
    <row r="3027" ht="17.25" customHeight="1" spans="1:9">
      <c r="A3027" s="235"/>
      <c r="B3027" s="122" t="s">
        <v>2181</v>
      </c>
      <c r="C3027" s="123">
        <v>1</v>
      </c>
      <c r="D3027" s="138">
        <v>2007</v>
      </c>
      <c r="E3027" s="138">
        <v>2180</v>
      </c>
      <c r="F3027" s="237"/>
      <c r="G3027" s="138">
        <v>2180</v>
      </c>
      <c r="H3027" s="123">
        <v>1014712095</v>
      </c>
      <c r="I3027" s="239"/>
    </row>
    <row r="3028" ht="17.25" customHeight="1" spans="1:9">
      <c r="A3028" s="235"/>
      <c r="B3028" s="122" t="s">
        <v>2182</v>
      </c>
      <c r="C3028" s="123">
        <v>1</v>
      </c>
      <c r="D3028" s="138">
        <v>2019</v>
      </c>
      <c r="E3028" s="138">
        <v>10999</v>
      </c>
      <c r="F3028" s="237"/>
      <c r="G3028" s="138">
        <v>10999</v>
      </c>
      <c r="H3028" s="123">
        <v>1014705206</v>
      </c>
      <c r="I3028" s="239"/>
    </row>
    <row r="3029" ht="30" spans="1:9">
      <c r="A3029" s="235"/>
      <c r="B3029" s="122" t="s">
        <v>2183</v>
      </c>
      <c r="C3029" s="123">
        <v>1</v>
      </c>
      <c r="D3029" s="138">
        <v>2019</v>
      </c>
      <c r="E3029" s="138">
        <v>6250</v>
      </c>
      <c r="F3029" s="237"/>
      <c r="G3029" s="138">
        <v>6250</v>
      </c>
      <c r="H3029" s="123">
        <v>1014705204</v>
      </c>
      <c r="I3029" s="239"/>
    </row>
    <row r="3030" ht="30" spans="1:9">
      <c r="A3030" s="235"/>
      <c r="B3030" s="122" t="s">
        <v>2184</v>
      </c>
      <c r="C3030" s="123">
        <v>1</v>
      </c>
      <c r="D3030" s="138">
        <v>2017</v>
      </c>
      <c r="E3030" s="138">
        <v>12090</v>
      </c>
      <c r="F3030" s="237"/>
      <c r="G3030" s="138">
        <v>12090</v>
      </c>
      <c r="H3030" s="123">
        <v>1014805066</v>
      </c>
      <c r="I3030" s="239"/>
    </row>
    <row r="3031" ht="30" spans="1:9">
      <c r="A3031" s="235"/>
      <c r="B3031" s="122" t="s">
        <v>2185</v>
      </c>
      <c r="C3031" s="123">
        <v>1</v>
      </c>
      <c r="D3031" s="138">
        <v>2017</v>
      </c>
      <c r="E3031" s="138">
        <v>8490</v>
      </c>
      <c r="F3031" s="237"/>
      <c r="G3031" s="138">
        <v>8490</v>
      </c>
      <c r="H3031" s="123">
        <v>1014805068</v>
      </c>
      <c r="I3031" s="239"/>
    </row>
    <row r="3032" ht="30" spans="1:9">
      <c r="A3032" s="235"/>
      <c r="B3032" s="122" t="s">
        <v>2186</v>
      </c>
      <c r="C3032" s="123">
        <v>1</v>
      </c>
      <c r="D3032" s="138">
        <v>2017</v>
      </c>
      <c r="E3032" s="138">
        <v>12242.5</v>
      </c>
      <c r="F3032" s="237"/>
      <c r="G3032" s="138">
        <v>12242.5</v>
      </c>
      <c r="H3032" s="123">
        <v>1014805061</v>
      </c>
      <c r="I3032" s="239"/>
    </row>
    <row r="3033" ht="17.25" customHeight="1" spans="1:9">
      <c r="A3033" s="235"/>
      <c r="B3033" s="122" t="s">
        <v>2187</v>
      </c>
      <c r="C3033" s="123">
        <v>1</v>
      </c>
      <c r="D3033" s="138">
        <v>2019</v>
      </c>
      <c r="E3033" s="138">
        <v>10900</v>
      </c>
      <c r="F3033" s="237"/>
      <c r="G3033" s="138">
        <v>10900</v>
      </c>
      <c r="H3033" s="123">
        <v>1014805001</v>
      </c>
      <c r="I3033" s="239"/>
    </row>
    <row r="3034" ht="17.25" customHeight="1" spans="1:9">
      <c r="A3034" s="235"/>
      <c r="B3034" s="122" t="s">
        <v>2188</v>
      </c>
      <c r="C3034" s="123">
        <v>1</v>
      </c>
      <c r="D3034" s="138">
        <v>2019</v>
      </c>
      <c r="E3034" s="138">
        <v>30000</v>
      </c>
      <c r="F3034" s="237"/>
      <c r="G3034" s="138">
        <v>30000</v>
      </c>
      <c r="H3034" s="123">
        <v>1014605001</v>
      </c>
      <c r="I3034" s="239"/>
    </row>
    <row r="3035" ht="45" spans="1:9">
      <c r="A3035" s="235"/>
      <c r="B3035" s="122" t="s">
        <v>2189</v>
      </c>
      <c r="C3035" s="123">
        <v>1</v>
      </c>
      <c r="D3035" s="138">
        <v>2019</v>
      </c>
      <c r="E3035" s="138">
        <v>3392</v>
      </c>
      <c r="F3035" s="129"/>
      <c r="G3035" s="138">
        <v>3392</v>
      </c>
      <c r="H3035" s="123">
        <v>1113705205</v>
      </c>
      <c r="I3035" s="239"/>
    </row>
    <row r="3036" ht="17.25" customHeight="1" spans="1:9">
      <c r="A3036" s="235"/>
      <c r="B3036" s="122" t="s">
        <v>2190</v>
      </c>
      <c r="C3036" s="123">
        <v>1</v>
      </c>
      <c r="D3036" s="138">
        <v>2020</v>
      </c>
      <c r="E3036" s="138">
        <v>1166</v>
      </c>
      <c r="F3036" s="237"/>
      <c r="G3036" s="138">
        <v>1166</v>
      </c>
      <c r="H3036" s="123">
        <v>1113303009</v>
      </c>
      <c r="I3036" s="239"/>
    </row>
    <row r="3037" ht="17.25" customHeight="1" spans="1:9">
      <c r="A3037" s="235"/>
      <c r="B3037" s="122" t="s">
        <v>2191</v>
      </c>
      <c r="C3037" s="123">
        <v>1</v>
      </c>
      <c r="D3037" s="138">
        <v>2020</v>
      </c>
      <c r="E3037" s="138">
        <v>1166</v>
      </c>
      <c r="F3037" s="237"/>
      <c r="G3037" s="138">
        <v>1166</v>
      </c>
      <c r="H3037" s="123">
        <v>1113303014</v>
      </c>
      <c r="I3037" s="239"/>
    </row>
    <row r="3038" ht="17.25" customHeight="1" spans="1:9">
      <c r="A3038" s="235"/>
      <c r="B3038" s="122" t="s">
        <v>2192</v>
      </c>
      <c r="C3038" s="123">
        <v>1</v>
      </c>
      <c r="D3038" s="138">
        <v>2020</v>
      </c>
      <c r="E3038" s="138">
        <v>1166</v>
      </c>
      <c r="F3038" s="237"/>
      <c r="G3038" s="138">
        <v>1166</v>
      </c>
      <c r="H3038" s="123">
        <v>1113303015</v>
      </c>
      <c r="I3038" s="239"/>
    </row>
    <row r="3039" ht="17.25" customHeight="1" spans="1:9">
      <c r="A3039" s="235"/>
      <c r="B3039" s="122" t="s">
        <v>2193</v>
      </c>
      <c r="C3039" s="123">
        <v>1</v>
      </c>
      <c r="D3039" s="138">
        <v>2019</v>
      </c>
      <c r="E3039" s="138">
        <v>625</v>
      </c>
      <c r="F3039" s="237"/>
      <c r="G3039" s="138">
        <v>625</v>
      </c>
      <c r="H3039" s="123">
        <v>111305120</v>
      </c>
      <c r="I3039" s="239"/>
    </row>
    <row r="3040" ht="17.25" customHeight="1" spans="1:9">
      <c r="A3040" s="235"/>
      <c r="B3040" s="122" t="s">
        <v>2194</v>
      </c>
      <c r="C3040" s="123">
        <v>1</v>
      </c>
      <c r="D3040" s="138">
        <v>2019</v>
      </c>
      <c r="E3040" s="138">
        <v>998</v>
      </c>
      <c r="F3040" s="237"/>
      <c r="G3040" s="138">
        <v>998</v>
      </c>
      <c r="H3040" s="123">
        <v>1113705125</v>
      </c>
      <c r="I3040" s="239"/>
    </row>
    <row r="3041" ht="17.25" customHeight="1" spans="1:9">
      <c r="A3041" s="235"/>
      <c r="B3041" s="122" t="s">
        <v>2195</v>
      </c>
      <c r="C3041" s="123">
        <v>1</v>
      </c>
      <c r="D3041" s="138">
        <v>2019</v>
      </c>
      <c r="E3041" s="138">
        <v>315.6</v>
      </c>
      <c r="F3041" s="237"/>
      <c r="G3041" s="138">
        <v>315.6</v>
      </c>
      <c r="H3041" s="123">
        <v>1113603155</v>
      </c>
      <c r="I3041" s="239"/>
    </row>
    <row r="3042" ht="17.25" customHeight="1" spans="1:9">
      <c r="A3042" s="235"/>
      <c r="B3042" s="122" t="s">
        <v>2195</v>
      </c>
      <c r="C3042" s="123">
        <v>1</v>
      </c>
      <c r="D3042" s="138">
        <v>2019</v>
      </c>
      <c r="E3042" s="138">
        <v>315.6</v>
      </c>
      <c r="F3042" s="237"/>
      <c r="G3042" s="138">
        <v>315.6</v>
      </c>
      <c r="H3042" s="123">
        <v>1113603156</v>
      </c>
      <c r="I3042" s="239"/>
    </row>
    <row r="3043" ht="17.25" customHeight="1" spans="1:9">
      <c r="A3043" s="235"/>
      <c r="B3043" s="122" t="s">
        <v>2195</v>
      </c>
      <c r="C3043" s="123">
        <v>1</v>
      </c>
      <c r="D3043" s="138">
        <v>2019</v>
      </c>
      <c r="E3043" s="138">
        <v>315.6</v>
      </c>
      <c r="F3043" s="237"/>
      <c r="G3043" s="138">
        <v>315.6</v>
      </c>
      <c r="H3043" s="123">
        <v>1113603157</v>
      </c>
      <c r="I3043" s="239"/>
    </row>
    <row r="3044" ht="17.25" customHeight="1" spans="1:9">
      <c r="A3044" s="235"/>
      <c r="B3044" s="122" t="s">
        <v>2195</v>
      </c>
      <c r="C3044" s="123">
        <v>1</v>
      </c>
      <c r="D3044" s="138">
        <v>2019</v>
      </c>
      <c r="E3044" s="138">
        <v>315.6</v>
      </c>
      <c r="F3044" s="237"/>
      <c r="G3044" s="138">
        <v>315.6</v>
      </c>
      <c r="H3044" s="123">
        <v>1113603158</v>
      </c>
      <c r="I3044" s="239"/>
    </row>
    <row r="3045" ht="17.25" customHeight="1" spans="1:9">
      <c r="A3045" s="235"/>
      <c r="B3045" s="122" t="s">
        <v>2195</v>
      </c>
      <c r="C3045" s="123">
        <v>1</v>
      </c>
      <c r="D3045" s="138">
        <v>2019</v>
      </c>
      <c r="E3045" s="138">
        <v>315.6</v>
      </c>
      <c r="F3045" s="237"/>
      <c r="G3045" s="138">
        <v>315.6</v>
      </c>
      <c r="H3045" s="123">
        <v>1113603159</v>
      </c>
      <c r="I3045" s="239"/>
    </row>
    <row r="3046" ht="17.25" customHeight="1" spans="1:9">
      <c r="A3046" s="235"/>
      <c r="B3046" s="122" t="s">
        <v>2195</v>
      </c>
      <c r="C3046" s="123">
        <v>1</v>
      </c>
      <c r="D3046" s="138">
        <v>2019</v>
      </c>
      <c r="E3046" s="138">
        <v>315.6</v>
      </c>
      <c r="F3046" s="237"/>
      <c r="G3046" s="138">
        <v>315.6</v>
      </c>
      <c r="H3046" s="123">
        <v>1113603160</v>
      </c>
      <c r="I3046" s="239"/>
    </row>
    <row r="3047" ht="17.25" customHeight="1" spans="1:9">
      <c r="A3047" s="235"/>
      <c r="B3047" s="122" t="s">
        <v>2195</v>
      </c>
      <c r="C3047" s="123">
        <v>1</v>
      </c>
      <c r="D3047" s="138">
        <v>2019</v>
      </c>
      <c r="E3047" s="138">
        <v>315.6</v>
      </c>
      <c r="F3047" s="237"/>
      <c r="G3047" s="138">
        <v>315.6</v>
      </c>
      <c r="H3047" s="123">
        <v>1113603161</v>
      </c>
      <c r="I3047" s="239"/>
    </row>
    <row r="3048" ht="17.25" customHeight="1" spans="1:9">
      <c r="A3048" s="235"/>
      <c r="B3048" s="122" t="s">
        <v>2195</v>
      </c>
      <c r="C3048" s="123">
        <v>1</v>
      </c>
      <c r="D3048" s="138">
        <v>2019</v>
      </c>
      <c r="E3048" s="138">
        <v>315.6</v>
      </c>
      <c r="F3048" s="237"/>
      <c r="G3048" s="138">
        <v>315.6</v>
      </c>
      <c r="H3048" s="123">
        <v>1113603162</v>
      </c>
      <c r="I3048" s="239"/>
    </row>
    <row r="3049" ht="17.25" customHeight="1" spans="1:9">
      <c r="A3049" s="235"/>
      <c r="B3049" s="122" t="s">
        <v>2195</v>
      </c>
      <c r="C3049" s="123">
        <v>1</v>
      </c>
      <c r="D3049" s="138">
        <v>2019</v>
      </c>
      <c r="E3049" s="138">
        <v>885.55</v>
      </c>
      <c r="F3049" s="237"/>
      <c r="G3049" s="138">
        <v>885.55</v>
      </c>
      <c r="H3049" s="123">
        <v>1113603163</v>
      </c>
      <c r="I3049" s="239"/>
    </row>
    <row r="3050" ht="17.25" customHeight="1" spans="1:9">
      <c r="A3050" s="235"/>
      <c r="B3050" s="122" t="s">
        <v>2195</v>
      </c>
      <c r="C3050" s="123">
        <v>1</v>
      </c>
      <c r="D3050" s="138">
        <v>2019</v>
      </c>
      <c r="E3050" s="138">
        <v>885.55</v>
      </c>
      <c r="F3050" s="237"/>
      <c r="G3050" s="138">
        <v>885.55</v>
      </c>
      <c r="H3050" s="123">
        <v>1113603164</v>
      </c>
      <c r="I3050" s="239"/>
    </row>
    <row r="3051" ht="17.25" customHeight="1" spans="1:9">
      <c r="A3051" s="235"/>
      <c r="B3051" s="122" t="s">
        <v>2195</v>
      </c>
      <c r="C3051" s="123">
        <v>1</v>
      </c>
      <c r="D3051" s="138">
        <v>2019</v>
      </c>
      <c r="E3051" s="138">
        <v>885.55</v>
      </c>
      <c r="F3051" s="237"/>
      <c r="G3051" s="138">
        <v>885.55</v>
      </c>
      <c r="H3051" s="123">
        <v>1113603165</v>
      </c>
      <c r="I3051" s="239"/>
    </row>
    <row r="3052" ht="17.25" customHeight="1" spans="1:9">
      <c r="A3052" s="235"/>
      <c r="B3052" s="122" t="s">
        <v>2195</v>
      </c>
      <c r="C3052" s="123">
        <v>1</v>
      </c>
      <c r="D3052" s="138">
        <v>2019</v>
      </c>
      <c r="E3052" s="138">
        <v>885.55</v>
      </c>
      <c r="F3052" s="237"/>
      <c r="G3052" s="138">
        <v>885.55</v>
      </c>
      <c r="H3052" s="123">
        <v>1113603166</v>
      </c>
      <c r="I3052" s="239"/>
    </row>
    <row r="3053" ht="17.25" customHeight="1" spans="1:9">
      <c r="A3053" s="235"/>
      <c r="B3053" s="122" t="s">
        <v>2195</v>
      </c>
      <c r="C3053" s="123">
        <v>1</v>
      </c>
      <c r="D3053" s="138">
        <v>2019</v>
      </c>
      <c r="E3053" s="138">
        <v>885.55</v>
      </c>
      <c r="F3053" s="237"/>
      <c r="G3053" s="138">
        <v>885.55</v>
      </c>
      <c r="H3053" s="123">
        <v>1113603167</v>
      </c>
      <c r="I3053" s="239"/>
    </row>
    <row r="3054" ht="17.25" customHeight="1" spans="1:9">
      <c r="A3054" s="235"/>
      <c r="B3054" s="122" t="s">
        <v>2195</v>
      </c>
      <c r="C3054" s="123">
        <v>1</v>
      </c>
      <c r="D3054" s="138">
        <v>2019</v>
      </c>
      <c r="E3054" s="138">
        <v>885.55</v>
      </c>
      <c r="F3054" s="237"/>
      <c r="G3054" s="138">
        <v>885.55</v>
      </c>
      <c r="H3054" s="123">
        <v>1113603168</v>
      </c>
      <c r="I3054" s="239"/>
    </row>
    <row r="3055" ht="17.25" customHeight="1" spans="1:9">
      <c r="A3055" s="235"/>
      <c r="B3055" s="122" t="s">
        <v>2195</v>
      </c>
      <c r="C3055" s="123">
        <v>1</v>
      </c>
      <c r="D3055" s="138">
        <v>2019</v>
      </c>
      <c r="E3055" s="138">
        <v>885.55</v>
      </c>
      <c r="F3055" s="237"/>
      <c r="G3055" s="138">
        <v>885.55</v>
      </c>
      <c r="H3055" s="123">
        <v>1113603169</v>
      </c>
      <c r="I3055" s="239"/>
    </row>
    <row r="3056" ht="30" spans="1:9">
      <c r="A3056" s="235"/>
      <c r="B3056" s="122" t="s">
        <v>2196</v>
      </c>
      <c r="C3056" s="123">
        <v>1</v>
      </c>
      <c r="D3056" s="138">
        <v>2020</v>
      </c>
      <c r="E3056" s="138">
        <v>1100</v>
      </c>
      <c r="F3056" s="237"/>
      <c r="G3056" s="138">
        <v>1100</v>
      </c>
      <c r="H3056" s="123">
        <v>1113805006</v>
      </c>
      <c r="I3056" s="239"/>
    </row>
    <row r="3057" ht="27" customHeight="1" spans="1:9">
      <c r="A3057" s="235"/>
      <c r="B3057" s="122" t="s">
        <v>2197</v>
      </c>
      <c r="C3057" s="123">
        <v>1</v>
      </c>
      <c r="D3057" s="138">
        <v>2020</v>
      </c>
      <c r="E3057" s="138">
        <v>1197</v>
      </c>
      <c r="F3057" s="237"/>
      <c r="G3057" s="138">
        <v>1197</v>
      </c>
      <c r="H3057" s="123">
        <v>1113305001</v>
      </c>
      <c r="I3057" s="239"/>
    </row>
    <row r="3058" ht="15.75" customHeight="1" spans="1:9">
      <c r="A3058" s="235"/>
      <c r="B3058" s="122" t="s">
        <v>2198</v>
      </c>
      <c r="C3058" s="123">
        <v>1</v>
      </c>
      <c r="D3058" s="138">
        <v>2020</v>
      </c>
      <c r="E3058" s="138">
        <v>5000</v>
      </c>
      <c r="F3058" s="237"/>
      <c r="G3058" s="138">
        <v>5000</v>
      </c>
      <c r="H3058" s="123">
        <v>1113805002</v>
      </c>
      <c r="I3058" s="239"/>
    </row>
    <row r="3059" ht="27" customHeight="1" spans="1:9">
      <c r="A3059" s="235"/>
      <c r="B3059" s="122" t="s">
        <v>2199</v>
      </c>
      <c r="C3059" s="123">
        <v>1</v>
      </c>
      <c r="D3059" s="138">
        <v>2020</v>
      </c>
      <c r="E3059" s="138">
        <v>3538</v>
      </c>
      <c r="F3059" s="237"/>
      <c r="G3059" s="138">
        <v>3538</v>
      </c>
      <c r="H3059" s="123">
        <v>1113805004</v>
      </c>
      <c r="I3059" s="239"/>
    </row>
    <row r="3060" ht="27" customHeight="1" spans="1:9">
      <c r="A3060" s="235"/>
      <c r="B3060" s="122" t="s">
        <v>2200</v>
      </c>
      <c r="C3060" s="123">
        <v>1</v>
      </c>
      <c r="D3060" s="138">
        <v>2020</v>
      </c>
      <c r="E3060" s="138">
        <v>1912</v>
      </c>
      <c r="F3060" s="237"/>
      <c r="G3060" s="138">
        <v>1912</v>
      </c>
      <c r="H3060" s="123">
        <v>1113805005</v>
      </c>
      <c r="I3060" s="239"/>
    </row>
    <row r="3061" ht="15.75" customHeight="1" spans="1:9">
      <c r="A3061" s="235"/>
      <c r="B3061" s="122" t="s">
        <v>2201</v>
      </c>
      <c r="C3061" s="123">
        <v>1</v>
      </c>
      <c r="D3061" s="138">
        <v>2020</v>
      </c>
      <c r="E3061" s="138">
        <v>1650</v>
      </c>
      <c r="F3061" s="237"/>
      <c r="G3061" s="138">
        <v>1650</v>
      </c>
      <c r="H3061" s="123">
        <v>1113303010</v>
      </c>
      <c r="I3061" s="239"/>
    </row>
    <row r="3062" ht="15.75" customHeight="1" spans="1:9">
      <c r="A3062" s="235"/>
      <c r="B3062" s="122" t="s">
        <v>2202</v>
      </c>
      <c r="C3062" s="123">
        <v>1</v>
      </c>
      <c r="D3062" s="138">
        <v>2020</v>
      </c>
      <c r="E3062" s="138">
        <v>1650</v>
      </c>
      <c r="F3062" s="237"/>
      <c r="G3062" s="138">
        <v>1650</v>
      </c>
      <c r="H3062" s="123">
        <v>1113303011</v>
      </c>
      <c r="I3062" s="239"/>
    </row>
    <row r="3063" ht="31.5" customHeight="1" spans="1:9">
      <c r="A3063" s="235"/>
      <c r="B3063" s="122" t="s">
        <v>2203</v>
      </c>
      <c r="C3063" s="123">
        <v>1</v>
      </c>
      <c r="D3063" s="138">
        <v>2020</v>
      </c>
      <c r="E3063" s="138">
        <v>1650</v>
      </c>
      <c r="F3063" s="237"/>
      <c r="G3063" s="138">
        <v>1650</v>
      </c>
      <c r="H3063" s="123">
        <v>1113303012</v>
      </c>
      <c r="I3063" s="239"/>
    </row>
    <row r="3064" ht="24.75" customHeight="1" spans="1:9">
      <c r="A3064" s="235"/>
      <c r="B3064" s="122" t="s">
        <v>2204</v>
      </c>
      <c r="C3064" s="123">
        <v>1</v>
      </c>
      <c r="D3064" s="138">
        <v>2020</v>
      </c>
      <c r="E3064" s="138">
        <v>1650</v>
      </c>
      <c r="F3064" s="237"/>
      <c r="G3064" s="138">
        <v>1650</v>
      </c>
      <c r="H3064" s="123">
        <v>1113303013</v>
      </c>
      <c r="I3064" s="239"/>
    </row>
    <row r="3065" ht="24.75" customHeight="1" spans="1:9">
      <c r="A3065" s="235"/>
      <c r="B3065" s="122" t="s">
        <v>2205</v>
      </c>
      <c r="C3065" s="123">
        <v>1</v>
      </c>
      <c r="D3065" s="138">
        <v>2020</v>
      </c>
      <c r="E3065" s="138">
        <v>3752</v>
      </c>
      <c r="F3065" s="237"/>
      <c r="G3065" s="138">
        <v>3752</v>
      </c>
      <c r="H3065" s="123">
        <v>1113805003</v>
      </c>
      <c r="I3065" s="239"/>
    </row>
    <row r="3066" ht="34" customHeight="1" spans="1:9">
      <c r="A3066" s="235"/>
      <c r="B3066" s="122" t="s">
        <v>2206</v>
      </c>
      <c r="C3066" s="123">
        <v>1</v>
      </c>
      <c r="D3066" s="138">
        <v>2020</v>
      </c>
      <c r="E3066" s="138">
        <v>4490</v>
      </c>
      <c r="F3066" s="237"/>
      <c r="G3066" s="138">
        <v>4490</v>
      </c>
      <c r="H3066" s="123">
        <v>1113303020</v>
      </c>
      <c r="I3066" s="239"/>
    </row>
    <row r="3067" ht="36" customHeight="1" spans="1:9">
      <c r="A3067" s="235"/>
      <c r="B3067" s="122" t="s">
        <v>2207</v>
      </c>
      <c r="C3067" s="123">
        <v>1</v>
      </c>
      <c r="D3067" s="138">
        <v>2020</v>
      </c>
      <c r="E3067" s="138">
        <v>4490</v>
      </c>
      <c r="F3067" s="237"/>
      <c r="G3067" s="138">
        <v>4490</v>
      </c>
      <c r="H3067" s="123">
        <v>1113303021</v>
      </c>
      <c r="I3067" s="239"/>
    </row>
    <row r="3068" ht="15.75" customHeight="1" spans="1:9">
      <c r="A3068" s="235"/>
      <c r="B3068" s="122" t="s">
        <v>2208</v>
      </c>
      <c r="C3068" s="123">
        <v>1</v>
      </c>
      <c r="D3068" s="138">
        <v>2020</v>
      </c>
      <c r="E3068" s="138">
        <v>2600</v>
      </c>
      <c r="F3068" s="237"/>
      <c r="G3068" s="138">
        <v>2600</v>
      </c>
      <c r="H3068" s="123">
        <v>1113803001</v>
      </c>
      <c r="I3068" s="239"/>
    </row>
    <row r="3069" ht="35" customHeight="1" spans="1:9">
      <c r="A3069" s="235"/>
      <c r="B3069" s="122" t="s">
        <v>2209</v>
      </c>
      <c r="C3069" s="123">
        <v>1</v>
      </c>
      <c r="D3069" s="138">
        <v>2015</v>
      </c>
      <c r="E3069" s="138">
        <v>5934</v>
      </c>
      <c r="F3069" s="129"/>
      <c r="G3069" s="138">
        <v>5934</v>
      </c>
      <c r="H3069" s="123">
        <v>1113705050</v>
      </c>
      <c r="I3069" s="239"/>
    </row>
    <row r="3070" ht="17.25" customHeight="1" spans="1:9">
      <c r="A3070" s="235"/>
      <c r="B3070" s="122" t="s">
        <v>2210</v>
      </c>
      <c r="C3070" s="123">
        <v>1</v>
      </c>
      <c r="D3070" s="138">
        <v>2015</v>
      </c>
      <c r="E3070" s="138">
        <v>500</v>
      </c>
      <c r="F3070" s="237"/>
      <c r="G3070" s="138">
        <v>500</v>
      </c>
      <c r="H3070" s="123">
        <v>1113705032</v>
      </c>
      <c r="I3070" s="239"/>
    </row>
    <row r="3071" ht="15.75" customHeight="1" spans="1:9">
      <c r="A3071" s="235"/>
      <c r="B3071" s="122" t="s">
        <v>2211</v>
      </c>
      <c r="C3071" s="123">
        <v>1</v>
      </c>
      <c r="D3071" s="138">
        <v>2014</v>
      </c>
      <c r="E3071" s="138">
        <v>220</v>
      </c>
      <c r="F3071" s="129"/>
      <c r="G3071" s="138">
        <v>220</v>
      </c>
      <c r="H3071" s="123">
        <v>1113605117</v>
      </c>
      <c r="I3071" s="239"/>
    </row>
    <row r="3072" ht="40" customHeight="1" spans="1:9">
      <c r="A3072" s="235"/>
      <c r="B3072" s="122" t="s">
        <v>2212</v>
      </c>
      <c r="C3072" s="123">
        <v>1</v>
      </c>
      <c r="D3072" s="138">
        <v>2014</v>
      </c>
      <c r="E3072" s="138">
        <v>1159</v>
      </c>
      <c r="F3072" s="129"/>
      <c r="G3072" s="138">
        <v>1159</v>
      </c>
      <c r="H3072" s="123">
        <v>1113805205</v>
      </c>
      <c r="I3072" s="239"/>
    </row>
    <row r="3073" ht="30" spans="1:9">
      <c r="A3073" s="235"/>
      <c r="B3073" s="122" t="s">
        <v>2212</v>
      </c>
      <c r="C3073" s="123">
        <v>1</v>
      </c>
      <c r="D3073" s="138">
        <v>2014</v>
      </c>
      <c r="E3073" s="138">
        <v>1159</v>
      </c>
      <c r="F3073" s="129"/>
      <c r="G3073" s="138">
        <v>1159</v>
      </c>
      <c r="H3073" s="123">
        <v>1113805206</v>
      </c>
      <c r="I3073" s="239"/>
    </row>
    <row r="3074" ht="15.75" customHeight="1" spans="1:9">
      <c r="A3074" s="235"/>
      <c r="B3074" s="122" t="s">
        <v>2213</v>
      </c>
      <c r="C3074" s="123">
        <v>1</v>
      </c>
      <c r="D3074" s="138">
        <v>2015</v>
      </c>
      <c r="E3074" s="138">
        <v>500</v>
      </c>
      <c r="F3074" s="129"/>
      <c r="G3074" s="138">
        <v>500</v>
      </c>
      <c r="H3074" s="123">
        <v>1113605034</v>
      </c>
      <c r="I3074" s="239"/>
    </row>
    <row r="3075" ht="15.75" customHeight="1" spans="1:9">
      <c r="A3075" s="235"/>
      <c r="B3075" s="122" t="s">
        <v>2214</v>
      </c>
      <c r="C3075" s="123">
        <v>1</v>
      </c>
      <c r="D3075" s="138">
        <v>2014</v>
      </c>
      <c r="E3075" s="138">
        <v>950</v>
      </c>
      <c r="F3075" s="129"/>
      <c r="G3075" s="138">
        <v>950</v>
      </c>
      <c r="H3075" s="123">
        <v>1113705012</v>
      </c>
      <c r="I3075" s="239"/>
    </row>
    <row r="3076" ht="15.75" customHeight="1" spans="1:9">
      <c r="A3076" s="235"/>
      <c r="B3076" s="122" t="s">
        <v>2214</v>
      </c>
      <c r="C3076" s="123">
        <v>1</v>
      </c>
      <c r="D3076" s="138">
        <v>2014</v>
      </c>
      <c r="E3076" s="138">
        <v>950</v>
      </c>
      <c r="F3076" s="129"/>
      <c r="G3076" s="138">
        <v>950</v>
      </c>
      <c r="H3076" s="123">
        <v>1113705203</v>
      </c>
      <c r="I3076" s="239"/>
    </row>
    <row r="3077" ht="15.75" customHeight="1" spans="1:9">
      <c r="A3077" s="235"/>
      <c r="B3077" s="122" t="s">
        <v>2214</v>
      </c>
      <c r="C3077" s="123">
        <v>1</v>
      </c>
      <c r="D3077" s="138">
        <v>2014</v>
      </c>
      <c r="E3077" s="138">
        <v>950</v>
      </c>
      <c r="F3077" s="129"/>
      <c r="G3077" s="138">
        <v>950</v>
      </c>
      <c r="H3077" s="123">
        <v>1113705204</v>
      </c>
      <c r="I3077" s="239"/>
    </row>
    <row r="3078" ht="15.75" customHeight="1" spans="1:9">
      <c r="A3078" s="235"/>
      <c r="B3078" s="122" t="s">
        <v>2215</v>
      </c>
      <c r="C3078" s="123">
        <v>1</v>
      </c>
      <c r="D3078" s="138">
        <v>2015</v>
      </c>
      <c r="E3078" s="138">
        <v>145</v>
      </c>
      <c r="F3078" s="129"/>
      <c r="G3078" s="138">
        <v>145</v>
      </c>
      <c r="H3078" s="123">
        <v>1113705038</v>
      </c>
      <c r="I3078" s="239"/>
    </row>
    <row r="3079" ht="27" customHeight="1" spans="1:9">
      <c r="A3079" s="235"/>
      <c r="B3079" s="122" t="s">
        <v>2216</v>
      </c>
      <c r="C3079" s="123">
        <v>1</v>
      </c>
      <c r="D3079" s="138">
        <v>2015</v>
      </c>
      <c r="E3079" s="138">
        <v>118</v>
      </c>
      <c r="F3079" s="129"/>
      <c r="G3079" s="138">
        <v>118</v>
      </c>
      <c r="H3079" s="123">
        <v>1113605111</v>
      </c>
      <c r="I3079" s="239"/>
    </row>
    <row r="3080" ht="17.25" customHeight="1" spans="1:9">
      <c r="A3080" s="235"/>
      <c r="B3080" s="122" t="s">
        <v>2217</v>
      </c>
      <c r="C3080" s="123">
        <v>1</v>
      </c>
      <c r="D3080" s="138">
        <v>2014</v>
      </c>
      <c r="E3080" s="138">
        <v>102</v>
      </c>
      <c r="F3080" s="129"/>
      <c r="G3080" s="138">
        <v>102</v>
      </c>
      <c r="H3080" s="123">
        <v>1113605110</v>
      </c>
      <c r="I3080" s="239"/>
    </row>
    <row r="3081" ht="17.25" customHeight="1" spans="1:9">
      <c r="A3081" s="235"/>
      <c r="B3081" s="122" t="s">
        <v>2217</v>
      </c>
      <c r="C3081" s="123">
        <v>1</v>
      </c>
      <c r="D3081" s="138">
        <v>2014</v>
      </c>
      <c r="E3081" s="138">
        <v>102</v>
      </c>
      <c r="F3081" s="129"/>
      <c r="G3081" s="138">
        <v>102</v>
      </c>
      <c r="H3081" s="123">
        <v>1113605167</v>
      </c>
      <c r="I3081" s="239"/>
    </row>
    <row r="3082" ht="17.25" customHeight="1" spans="1:9">
      <c r="A3082" s="235"/>
      <c r="B3082" s="122" t="s">
        <v>2217</v>
      </c>
      <c r="C3082" s="123">
        <v>1</v>
      </c>
      <c r="D3082" s="138">
        <v>2014</v>
      </c>
      <c r="E3082" s="138">
        <v>102</v>
      </c>
      <c r="F3082" s="129"/>
      <c r="G3082" s="138">
        <v>102</v>
      </c>
      <c r="H3082" s="123">
        <v>1113605168</v>
      </c>
      <c r="I3082" s="239"/>
    </row>
    <row r="3083" ht="17.25" customHeight="1" spans="1:9">
      <c r="A3083" s="235"/>
      <c r="B3083" s="122" t="s">
        <v>2217</v>
      </c>
      <c r="C3083" s="123">
        <v>1</v>
      </c>
      <c r="D3083" s="138">
        <v>2014</v>
      </c>
      <c r="E3083" s="138">
        <v>102</v>
      </c>
      <c r="F3083" s="129"/>
      <c r="G3083" s="138">
        <v>102</v>
      </c>
      <c r="H3083" s="123">
        <v>1113605169</v>
      </c>
      <c r="I3083" s="239"/>
    </row>
    <row r="3084" ht="60" spans="1:9">
      <c r="A3084" s="235"/>
      <c r="B3084" s="122" t="s">
        <v>2117</v>
      </c>
      <c r="C3084" s="123">
        <v>4</v>
      </c>
      <c r="D3084" s="138">
        <v>2014</v>
      </c>
      <c r="E3084" s="138">
        <v>20</v>
      </c>
      <c r="F3084" s="129"/>
      <c r="G3084" s="138">
        <v>20</v>
      </c>
      <c r="H3084" s="123" t="s">
        <v>2218</v>
      </c>
      <c r="I3084" s="239"/>
    </row>
    <row r="3085" spans="1:9">
      <c r="A3085" s="235"/>
      <c r="B3085" s="122" t="s">
        <v>2117</v>
      </c>
      <c r="C3085" s="123">
        <v>19</v>
      </c>
      <c r="D3085" s="138">
        <v>2014</v>
      </c>
      <c r="E3085" s="138">
        <v>209</v>
      </c>
      <c r="F3085" s="129"/>
      <c r="G3085" s="138">
        <v>209</v>
      </c>
      <c r="H3085" s="123" t="s">
        <v>2219</v>
      </c>
      <c r="I3085" s="239"/>
    </row>
    <row r="3086" spans="1:9">
      <c r="A3086" s="235"/>
      <c r="B3086" s="122" t="s">
        <v>2220</v>
      </c>
      <c r="C3086" s="123">
        <v>1</v>
      </c>
      <c r="D3086" s="138">
        <v>2015</v>
      </c>
      <c r="E3086" s="138">
        <v>10</v>
      </c>
      <c r="F3086" s="129"/>
      <c r="G3086" s="138">
        <v>10</v>
      </c>
      <c r="H3086" s="123">
        <v>1113637013</v>
      </c>
      <c r="I3086" s="239"/>
    </row>
    <row r="3087" ht="30" spans="1:9">
      <c r="A3087" s="235"/>
      <c r="B3087" s="122" t="s">
        <v>2221</v>
      </c>
      <c r="C3087" s="123">
        <v>1</v>
      </c>
      <c r="D3087" s="138">
        <v>2014</v>
      </c>
      <c r="E3087" s="138">
        <v>99</v>
      </c>
      <c r="F3087" s="129"/>
      <c r="G3087" s="138">
        <v>99</v>
      </c>
      <c r="H3087" s="123">
        <v>1113605007</v>
      </c>
      <c r="I3087" s="239"/>
    </row>
    <row r="3088" ht="30" spans="1:9">
      <c r="A3088" s="235"/>
      <c r="B3088" s="122" t="s">
        <v>2221</v>
      </c>
      <c r="C3088" s="123">
        <v>1</v>
      </c>
      <c r="D3088" s="138">
        <v>2014</v>
      </c>
      <c r="E3088" s="138">
        <v>99</v>
      </c>
      <c r="F3088" s="129"/>
      <c r="G3088" s="138">
        <v>99</v>
      </c>
      <c r="H3088" s="123">
        <v>1113605156</v>
      </c>
      <c r="I3088" s="239"/>
    </row>
    <row r="3089" ht="30" spans="1:9">
      <c r="A3089" s="235"/>
      <c r="B3089" s="122" t="s">
        <v>2221</v>
      </c>
      <c r="C3089" s="123">
        <v>1</v>
      </c>
      <c r="D3089" s="138">
        <v>2014</v>
      </c>
      <c r="E3089" s="138">
        <v>99</v>
      </c>
      <c r="F3089" s="129"/>
      <c r="G3089" s="138">
        <v>99</v>
      </c>
      <c r="H3089" s="123">
        <v>1113605157</v>
      </c>
      <c r="I3089" s="239"/>
    </row>
    <row r="3090" ht="30" spans="1:9">
      <c r="A3090" s="235"/>
      <c r="B3090" s="122" t="s">
        <v>2221</v>
      </c>
      <c r="C3090" s="123">
        <v>1</v>
      </c>
      <c r="D3090" s="138">
        <v>2014</v>
      </c>
      <c r="E3090" s="138">
        <v>99</v>
      </c>
      <c r="F3090" s="129"/>
      <c r="G3090" s="138">
        <v>99</v>
      </c>
      <c r="H3090" s="123">
        <v>1113605158</v>
      </c>
      <c r="I3090" s="239"/>
    </row>
    <row r="3091" ht="17.25" customHeight="1" spans="1:9">
      <c r="A3091" s="235"/>
      <c r="B3091" s="122" t="s">
        <v>2222</v>
      </c>
      <c r="C3091" s="123">
        <v>1</v>
      </c>
      <c r="D3091" s="138">
        <v>2015</v>
      </c>
      <c r="E3091" s="138">
        <v>1500</v>
      </c>
      <c r="F3091" s="129"/>
      <c r="G3091" s="138">
        <v>1500</v>
      </c>
      <c r="H3091" s="123">
        <v>1113705039</v>
      </c>
      <c r="I3091" s="239"/>
    </row>
    <row r="3092" ht="17.25" customHeight="1" spans="1:9">
      <c r="A3092" s="235"/>
      <c r="B3092" s="122" t="s">
        <v>2223</v>
      </c>
      <c r="C3092" s="123">
        <v>1</v>
      </c>
      <c r="D3092" s="138">
        <v>2014</v>
      </c>
      <c r="E3092" s="138">
        <v>12</v>
      </c>
      <c r="F3092" s="129"/>
      <c r="G3092" s="138">
        <v>12</v>
      </c>
      <c r="H3092" s="123">
        <v>1113605008</v>
      </c>
      <c r="I3092" s="239"/>
    </row>
    <row r="3093" ht="26.25" customHeight="1" spans="1:9">
      <c r="A3093" s="235"/>
      <c r="B3093" s="122" t="s">
        <v>2223</v>
      </c>
      <c r="C3093" s="123">
        <v>1</v>
      </c>
      <c r="D3093" s="138">
        <v>2014</v>
      </c>
      <c r="E3093" s="138">
        <v>12</v>
      </c>
      <c r="F3093" s="129"/>
      <c r="G3093" s="138">
        <v>12</v>
      </c>
      <c r="H3093" s="123">
        <v>1113605159</v>
      </c>
      <c r="I3093" s="239"/>
    </row>
    <row r="3094" ht="17.25" customHeight="1" spans="1:9">
      <c r="A3094" s="235"/>
      <c r="B3094" s="122" t="s">
        <v>2223</v>
      </c>
      <c r="C3094" s="123">
        <v>1</v>
      </c>
      <c r="D3094" s="138">
        <v>2014</v>
      </c>
      <c r="E3094" s="138">
        <v>12</v>
      </c>
      <c r="F3094" s="129"/>
      <c r="G3094" s="138">
        <v>12</v>
      </c>
      <c r="H3094" s="123">
        <v>1113605160</v>
      </c>
      <c r="I3094" s="239"/>
    </row>
    <row r="3095" ht="17.25" customHeight="1" spans="1:9">
      <c r="A3095" s="235"/>
      <c r="B3095" s="122" t="s">
        <v>2223</v>
      </c>
      <c r="C3095" s="123">
        <v>1</v>
      </c>
      <c r="D3095" s="138">
        <v>2014</v>
      </c>
      <c r="E3095" s="138">
        <v>12</v>
      </c>
      <c r="F3095" s="129"/>
      <c r="G3095" s="138">
        <v>12</v>
      </c>
      <c r="H3095" s="123">
        <v>1113605161</v>
      </c>
      <c r="I3095" s="239"/>
    </row>
    <row r="3096" ht="15.75" customHeight="1" spans="1:9">
      <c r="A3096" s="235"/>
      <c r="B3096" s="122" t="s">
        <v>2223</v>
      </c>
      <c r="C3096" s="123">
        <v>1</v>
      </c>
      <c r="D3096" s="138">
        <v>2014</v>
      </c>
      <c r="E3096" s="138">
        <v>12</v>
      </c>
      <c r="F3096" s="129"/>
      <c r="G3096" s="138">
        <v>12</v>
      </c>
      <c r="H3096" s="123">
        <v>1113605162</v>
      </c>
      <c r="I3096" s="239"/>
    </row>
    <row r="3097" ht="15.75" customHeight="1" spans="1:9">
      <c r="A3097" s="235"/>
      <c r="B3097" s="122" t="s">
        <v>2223</v>
      </c>
      <c r="C3097" s="123">
        <v>1</v>
      </c>
      <c r="D3097" s="138">
        <v>2014</v>
      </c>
      <c r="E3097" s="138">
        <v>12</v>
      </c>
      <c r="F3097" s="129"/>
      <c r="G3097" s="138">
        <v>12</v>
      </c>
      <c r="H3097" s="123">
        <v>1113605163</v>
      </c>
      <c r="I3097" s="239"/>
    </row>
    <row r="3098" ht="15.75" customHeight="1" spans="1:9">
      <c r="A3098" s="235"/>
      <c r="B3098" s="122" t="s">
        <v>2223</v>
      </c>
      <c r="C3098" s="123">
        <v>1</v>
      </c>
      <c r="D3098" s="138">
        <v>2014</v>
      </c>
      <c r="E3098" s="138">
        <v>12</v>
      </c>
      <c r="F3098" s="129"/>
      <c r="G3098" s="138">
        <v>12</v>
      </c>
      <c r="H3098" s="123">
        <v>1113605164</v>
      </c>
      <c r="I3098" s="239"/>
    </row>
    <row r="3099" ht="15.75" customHeight="1" spans="1:9">
      <c r="A3099" s="235"/>
      <c r="B3099" s="122" t="s">
        <v>2223</v>
      </c>
      <c r="C3099" s="123">
        <v>1</v>
      </c>
      <c r="D3099" s="138">
        <v>2014</v>
      </c>
      <c r="E3099" s="138">
        <v>12</v>
      </c>
      <c r="F3099" s="129"/>
      <c r="G3099" s="138">
        <v>12</v>
      </c>
      <c r="H3099" s="123">
        <v>1113605016</v>
      </c>
      <c r="I3099" s="239"/>
    </row>
    <row r="3100" ht="15.75" customHeight="1" spans="1:9">
      <c r="A3100" s="235"/>
      <c r="B3100" s="122" t="s">
        <v>2224</v>
      </c>
      <c r="C3100" s="123">
        <v>1</v>
      </c>
      <c r="D3100" s="138">
        <v>2015</v>
      </c>
      <c r="E3100" s="138">
        <v>534</v>
      </c>
      <c r="F3100" s="129"/>
      <c r="G3100" s="138">
        <v>534</v>
      </c>
      <c r="H3100" s="123">
        <v>1113705025</v>
      </c>
      <c r="I3100" s="239"/>
    </row>
    <row r="3101" ht="28.5" customHeight="1" spans="1:9">
      <c r="A3101" s="235"/>
      <c r="B3101" s="122" t="s">
        <v>2225</v>
      </c>
      <c r="C3101" s="123">
        <v>1</v>
      </c>
      <c r="D3101" s="138">
        <v>2015</v>
      </c>
      <c r="E3101" s="138">
        <v>534</v>
      </c>
      <c r="F3101" s="129"/>
      <c r="G3101" s="138">
        <v>534</v>
      </c>
      <c r="H3101" s="123">
        <v>1113705040</v>
      </c>
      <c r="I3101" s="239"/>
    </row>
    <row r="3102" ht="17.25" customHeight="1" spans="1:9">
      <c r="A3102" s="235"/>
      <c r="B3102" s="122" t="s">
        <v>2226</v>
      </c>
      <c r="C3102" s="123">
        <v>1</v>
      </c>
      <c r="D3102" s="138">
        <v>2015</v>
      </c>
      <c r="E3102" s="138">
        <v>1580</v>
      </c>
      <c r="F3102" s="129"/>
      <c r="G3102" s="138">
        <v>1580</v>
      </c>
      <c r="H3102" s="123">
        <v>1113705002</v>
      </c>
      <c r="I3102" s="239"/>
    </row>
    <row r="3103" ht="33" customHeight="1" spans="1:9">
      <c r="A3103" s="235"/>
      <c r="B3103" s="122" t="s">
        <v>2227</v>
      </c>
      <c r="C3103" s="123">
        <v>1</v>
      </c>
      <c r="D3103" s="138">
        <v>2015</v>
      </c>
      <c r="E3103" s="138">
        <v>5900</v>
      </c>
      <c r="F3103" s="129"/>
      <c r="G3103" s="138">
        <v>5900</v>
      </c>
      <c r="H3103" s="123">
        <v>1113605010</v>
      </c>
      <c r="I3103" s="239"/>
    </row>
    <row r="3104" ht="15.75" customHeight="1" spans="1:9">
      <c r="A3104" s="235"/>
      <c r="B3104" s="122" t="s">
        <v>2228</v>
      </c>
      <c r="C3104" s="123">
        <v>1</v>
      </c>
      <c r="D3104" s="138">
        <v>2015</v>
      </c>
      <c r="E3104" s="138">
        <v>109</v>
      </c>
      <c r="F3104" s="129"/>
      <c r="G3104" s="138">
        <v>109</v>
      </c>
      <c r="H3104" s="123">
        <v>1113605028</v>
      </c>
      <c r="I3104" s="239"/>
    </row>
    <row r="3105" ht="15.75" customHeight="1" spans="1:9">
      <c r="A3105" s="235"/>
      <c r="B3105" s="122" t="s">
        <v>2229</v>
      </c>
      <c r="C3105" s="123">
        <v>1</v>
      </c>
      <c r="D3105" s="138">
        <v>2015</v>
      </c>
      <c r="E3105" s="138">
        <v>442</v>
      </c>
      <c r="F3105" s="129"/>
      <c r="G3105" s="138">
        <v>442</v>
      </c>
      <c r="H3105" s="123">
        <v>1113605015</v>
      </c>
      <c r="I3105" s="239"/>
    </row>
    <row r="3106" ht="15.75" customHeight="1" spans="1:9">
      <c r="A3106" s="235"/>
      <c r="B3106" s="122" t="s">
        <v>2230</v>
      </c>
      <c r="C3106" s="123">
        <v>1</v>
      </c>
      <c r="D3106" s="138">
        <v>2015</v>
      </c>
      <c r="E3106" s="138">
        <v>77</v>
      </c>
      <c r="F3106" s="129"/>
      <c r="G3106" s="138">
        <v>77</v>
      </c>
      <c r="H3106" s="123">
        <v>1113605006</v>
      </c>
      <c r="I3106" s="239"/>
    </row>
    <row r="3107" ht="15.75" customHeight="1" spans="1:9">
      <c r="A3107" s="235"/>
      <c r="B3107" s="122" t="s">
        <v>2231</v>
      </c>
      <c r="C3107" s="123">
        <v>1</v>
      </c>
      <c r="D3107" s="138">
        <v>2015</v>
      </c>
      <c r="E3107" s="138">
        <v>77</v>
      </c>
      <c r="F3107" s="129"/>
      <c r="G3107" s="138">
        <v>77</v>
      </c>
      <c r="H3107" s="123">
        <v>1113605200</v>
      </c>
      <c r="I3107" s="239"/>
    </row>
    <row r="3108" ht="15.75" customHeight="1" spans="1:9">
      <c r="A3108" s="235"/>
      <c r="B3108" s="122" t="s">
        <v>2232</v>
      </c>
      <c r="C3108" s="123">
        <v>1</v>
      </c>
      <c r="D3108" s="138">
        <v>2015</v>
      </c>
      <c r="E3108" s="138">
        <v>216</v>
      </c>
      <c r="F3108" s="129"/>
      <c r="G3108" s="138">
        <v>216</v>
      </c>
      <c r="H3108" s="123">
        <v>1113605014</v>
      </c>
      <c r="I3108" s="239"/>
    </row>
    <row r="3109" ht="15.75" customHeight="1" spans="1:9">
      <c r="A3109" s="235"/>
      <c r="B3109" s="122" t="s">
        <v>2233</v>
      </c>
      <c r="C3109" s="123">
        <v>1</v>
      </c>
      <c r="D3109" s="138">
        <v>2014</v>
      </c>
      <c r="E3109" s="138">
        <v>25</v>
      </c>
      <c r="F3109" s="129"/>
      <c r="G3109" s="138">
        <v>25</v>
      </c>
      <c r="H3109" s="123">
        <v>1113605013</v>
      </c>
      <c r="I3109" s="239"/>
    </row>
    <row r="3110" ht="15.75" customHeight="1" spans="1:9">
      <c r="A3110" s="235"/>
      <c r="B3110" s="122" t="s">
        <v>2233</v>
      </c>
      <c r="C3110" s="123">
        <v>1</v>
      </c>
      <c r="D3110" s="138">
        <v>2014</v>
      </c>
      <c r="E3110" s="138">
        <v>25</v>
      </c>
      <c r="F3110" s="129"/>
      <c r="G3110" s="138">
        <v>25</v>
      </c>
      <c r="H3110" s="123">
        <v>1113605090</v>
      </c>
      <c r="I3110" s="239"/>
    </row>
    <row r="3111" ht="15.75" customHeight="1" spans="1:9">
      <c r="A3111" s="235"/>
      <c r="B3111" s="122" t="s">
        <v>2233</v>
      </c>
      <c r="C3111" s="123">
        <v>1</v>
      </c>
      <c r="D3111" s="138">
        <v>2014</v>
      </c>
      <c r="E3111" s="138">
        <v>25</v>
      </c>
      <c r="F3111" s="129"/>
      <c r="G3111" s="138">
        <v>25</v>
      </c>
      <c r="H3111" s="123">
        <v>1113605091</v>
      </c>
      <c r="I3111" s="239"/>
    </row>
    <row r="3112" ht="15.75" customHeight="1" spans="1:9">
      <c r="A3112" s="235"/>
      <c r="B3112" s="122" t="s">
        <v>2233</v>
      </c>
      <c r="C3112" s="123">
        <v>1</v>
      </c>
      <c r="D3112" s="138">
        <v>2014</v>
      </c>
      <c r="E3112" s="138">
        <v>25</v>
      </c>
      <c r="F3112" s="129"/>
      <c r="G3112" s="138">
        <v>25</v>
      </c>
      <c r="H3112" s="123">
        <v>1113605092</v>
      </c>
      <c r="I3112" s="239"/>
    </row>
    <row r="3113" ht="15.75" customHeight="1" spans="1:9">
      <c r="A3113" s="235"/>
      <c r="B3113" s="122" t="s">
        <v>2233</v>
      </c>
      <c r="C3113" s="123">
        <v>1</v>
      </c>
      <c r="D3113" s="138">
        <v>2014</v>
      </c>
      <c r="E3113" s="138">
        <v>25</v>
      </c>
      <c r="F3113" s="129"/>
      <c r="G3113" s="138">
        <v>25</v>
      </c>
      <c r="H3113" s="123">
        <v>1113605093</v>
      </c>
      <c r="I3113" s="239"/>
    </row>
    <row r="3114" ht="15.75" customHeight="1" spans="1:9">
      <c r="A3114" s="235"/>
      <c r="B3114" s="122" t="s">
        <v>2233</v>
      </c>
      <c r="C3114" s="123">
        <v>1</v>
      </c>
      <c r="D3114" s="138">
        <v>2014</v>
      </c>
      <c r="E3114" s="138">
        <v>25</v>
      </c>
      <c r="F3114" s="129"/>
      <c r="G3114" s="138">
        <v>25</v>
      </c>
      <c r="H3114" s="123">
        <v>1113605094</v>
      </c>
      <c r="I3114" s="239"/>
    </row>
    <row r="3115" ht="15.75" customHeight="1" spans="1:9">
      <c r="A3115" s="235"/>
      <c r="B3115" s="122" t="s">
        <v>2233</v>
      </c>
      <c r="C3115" s="123">
        <v>1</v>
      </c>
      <c r="D3115" s="138">
        <v>2014</v>
      </c>
      <c r="E3115" s="138">
        <v>25</v>
      </c>
      <c r="F3115" s="129"/>
      <c r="G3115" s="138">
        <v>25</v>
      </c>
      <c r="H3115" s="123">
        <v>1113605095</v>
      </c>
      <c r="I3115" s="239"/>
    </row>
    <row r="3116" ht="15.75" customHeight="1" spans="1:9">
      <c r="A3116" s="235"/>
      <c r="B3116" s="122" t="s">
        <v>2233</v>
      </c>
      <c r="C3116" s="123">
        <v>1</v>
      </c>
      <c r="D3116" s="138">
        <v>2014</v>
      </c>
      <c r="E3116" s="138">
        <v>25</v>
      </c>
      <c r="F3116" s="129"/>
      <c r="G3116" s="138">
        <v>25</v>
      </c>
      <c r="H3116" s="123">
        <v>1113605096</v>
      </c>
      <c r="I3116" s="239"/>
    </row>
    <row r="3117" ht="15.75" customHeight="1" spans="1:9">
      <c r="A3117" s="235"/>
      <c r="B3117" s="122" t="s">
        <v>2233</v>
      </c>
      <c r="C3117" s="123">
        <v>1</v>
      </c>
      <c r="D3117" s="138">
        <v>2014</v>
      </c>
      <c r="E3117" s="138">
        <v>25</v>
      </c>
      <c r="F3117" s="129"/>
      <c r="G3117" s="138">
        <v>25</v>
      </c>
      <c r="H3117" s="123">
        <v>1113605097</v>
      </c>
      <c r="I3117" s="239"/>
    </row>
    <row r="3118" ht="15.75" customHeight="1" spans="1:9">
      <c r="A3118" s="235"/>
      <c r="B3118" s="122" t="s">
        <v>2233</v>
      </c>
      <c r="C3118" s="123">
        <v>1</v>
      </c>
      <c r="D3118" s="138">
        <v>2014</v>
      </c>
      <c r="E3118" s="138">
        <v>25</v>
      </c>
      <c r="F3118" s="129"/>
      <c r="G3118" s="138">
        <v>25</v>
      </c>
      <c r="H3118" s="123">
        <v>1113605098</v>
      </c>
      <c r="I3118" s="239"/>
    </row>
    <row r="3119" ht="15.75" customHeight="1" spans="1:9">
      <c r="A3119" s="235"/>
      <c r="B3119" s="122" t="s">
        <v>2234</v>
      </c>
      <c r="C3119" s="123">
        <v>1</v>
      </c>
      <c r="D3119" s="138">
        <v>2015</v>
      </c>
      <c r="E3119" s="138">
        <v>66</v>
      </c>
      <c r="F3119" s="129"/>
      <c r="G3119" s="138">
        <v>66</v>
      </c>
      <c r="H3119" s="123">
        <v>1113705026</v>
      </c>
      <c r="I3119" s="239"/>
    </row>
    <row r="3120" ht="15.75" customHeight="1" spans="1:9">
      <c r="A3120" s="235"/>
      <c r="B3120" s="122" t="s">
        <v>2235</v>
      </c>
      <c r="C3120" s="123">
        <v>1</v>
      </c>
      <c r="D3120" s="138">
        <v>2014</v>
      </c>
      <c r="E3120" s="138">
        <v>85</v>
      </c>
      <c r="F3120" s="129"/>
      <c r="G3120" s="138">
        <v>85</v>
      </c>
      <c r="H3120" s="123">
        <v>1113605017</v>
      </c>
      <c r="I3120" s="239"/>
    </row>
    <row r="3121" ht="15.75" customHeight="1" spans="1:9">
      <c r="A3121" s="235"/>
      <c r="B3121" s="122" t="s">
        <v>2235</v>
      </c>
      <c r="C3121" s="123">
        <v>1</v>
      </c>
      <c r="D3121" s="138">
        <v>2014</v>
      </c>
      <c r="E3121" s="138">
        <v>85</v>
      </c>
      <c r="F3121" s="129"/>
      <c r="G3121" s="138">
        <v>85</v>
      </c>
      <c r="H3121" s="123">
        <v>1113605199</v>
      </c>
      <c r="I3121" s="239"/>
    </row>
    <row r="3122" ht="15.75" customHeight="1" spans="1:9">
      <c r="A3122" s="235"/>
      <c r="B3122" s="122" t="s">
        <v>2236</v>
      </c>
      <c r="C3122" s="123">
        <v>1</v>
      </c>
      <c r="D3122" s="138">
        <v>2015</v>
      </c>
      <c r="E3122" s="138">
        <v>66</v>
      </c>
      <c r="F3122" s="129"/>
      <c r="G3122" s="138">
        <v>66</v>
      </c>
      <c r="H3122" s="123">
        <v>1113605004</v>
      </c>
      <c r="I3122" s="208"/>
    </row>
    <row r="3123" ht="15.75" customHeight="1" spans="1:9">
      <c r="A3123" s="235"/>
      <c r="B3123" s="122" t="s">
        <v>2237</v>
      </c>
      <c r="C3123" s="123">
        <v>1</v>
      </c>
      <c r="D3123" s="138">
        <v>2015</v>
      </c>
      <c r="E3123" s="138">
        <v>68</v>
      </c>
      <c r="F3123" s="129"/>
      <c r="G3123" s="138">
        <v>68</v>
      </c>
      <c r="H3123" s="123">
        <v>1113605005</v>
      </c>
      <c r="I3123" s="208"/>
    </row>
    <row r="3124" ht="15.75" customHeight="1" spans="1:9">
      <c r="A3124" s="235"/>
      <c r="B3124" s="122" t="s">
        <v>2238</v>
      </c>
      <c r="C3124" s="123">
        <v>1</v>
      </c>
      <c r="D3124" s="138">
        <v>2015</v>
      </c>
      <c r="E3124" s="138">
        <v>100</v>
      </c>
      <c r="F3124" s="129"/>
      <c r="G3124" s="138">
        <v>100</v>
      </c>
      <c r="H3124" s="123">
        <v>1113605031</v>
      </c>
      <c r="I3124" s="208"/>
    </row>
    <row r="3125" ht="15.75" customHeight="1" spans="1:9">
      <c r="A3125" s="235"/>
      <c r="B3125" s="122" t="s">
        <v>2239</v>
      </c>
      <c r="C3125" s="123">
        <v>1</v>
      </c>
      <c r="D3125" s="138">
        <v>2024</v>
      </c>
      <c r="E3125" s="138">
        <v>65000</v>
      </c>
      <c r="F3125" s="129"/>
      <c r="G3125" s="138">
        <v>65000</v>
      </c>
      <c r="H3125" s="123">
        <v>1014104001</v>
      </c>
      <c r="I3125" s="208"/>
    </row>
    <row r="3126" ht="15.75" customHeight="1" spans="1:9">
      <c r="A3126" s="235"/>
      <c r="B3126" s="122" t="s">
        <v>2240</v>
      </c>
      <c r="C3126" s="123">
        <v>1</v>
      </c>
      <c r="D3126" s="138">
        <v>2015</v>
      </c>
      <c r="E3126" s="138">
        <v>615</v>
      </c>
      <c r="F3126" s="129"/>
      <c r="G3126" s="138">
        <v>615</v>
      </c>
      <c r="H3126" s="123">
        <v>1113408024</v>
      </c>
      <c r="I3126" s="208"/>
    </row>
    <row r="3127" ht="79" customHeight="1" spans="1:9">
      <c r="A3127" s="235"/>
      <c r="B3127" s="122" t="s">
        <v>2113</v>
      </c>
      <c r="C3127" s="123">
        <v>5</v>
      </c>
      <c r="D3127" s="138">
        <v>2015</v>
      </c>
      <c r="E3127" s="138">
        <v>1170</v>
      </c>
      <c r="F3127" s="129"/>
      <c r="G3127" s="138">
        <v>1170</v>
      </c>
      <c r="H3127" s="123" t="s">
        <v>2241</v>
      </c>
      <c r="I3127" s="208"/>
    </row>
    <row r="3128" ht="15.75" customHeight="1" spans="1:9">
      <c r="A3128" s="235"/>
      <c r="B3128" s="122" t="s">
        <v>2242</v>
      </c>
      <c r="C3128" s="123">
        <v>1</v>
      </c>
      <c r="D3128" s="138">
        <v>2015</v>
      </c>
      <c r="E3128" s="138">
        <v>138</v>
      </c>
      <c r="F3128" s="129"/>
      <c r="G3128" s="138">
        <v>138</v>
      </c>
      <c r="H3128" s="123">
        <v>1113407035</v>
      </c>
      <c r="I3128" s="208"/>
    </row>
    <row r="3129" ht="15.75" customHeight="1" spans="1:9">
      <c r="A3129" s="235"/>
      <c r="B3129" s="122" t="s">
        <v>2243</v>
      </c>
      <c r="C3129" s="123">
        <v>1</v>
      </c>
      <c r="D3129" s="138">
        <v>2015</v>
      </c>
      <c r="E3129" s="138">
        <v>120</v>
      </c>
      <c r="F3129" s="129"/>
      <c r="G3129" s="138">
        <v>120</v>
      </c>
      <c r="H3129" s="123">
        <v>1113605036</v>
      </c>
      <c r="I3129" s="208"/>
    </row>
    <row r="3130" ht="15.75" customHeight="1" spans="1:9">
      <c r="A3130" s="235"/>
      <c r="B3130" s="122" t="s">
        <v>2244</v>
      </c>
      <c r="C3130" s="123">
        <v>1</v>
      </c>
      <c r="D3130" s="138">
        <v>2015</v>
      </c>
      <c r="E3130" s="138">
        <v>40</v>
      </c>
      <c r="F3130" s="129"/>
      <c r="G3130" s="138">
        <v>40</v>
      </c>
      <c r="H3130" s="123">
        <v>1113607014</v>
      </c>
      <c r="I3130" s="208"/>
    </row>
    <row r="3131" ht="15.75" customHeight="1" spans="1:9">
      <c r="A3131" s="235"/>
      <c r="B3131" s="122" t="s">
        <v>1171</v>
      </c>
      <c r="C3131" s="123">
        <v>1</v>
      </c>
      <c r="D3131" s="138">
        <v>2019</v>
      </c>
      <c r="E3131" s="138">
        <v>1790</v>
      </c>
      <c r="F3131" s="129"/>
      <c r="G3131" s="138">
        <v>1790</v>
      </c>
      <c r="H3131" s="123">
        <v>1113605209</v>
      </c>
      <c r="I3131" s="208"/>
    </row>
    <row r="3132" ht="15.75" customHeight="1" spans="1:9">
      <c r="A3132" s="235"/>
      <c r="B3132" s="122" t="s">
        <v>2245</v>
      </c>
      <c r="C3132" s="123">
        <v>1</v>
      </c>
      <c r="D3132" s="138">
        <v>2015</v>
      </c>
      <c r="E3132" s="138">
        <v>1500</v>
      </c>
      <c r="F3132" s="129"/>
      <c r="G3132" s="138">
        <v>1500</v>
      </c>
      <c r="H3132" s="123">
        <v>1113705045</v>
      </c>
      <c r="I3132" s="208"/>
    </row>
    <row r="3133" ht="15.75" customHeight="1" spans="1:9">
      <c r="A3133" s="235"/>
      <c r="B3133" s="122" t="s">
        <v>2246</v>
      </c>
      <c r="C3133" s="123">
        <v>1</v>
      </c>
      <c r="D3133" s="138">
        <v>2015</v>
      </c>
      <c r="E3133" s="138">
        <v>44</v>
      </c>
      <c r="F3133" s="129"/>
      <c r="G3133" s="138">
        <v>44</v>
      </c>
      <c r="H3133" s="123">
        <v>1113605003</v>
      </c>
      <c r="I3133" s="208"/>
    </row>
    <row r="3134" ht="15.75" customHeight="1" spans="1:9">
      <c r="A3134" s="235"/>
      <c r="B3134" s="122" t="s">
        <v>2247</v>
      </c>
      <c r="C3134" s="123">
        <v>1</v>
      </c>
      <c r="D3134" s="138">
        <v>2021</v>
      </c>
      <c r="E3134" s="138">
        <v>1000</v>
      </c>
      <c r="F3134" s="129"/>
      <c r="G3134" s="138">
        <v>1000</v>
      </c>
      <c r="H3134" s="123">
        <v>1113003001</v>
      </c>
      <c r="I3134" s="208"/>
    </row>
    <row r="3135" ht="15.75" customHeight="1" spans="1:9">
      <c r="A3135" s="235"/>
      <c r="B3135" s="122" t="s">
        <v>2248</v>
      </c>
      <c r="C3135" s="123">
        <v>1</v>
      </c>
      <c r="D3135" s="138">
        <v>2015</v>
      </c>
      <c r="E3135" s="138">
        <v>41</v>
      </c>
      <c r="F3135" s="129"/>
      <c r="G3135" s="138">
        <v>41</v>
      </c>
      <c r="H3135" s="123">
        <v>1113615014</v>
      </c>
      <c r="I3135" s="208"/>
    </row>
    <row r="3136" ht="15.75" customHeight="1" spans="1:9">
      <c r="A3136" s="235"/>
      <c r="B3136" s="122" t="s">
        <v>2249</v>
      </c>
      <c r="C3136" s="123">
        <v>1</v>
      </c>
      <c r="D3136" s="138">
        <v>2015</v>
      </c>
      <c r="E3136" s="138">
        <v>1960</v>
      </c>
      <c r="F3136" s="129"/>
      <c r="G3136" s="138">
        <v>1960</v>
      </c>
      <c r="H3136" s="123">
        <v>1113605054</v>
      </c>
      <c r="I3136" s="208"/>
    </row>
    <row r="3137" ht="15.75" customHeight="1" spans="1:9">
      <c r="A3137" s="235"/>
      <c r="B3137" s="122" t="s">
        <v>2250</v>
      </c>
      <c r="C3137" s="123">
        <v>1</v>
      </c>
      <c r="D3137" s="138">
        <v>2015</v>
      </c>
      <c r="E3137" s="138">
        <v>134</v>
      </c>
      <c r="F3137" s="129"/>
      <c r="G3137" s="138">
        <v>134</v>
      </c>
      <c r="H3137" s="123">
        <v>1113605055</v>
      </c>
      <c r="I3137" s="208"/>
    </row>
    <row r="3138" ht="29.25" customHeight="1" spans="1:9">
      <c r="A3138" s="235"/>
      <c r="B3138" s="122" t="s">
        <v>2251</v>
      </c>
      <c r="C3138" s="123">
        <v>1</v>
      </c>
      <c r="D3138" s="138">
        <v>2019</v>
      </c>
      <c r="E3138" s="138">
        <v>1250</v>
      </c>
      <c r="F3138" s="129"/>
      <c r="G3138" s="138">
        <v>1250</v>
      </c>
      <c r="H3138" s="123">
        <v>1113705111</v>
      </c>
      <c r="I3138" s="208"/>
    </row>
    <row r="3139" ht="15.75" customHeight="1" spans="1:9">
      <c r="A3139" s="235"/>
      <c r="B3139" s="122" t="s">
        <v>2252</v>
      </c>
      <c r="C3139" s="123">
        <v>1</v>
      </c>
      <c r="D3139" s="138">
        <v>2015</v>
      </c>
      <c r="E3139" s="138">
        <v>51</v>
      </c>
      <c r="F3139" s="129"/>
      <c r="G3139" s="138">
        <v>51</v>
      </c>
      <c r="H3139" s="129">
        <v>1113316005</v>
      </c>
      <c r="I3139" s="208"/>
    </row>
    <row r="3140" ht="15.75" customHeight="1" spans="1:9">
      <c r="A3140" s="235"/>
      <c r="B3140" s="122" t="s">
        <v>2253</v>
      </c>
      <c r="C3140" s="123">
        <v>1</v>
      </c>
      <c r="D3140" s="138">
        <v>2015</v>
      </c>
      <c r="E3140" s="138">
        <v>10</v>
      </c>
      <c r="F3140" s="129"/>
      <c r="G3140" s="138">
        <v>10</v>
      </c>
      <c r="H3140" s="123">
        <v>1113609001</v>
      </c>
      <c r="I3140" s="208"/>
    </row>
    <row r="3141" ht="15.75" customHeight="1" spans="1:9">
      <c r="A3141" s="235"/>
      <c r="B3141" s="122" t="s">
        <v>2254</v>
      </c>
      <c r="C3141" s="123">
        <v>1</v>
      </c>
      <c r="D3141" s="138">
        <v>2014</v>
      </c>
      <c r="E3141" s="138">
        <v>17</v>
      </c>
      <c r="F3141" s="129"/>
      <c r="G3141" s="138">
        <v>17</v>
      </c>
      <c r="H3141" s="123">
        <v>1113612035</v>
      </c>
      <c r="I3141" s="208"/>
    </row>
    <row r="3142" ht="171" customHeight="1" spans="1:9">
      <c r="A3142" s="235"/>
      <c r="B3142" s="122" t="s">
        <v>2113</v>
      </c>
      <c r="C3142" s="123">
        <v>11</v>
      </c>
      <c r="D3142" s="138">
        <v>2015</v>
      </c>
      <c r="E3142" s="138">
        <v>2574</v>
      </c>
      <c r="F3142" s="129"/>
      <c r="G3142" s="138">
        <v>2574</v>
      </c>
      <c r="H3142" s="123" t="s">
        <v>2255</v>
      </c>
      <c r="I3142" s="208"/>
    </row>
    <row r="3143" ht="15.75" customHeight="1" spans="1:9">
      <c r="A3143" s="235"/>
      <c r="B3143" s="122" t="s">
        <v>1196</v>
      </c>
      <c r="C3143" s="123">
        <v>1</v>
      </c>
      <c r="D3143" s="138">
        <v>2015</v>
      </c>
      <c r="E3143" s="138">
        <v>354</v>
      </c>
      <c r="F3143" s="129"/>
      <c r="G3143" s="138">
        <v>354</v>
      </c>
      <c r="H3143" s="123">
        <v>1113409016</v>
      </c>
      <c r="I3143" s="208"/>
    </row>
    <row r="3144" ht="64" customHeight="1" spans="1:9">
      <c r="A3144" s="235"/>
      <c r="B3144" s="122" t="s">
        <v>2113</v>
      </c>
      <c r="C3144" s="123">
        <v>4</v>
      </c>
      <c r="D3144" s="138">
        <v>2015</v>
      </c>
      <c r="E3144" s="138">
        <v>936</v>
      </c>
      <c r="F3144" s="129"/>
      <c r="G3144" s="138">
        <v>936</v>
      </c>
      <c r="H3144" s="123" t="s">
        <v>2256</v>
      </c>
      <c r="I3144" s="208"/>
    </row>
    <row r="3145" ht="15.75" customHeight="1" spans="1:9">
      <c r="A3145" s="235"/>
      <c r="B3145" s="122" t="s">
        <v>1196</v>
      </c>
      <c r="C3145" s="123">
        <v>1</v>
      </c>
      <c r="D3145" s="138">
        <v>2015</v>
      </c>
      <c r="E3145" s="138">
        <v>142</v>
      </c>
      <c r="F3145" s="129"/>
      <c r="G3145" s="138">
        <v>142</v>
      </c>
      <c r="H3145" s="123">
        <v>1113410007</v>
      </c>
      <c r="I3145" s="208"/>
    </row>
    <row r="3146" ht="15.75" customHeight="1" spans="1:9">
      <c r="A3146" s="235"/>
      <c r="B3146" s="122" t="s">
        <v>1196</v>
      </c>
      <c r="C3146" s="123">
        <v>1</v>
      </c>
      <c r="D3146" s="138">
        <v>2015</v>
      </c>
      <c r="E3146" s="138">
        <v>345</v>
      </c>
      <c r="F3146" s="129"/>
      <c r="G3146" s="138">
        <v>345</v>
      </c>
      <c r="H3146" s="123">
        <v>1113637016</v>
      </c>
      <c r="I3146" s="208"/>
    </row>
    <row r="3147" ht="15.75" customHeight="1" spans="1:9">
      <c r="A3147" s="235"/>
      <c r="B3147" s="122" t="s">
        <v>2257</v>
      </c>
      <c r="C3147" s="123">
        <v>1</v>
      </c>
      <c r="D3147" s="138">
        <v>2015</v>
      </c>
      <c r="E3147" s="138">
        <v>88</v>
      </c>
      <c r="F3147" s="129"/>
      <c r="G3147" s="138">
        <v>88</v>
      </c>
      <c r="H3147" s="123">
        <v>1113312006</v>
      </c>
      <c r="I3147" s="208"/>
    </row>
    <row r="3148" ht="32" customHeight="1" spans="1:9">
      <c r="A3148" s="235"/>
      <c r="B3148" s="122" t="s">
        <v>2258</v>
      </c>
      <c r="C3148" s="123">
        <v>1</v>
      </c>
      <c r="D3148" s="138">
        <v>2015</v>
      </c>
      <c r="E3148" s="138">
        <v>30</v>
      </c>
      <c r="F3148" s="129"/>
      <c r="G3148" s="138">
        <v>30</v>
      </c>
      <c r="H3148" s="123">
        <v>1113728003</v>
      </c>
      <c r="I3148" s="208"/>
    </row>
    <row r="3149" ht="32" customHeight="1" spans="1:9">
      <c r="A3149" s="235"/>
      <c r="B3149" s="122" t="s">
        <v>1035</v>
      </c>
      <c r="C3149" s="123">
        <v>1</v>
      </c>
      <c r="D3149" s="138">
        <v>2015</v>
      </c>
      <c r="E3149" s="138">
        <v>17</v>
      </c>
      <c r="F3149" s="129"/>
      <c r="G3149" s="138">
        <v>17</v>
      </c>
      <c r="H3149" s="123">
        <v>1113710009</v>
      </c>
      <c r="I3149" s="208"/>
    </row>
    <row r="3150" ht="32" customHeight="1" spans="1:9">
      <c r="A3150" s="235"/>
      <c r="B3150" s="122" t="s">
        <v>2259</v>
      </c>
      <c r="C3150" s="123">
        <v>1</v>
      </c>
      <c r="D3150" s="138">
        <v>2015</v>
      </c>
      <c r="E3150" s="138">
        <v>7</v>
      </c>
      <c r="F3150" s="129"/>
      <c r="G3150" s="138">
        <v>7</v>
      </c>
      <c r="H3150" s="123">
        <v>1113728002</v>
      </c>
      <c r="I3150" s="208"/>
    </row>
    <row r="3151" ht="32" customHeight="1" spans="1:9">
      <c r="A3151" s="235"/>
      <c r="B3151" s="122" t="s">
        <v>2260</v>
      </c>
      <c r="C3151" s="123">
        <v>1</v>
      </c>
      <c r="D3151" s="138">
        <v>2015</v>
      </c>
      <c r="E3151" s="138">
        <v>80</v>
      </c>
      <c r="F3151" s="129"/>
      <c r="G3151" s="138">
        <v>80</v>
      </c>
      <c r="H3151" s="123">
        <v>1113609004</v>
      </c>
      <c r="I3151" s="208"/>
    </row>
    <row r="3152" ht="32" customHeight="1" spans="1:9">
      <c r="A3152" s="235"/>
      <c r="B3152" s="122" t="s">
        <v>2260</v>
      </c>
      <c r="C3152" s="123">
        <v>1</v>
      </c>
      <c r="D3152" s="138">
        <v>2015</v>
      </c>
      <c r="E3152" s="138">
        <v>16</v>
      </c>
      <c r="F3152" s="129"/>
      <c r="G3152" s="138">
        <v>16</v>
      </c>
      <c r="H3152" s="123">
        <v>1113610011</v>
      </c>
      <c r="I3152" s="208"/>
    </row>
    <row r="3153" ht="32" customHeight="1" spans="1:9">
      <c r="A3153" s="235"/>
      <c r="B3153" s="122" t="s">
        <v>2261</v>
      </c>
      <c r="C3153" s="123">
        <v>1</v>
      </c>
      <c r="D3153" s="138">
        <v>2015</v>
      </c>
      <c r="E3153" s="138">
        <v>150</v>
      </c>
      <c r="F3153" s="129"/>
      <c r="G3153" s="138">
        <v>150</v>
      </c>
      <c r="H3153" s="123">
        <v>1113310013</v>
      </c>
      <c r="I3153" s="208"/>
    </row>
    <row r="3154" ht="32" customHeight="1" spans="1:9">
      <c r="A3154" s="235"/>
      <c r="B3154" s="122" t="s">
        <v>1771</v>
      </c>
      <c r="C3154" s="123">
        <v>1</v>
      </c>
      <c r="D3154" s="138">
        <v>2014</v>
      </c>
      <c r="E3154" s="138">
        <v>84</v>
      </c>
      <c r="F3154" s="129"/>
      <c r="G3154" s="138">
        <v>84</v>
      </c>
      <c r="H3154" s="123">
        <v>1113307003</v>
      </c>
      <c r="I3154" s="208"/>
    </row>
    <row r="3155" ht="32" customHeight="1" spans="1:9">
      <c r="A3155" s="235"/>
      <c r="B3155" s="122" t="s">
        <v>2260</v>
      </c>
      <c r="C3155" s="123">
        <v>7</v>
      </c>
      <c r="D3155" s="138">
        <v>2014</v>
      </c>
      <c r="E3155" s="138">
        <v>175</v>
      </c>
      <c r="F3155" s="129"/>
      <c r="G3155" s="138">
        <v>175</v>
      </c>
      <c r="H3155" s="123" t="s">
        <v>2262</v>
      </c>
      <c r="I3155" s="208"/>
    </row>
    <row r="3156" ht="15.75" customHeight="1" spans="1:9">
      <c r="A3156" s="235"/>
      <c r="B3156" s="122" t="s">
        <v>2263</v>
      </c>
      <c r="C3156" s="123">
        <v>1</v>
      </c>
      <c r="D3156" s="138">
        <v>2007</v>
      </c>
      <c r="E3156" s="138">
        <v>2800</v>
      </c>
      <c r="F3156" s="129"/>
      <c r="G3156" s="138">
        <v>2800</v>
      </c>
      <c r="H3156" s="123">
        <v>1014712099</v>
      </c>
      <c r="I3156" s="208"/>
    </row>
    <row r="3157" ht="15.75" customHeight="1" spans="1:9">
      <c r="A3157" s="235"/>
      <c r="B3157" s="122" t="s">
        <v>2173</v>
      </c>
      <c r="C3157" s="123">
        <v>1</v>
      </c>
      <c r="D3157" s="138">
        <v>2015</v>
      </c>
      <c r="E3157" s="138">
        <v>2527.5</v>
      </c>
      <c r="F3157" s="129"/>
      <c r="G3157" s="138">
        <v>2527.5</v>
      </c>
      <c r="H3157" s="123">
        <v>1113708037</v>
      </c>
      <c r="I3157" s="208"/>
    </row>
    <row r="3158" ht="22" customHeight="1" spans="1:9">
      <c r="A3158" s="235"/>
      <c r="B3158" s="122" t="s">
        <v>2264</v>
      </c>
      <c r="C3158" s="123">
        <v>1</v>
      </c>
      <c r="D3158" s="138">
        <v>1961</v>
      </c>
      <c r="E3158" s="138">
        <v>360</v>
      </c>
      <c r="F3158" s="129"/>
      <c r="G3158" s="138">
        <v>360</v>
      </c>
      <c r="H3158" s="123">
        <v>1016312014</v>
      </c>
      <c r="I3158" s="128"/>
    </row>
    <row r="3159" ht="22" customHeight="1" spans="1:9">
      <c r="A3159" s="235"/>
      <c r="B3159" s="122" t="s">
        <v>1761</v>
      </c>
      <c r="C3159" s="123">
        <v>1</v>
      </c>
      <c r="D3159" s="138">
        <v>2015</v>
      </c>
      <c r="E3159" s="138">
        <v>270</v>
      </c>
      <c r="F3159" s="129"/>
      <c r="G3159" s="138">
        <v>270</v>
      </c>
      <c r="H3159" s="123">
        <v>1113307006</v>
      </c>
      <c r="I3159" s="128"/>
    </row>
    <row r="3160" ht="22" customHeight="1" spans="1:9">
      <c r="A3160" s="235"/>
      <c r="B3160" s="122" t="s">
        <v>2265</v>
      </c>
      <c r="C3160" s="123">
        <v>1</v>
      </c>
      <c r="D3160" s="138">
        <v>2015</v>
      </c>
      <c r="E3160" s="138">
        <v>70</v>
      </c>
      <c r="F3160" s="129"/>
      <c r="G3160" s="138">
        <v>70</v>
      </c>
      <c r="H3160" s="123">
        <v>1113607001</v>
      </c>
      <c r="I3160" s="128"/>
    </row>
    <row r="3161" ht="22" customHeight="1" spans="1:9">
      <c r="A3161" s="235"/>
      <c r="B3161" s="122" t="s">
        <v>2266</v>
      </c>
      <c r="C3161" s="123">
        <v>1</v>
      </c>
      <c r="D3161" s="138">
        <v>2015</v>
      </c>
      <c r="E3161" s="138">
        <v>25</v>
      </c>
      <c r="F3161" s="129"/>
      <c r="G3161" s="138">
        <v>25</v>
      </c>
      <c r="H3161" s="123">
        <v>113607009</v>
      </c>
      <c r="I3161" s="128"/>
    </row>
    <row r="3162" ht="51" customHeight="1" spans="1:9">
      <c r="A3162" s="235"/>
      <c r="B3162" s="122" t="s">
        <v>2267</v>
      </c>
      <c r="C3162" s="123">
        <v>3</v>
      </c>
      <c r="D3162" s="138">
        <v>2014</v>
      </c>
      <c r="E3162" s="138">
        <v>33</v>
      </c>
      <c r="F3162" s="129"/>
      <c r="G3162" s="138">
        <v>33</v>
      </c>
      <c r="H3162" s="123" t="s">
        <v>2268</v>
      </c>
      <c r="I3162" s="128"/>
    </row>
    <row r="3163" ht="77" customHeight="1" spans="1:9">
      <c r="A3163" s="235"/>
      <c r="B3163" s="122" t="s">
        <v>2113</v>
      </c>
      <c r="C3163" s="123">
        <v>5</v>
      </c>
      <c r="D3163" s="138">
        <v>2015</v>
      </c>
      <c r="E3163" s="138">
        <v>1170</v>
      </c>
      <c r="F3163" s="129"/>
      <c r="G3163" s="138">
        <v>1170</v>
      </c>
      <c r="H3163" s="123" t="s">
        <v>2269</v>
      </c>
      <c r="I3163" s="128"/>
    </row>
    <row r="3164" ht="40" customHeight="1" spans="1:9">
      <c r="A3164" s="235"/>
      <c r="B3164" s="122" t="s">
        <v>2115</v>
      </c>
      <c r="C3164" s="123">
        <v>2</v>
      </c>
      <c r="D3164" s="138">
        <v>2014</v>
      </c>
      <c r="E3164" s="138">
        <v>176</v>
      </c>
      <c r="F3164" s="129"/>
      <c r="G3164" s="138">
        <v>176</v>
      </c>
      <c r="H3164" s="123" t="s">
        <v>2270</v>
      </c>
      <c r="I3164" s="128"/>
    </row>
    <row r="3165" ht="22" customHeight="1" spans="1:9">
      <c r="A3165" s="235"/>
      <c r="B3165" s="122" t="s">
        <v>2271</v>
      </c>
      <c r="C3165" s="123">
        <v>1</v>
      </c>
      <c r="D3165" s="138">
        <v>2015</v>
      </c>
      <c r="E3165" s="138">
        <v>3</v>
      </c>
      <c r="F3165" s="129"/>
      <c r="G3165" s="138">
        <v>3</v>
      </c>
      <c r="H3165" s="123">
        <v>1113607011</v>
      </c>
      <c r="I3165" s="128"/>
    </row>
    <row r="3166" ht="22" customHeight="1" spans="1:9">
      <c r="A3166" s="235"/>
      <c r="B3166" s="122" t="s">
        <v>2272</v>
      </c>
      <c r="C3166" s="123">
        <v>1</v>
      </c>
      <c r="D3166" s="138">
        <v>2015</v>
      </c>
      <c r="E3166" s="138">
        <v>295</v>
      </c>
      <c r="F3166" s="129"/>
      <c r="G3166" s="138">
        <v>295</v>
      </c>
      <c r="H3166" s="123">
        <v>1113707034</v>
      </c>
      <c r="I3166" s="128"/>
    </row>
    <row r="3167" ht="22" customHeight="1" spans="1:9">
      <c r="A3167" s="235"/>
      <c r="B3167" s="122" t="s">
        <v>2273</v>
      </c>
      <c r="C3167" s="123">
        <v>1</v>
      </c>
      <c r="D3167" s="138">
        <v>2015</v>
      </c>
      <c r="E3167" s="138">
        <v>51</v>
      </c>
      <c r="F3167" s="129"/>
      <c r="G3167" s="138">
        <v>51</v>
      </c>
      <c r="H3167" s="123">
        <v>1113307002</v>
      </c>
      <c r="I3167" s="128"/>
    </row>
    <row r="3168" ht="22" customHeight="1" spans="1:9">
      <c r="A3168" s="235"/>
      <c r="B3168" s="122" t="s">
        <v>2274</v>
      </c>
      <c r="C3168" s="123">
        <v>1</v>
      </c>
      <c r="D3168" s="138">
        <v>2015</v>
      </c>
      <c r="E3168" s="138">
        <v>500</v>
      </c>
      <c r="F3168" s="129"/>
      <c r="G3168" s="138">
        <v>500</v>
      </c>
      <c r="H3168" s="123">
        <v>1113707049</v>
      </c>
      <c r="I3168" s="128"/>
    </row>
    <row r="3169" ht="32" customHeight="1" spans="1:9">
      <c r="A3169" s="235"/>
      <c r="B3169" s="122" t="s">
        <v>1131</v>
      </c>
      <c r="C3169" s="123">
        <v>2</v>
      </c>
      <c r="D3169" s="138">
        <v>2014</v>
      </c>
      <c r="E3169" s="138">
        <v>96</v>
      </c>
      <c r="F3169" s="129"/>
      <c r="G3169" s="138">
        <v>96</v>
      </c>
      <c r="H3169" s="123" t="s">
        <v>2275</v>
      </c>
      <c r="I3169" s="128"/>
    </row>
    <row r="3170" ht="22" customHeight="1" spans="1:9">
      <c r="A3170" s="235"/>
      <c r="B3170" s="122" t="s">
        <v>2276</v>
      </c>
      <c r="C3170" s="123">
        <v>1</v>
      </c>
      <c r="D3170" s="138">
        <v>2015</v>
      </c>
      <c r="E3170" s="138">
        <v>40</v>
      </c>
      <c r="F3170" s="129"/>
      <c r="G3170" s="138">
        <v>40</v>
      </c>
      <c r="H3170" s="123">
        <v>1113337002</v>
      </c>
      <c r="I3170" s="128"/>
    </row>
    <row r="3171" ht="22" customHeight="1" spans="1:9">
      <c r="A3171" s="235"/>
      <c r="B3171" s="122" t="s">
        <v>2119</v>
      </c>
      <c r="C3171" s="123">
        <v>1</v>
      </c>
      <c r="D3171" s="138">
        <v>2015</v>
      </c>
      <c r="E3171" s="138">
        <v>40</v>
      </c>
      <c r="F3171" s="129"/>
      <c r="G3171" s="138">
        <v>40</v>
      </c>
      <c r="H3171" s="123">
        <v>1113637006</v>
      </c>
      <c r="I3171" s="128"/>
    </row>
    <row r="3172" ht="22" customHeight="1" spans="1:9">
      <c r="A3172" s="235"/>
      <c r="B3172" s="122" t="s">
        <v>2129</v>
      </c>
      <c r="C3172" s="123">
        <v>1</v>
      </c>
      <c r="D3172" s="138">
        <v>2015</v>
      </c>
      <c r="E3172" s="138">
        <v>40</v>
      </c>
      <c r="F3172" s="129"/>
      <c r="G3172" s="138">
        <v>40</v>
      </c>
      <c r="H3172" s="123">
        <v>1113637007</v>
      </c>
      <c r="I3172" s="128"/>
    </row>
    <row r="3173" ht="22" customHeight="1" spans="1:9">
      <c r="A3173" s="235"/>
      <c r="B3173" s="122" t="s">
        <v>2277</v>
      </c>
      <c r="C3173" s="123">
        <v>1</v>
      </c>
      <c r="D3173" s="138">
        <v>2015</v>
      </c>
      <c r="E3173" s="138">
        <v>10</v>
      </c>
      <c r="F3173" s="129"/>
      <c r="G3173" s="138">
        <v>10</v>
      </c>
      <c r="H3173" s="123">
        <v>1113637015</v>
      </c>
      <c r="I3173" s="128"/>
    </row>
    <row r="3174" ht="77" customHeight="1" spans="1:9">
      <c r="A3174" s="235"/>
      <c r="B3174" s="122" t="s">
        <v>2120</v>
      </c>
      <c r="C3174" s="123">
        <v>5</v>
      </c>
      <c r="D3174" s="138">
        <v>2014</v>
      </c>
      <c r="E3174" s="138">
        <v>20</v>
      </c>
      <c r="F3174" s="129"/>
      <c r="G3174" s="138">
        <v>20</v>
      </c>
      <c r="H3174" s="123" t="s">
        <v>2278</v>
      </c>
      <c r="I3174" s="128"/>
    </row>
    <row r="3175" ht="22" customHeight="1" spans="1:9">
      <c r="A3175" s="235"/>
      <c r="B3175" s="122" t="s">
        <v>2279</v>
      </c>
      <c r="C3175" s="123">
        <v>1</v>
      </c>
      <c r="D3175" s="138">
        <v>2015</v>
      </c>
      <c r="E3175" s="138">
        <v>60</v>
      </c>
      <c r="F3175" s="129"/>
      <c r="G3175" s="138">
        <v>60</v>
      </c>
      <c r="H3175" s="123">
        <v>1113637012</v>
      </c>
      <c r="I3175" s="128"/>
    </row>
    <row r="3176" ht="22" customHeight="1" spans="1:9">
      <c r="A3176" s="235"/>
      <c r="B3176" s="122" t="s">
        <v>807</v>
      </c>
      <c r="C3176" s="123">
        <v>1</v>
      </c>
      <c r="D3176" s="138">
        <v>2015</v>
      </c>
      <c r="E3176" s="138">
        <v>20</v>
      </c>
      <c r="F3176" s="129"/>
      <c r="G3176" s="138">
        <v>20</v>
      </c>
      <c r="H3176" s="123">
        <v>1113637008</v>
      </c>
      <c r="I3176" s="128"/>
    </row>
    <row r="3177" ht="22" customHeight="1" spans="1:9">
      <c r="A3177" s="235"/>
      <c r="B3177" s="122" t="s">
        <v>2065</v>
      </c>
      <c r="C3177" s="123">
        <v>1</v>
      </c>
      <c r="D3177" s="138">
        <v>2015</v>
      </c>
      <c r="E3177" s="138">
        <v>50</v>
      </c>
      <c r="F3177" s="129"/>
      <c r="G3177" s="138">
        <v>50</v>
      </c>
      <c r="H3177" s="123">
        <v>1113637010</v>
      </c>
      <c r="I3177" s="128"/>
    </row>
    <row r="3178" ht="22" customHeight="1" spans="1:9">
      <c r="A3178" s="235"/>
      <c r="B3178" s="122" t="s">
        <v>2244</v>
      </c>
      <c r="C3178" s="123">
        <v>1</v>
      </c>
      <c r="D3178" s="138">
        <v>2015</v>
      </c>
      <c r="E3178" s="138">
        <v>10</v>
      </c>
      <c r="F3178" s="129"/>
      <c r="G3178" s="138">
        <v>10</v>
      </c>
      <c r="H3178" s="123">
        <v>1113637014</v>
      </c>
      <c r="I3178" s="128"/>
    </row>
    <row r="3179" ht="22" customHeight="1" spans="1:9">
      <c r="A3179" s="235"/>
      <c r="B3179" s="122" t="s">
        <v>2280</v>
      </c>
      <c r="C3179" s="123">
        <v>1</v>
      </c>
      <c r="D3179" s="138">
        <v>2015</v>
      </c>
      <c r="E3179" s="138">
        <v>80</v>
      </c>
      <c r="F3179" s="129"/>
      <c r="G3179" s="138">
        <v>80</v>
      </c>
      <c r="H3179" s="123">
        <v>1113709010</v>
      </c>
      <c r="I3179" s="128"/>
    </row>
    <row r="3180" ht="22" customHeight="1" spans="1:9">
      <c r="A3180" s="235"/>
      <c r="B3180" s="122" t="s">
        <v>2280</v>
      </c>
      <c r="C3180" s="123">
        <v>1</v>
      </c>
      <c r="D3180" s="138">
        <v>2015</v>
      </c>
      <c r="E3180" s="138">
        <v>42</v>
      </c>
      <c r="F3180" s="129"/>
      <c r="G3180" s="138">
        <v>42</v>
      </c>
      <c r="H3180" s="123">
        <v>1113728005</v>
      </c>
      <c r="I3180" s="128"/>
    </row>
    <row r="3181" ht="20" customHeight="1" spans="1:9">
      <c r="A3181" s="235"/>
      <c r="B3181" s="122" t="s">
        <v>1382</v>
      </c>
      <c r="C3181" s="123">
        <v>1</v>
      </c>
      <c r="D3181" s="138">
        <v>2015</v>
      </c>
      <c r="E3181" s="138">
        <v>125</v>
      </c>
      <c r="F3181" s="129"/>
      <c r="G3181" s="138">
        <v>125</v>
      </c>
      <c r="H3181" s="123">
        <v>1113309011</v>
      </c>
      <c r="I3181" s="128"/>
    </row>
    <row r="3182" ht="20" customHeight="1" spans="1:9">
      <c r="A3182" s="235"/>
      <c r="B3182" s="122" t="s">
        <v>1382</v>
      </c>
      <c r="C3182" s="123">
        <v>1</v>
      </c>
      <c r="D3182" s="138">
        <v>2015</v>
      </c>
      <c r="E3182" s="138">
        <v>125</v>
      </c>
      <c r="F3182" s="129"/>
      <c r="G3182" s="138">
        <v>125</v>
      </c>
      <c r="H3182" s="123">
        <v>1113316006</v>
      </c>
      <c r="I3182" s="128"/>
    </row>
    <row r="3183" ht="248" customHeight="1" spans="1:9">
      <c r="A3183" s="235"/>
      <c r="B3183" s="122" t="s">
        <v>2281</v>
      </c>
      <c r="C3183" s="123">
        <v>16</v>
      </c>
      <c r="D3183" s="138">
        <v>2014</v>
      </c>
      <c r="E3183" s="138">
        <v>272</v>
      </c>
      <c r="F3183" s="129"/>
      <c r="G3183" s="138">
        <v>272</v>
      </c>
      <c r="H3183" s="123" t="s">
        <v>2282</v>
      </c>
      <c r="I3183" s="128"/>
    </row>
    <row r="3184" ht="77" customHeight="1" spans="1:9">
      <c r="A3184" s="235"/>
      <c r="B3184" s="122" t="s">
        <v>2281</v>
      </c>
      <c r="C3184" s="123">
        <v>5</v>
      </c>
      <c r="D3184" s="138">
        <v>2014</v>
      </c>
      <c r="E3184" s="138">
        <v>90</v>
      </c>
      <c r="F3184" s="129"/>
      <c r="G3184" s="138">
        <v>90</v>
      </c>
      <c r="H3184" s="123" t="s">
        <v>2283</v>
      </c>
      <c r="I3184" s="128"/>
    </row>
    <row r="3185" ht="15.75" customHeight="1" spans="1:9">
      <c r="A3185" s="235"/>
      <c r="B3185" s="122" t="s">
        <v>2284</v>
      </c>
      <c r="C3185" s="123">
        <v>1</v>
      </c>
      <c r="D3185" s="138">
        <v>2015</v>
      </c>
      <c r="E3185" s="138">
        <v>313</v>
      </c>
      <c r="F3185" s="129"/>
      <c r="G3185" s="138">
        <v>313</v>
      </c>
      <c r="H3185" s="123">
        <v>1113609005</v>
      </c>
      <c r="I3185" s="128"/>
    </row>
    <row r="3186" ht="15.75" customHeight="1" spans="1:9">
      <c r="A3186" s="235"/>
      <c r="B3186" s="122" t="s">
        <v>2285</v>
      </c>
      <c r="C3186" s="123">
        <v>1</v>
      </c>
      <c r="D3186" s="138">
        <v>2023</v>
      </c>
      <c r="E3186" s="138">
        <v>24400</v>
      </c>
      <c r="F3186" s="129"/>
      <c r="G3186" s="138">
        <v>24400</v>
      </c>
      <c r="H3186" s="123">
        <v>1014603005</v>
      </c>
      <c r="I3186" s="128"/>
    </row>
    <row r="3187" ht="34" customHeight="1" spans="1:9">
      <c r="A3187" s="235"/>
      <c r="B3187" s="122" t="s">
        <v>2286</v>
      </c>
      <c r="C3187" s="123">
        <v>1</v>
      </c>
      <c r="D3187" s="138">
        <v>2024</v>
      </c>
      <c r="E3187" s="138">
        <v>7428</v>
      </c>
      <c r="F3187" s="129"/>
      <c r="G3187" s="138">
        <v>7428</v>
      </c>
      <c r="H3187" s="123">
        <v>111305006</v>
      </c>
      <c r="I3187" s="128"/>
    </row>
    <row r="3188" ht="27.75" customHeight="1" spans="1:9">
      <c r="A3188" s="235"/>
      <c r="B3188" s="122" t="s">
        <v>2287</v>
      </c>
      <c r="C3188" s="123">
        <v>1</v>
      </c>
      <c r="D3188" s="138">
        <v>2024</v>
      </c>
      <c r="E3188" s="138">
        <v>17400</v>
      </c>
      <c r="F3188" s="129"/>
      <c r="G3188" s="138">
        <v>17400</v>
      </c>
      <c r="H3188" s="123">
        <v>111305005</v>
      </c>
      <c r="I3188" s="128"/>
    </row>
    <row r="3189" ht="15.75" customHeight="1" spans="1:9">
      <c r="A3189" s="235"/>
      <c r="B3189" s="122" t="s">
        <v>2288</v>
      </c>
      <c r="C3189" s="123">
        <v>1</v>
      </c>
      <c r="D3189" s="138">
        <v>2024</v>
      </c>
      <c r="E3189" s="138">
        <v>950</v>
      </c>
      <c r="F3189" s="129"/>
      <c r="G3189" s="138">
        <v>950</v>
      </c>
      <c r="H3189" s="123">
        <v>111305001</v>
      </c>
      <c r="I3189" s="128"/>
    </row>
    <row r="3190" ht="15.75" customHeight="1" spans="1:9">
      <c r="A3190" s="235"/>
      <c r="B3190" s="122" t="s">
        <v>2289</v>
      </c>
      <c r="C3190" s="123">
        <v>1</v>
      </c>
      <c r="D3190" s="138">
        <v>2024</v>
      </c>
      <c r="E3190" s="138">
        <v>850</v>
      </c>
      <c r="F3190" s="129"/>
      <c r="G3190" s="138">
        <v>850</v>
      </c>
      <c r="H3190" s="123">
        <v>1113005011</v>
      </c>
      <c r="I3190" s="128"/>
    </row>
    <row r="3191" ht="15.75" customHeight="1" spans="1:9">
      <c r="A3191" s="235"/>
      <c r="B3191" s="122" t="s">
        <v>2290</v>
      </c>
      <c r="C3191" s="123">
        <v>1</v>
      </c>
      <c r="D3191" s="138">
        <v>2024</v>
      </c>
      <c r="E3191" s="138">
        <v>750</v>
      </c>
      <c r="F3191" s="129"/>
      <c r="G3191" s="138">
        <v>750</v>
      </c>
      <c r="H3191" s="123">
        <v>111305002</v>
      </c>
      <c r="I3191" s="128"/>
    </row>
    <row r="3192" ht="15.75" customHeight="1" spans="1:9">
      <c r="A3192" s="235"/>
      <c r="B3192" s="122" t="s">
        <v>2291</v>
      </c>
      <c r="C3192" s="123">
        <v>1</v>
      </c>
      <c r="D3192" s="138">
        <v>2024</v>
      </c>
      <c r="E3192" s="138">
        <v>850</v>
      </c>
      <c r="F3192" s="129"/>
      <c r="G3192" s="138">
        <v>850</v>
      </c>
      <c r="H3192" s="123">
        <v>111305003</v>
      </c>
      <c r="I3192" s="128"/>
    </row>
    <row r="3193" ht="15.75" customHeight="1" spans="1:9">
      <c r="A3193" s="235"/>
      <c r="B3193" s="122" t="s">
        <v>2292</v>
      </c>
      <c r="C3193" s="123">
        <v>1</v>
      </c>
      <c r="D3193" s="138">
        <v>2024</v>
      </c>
      <c r="E3193" s="138">
        <v>500</v>
      </c>
      <c r="F3193" s="129"/>
      <c r="G3193" s="138">
        <v>500</v>
      </c>
      <c r="H3193" s="123">
        <v>1113005012</v>
      </c>
      <c r="I3193" s="128"/>
    </row>
    <row r="3194" ht="15.75" customHeight="1" spans="1:9">
      <c r="A3194" s="235"/>
      <c r="B3194" s="122" t="s">
        <v>2293</v>
      </c>
      <c r="C3194" s="123">
        <v>1</v>
      </c>
      <c r="D3194" s="138">
        <v>2024</v>
      </c>
      <c r="E3194" s="138">
        <v>1200</v>
      </c>
      <c r="F3194" s="129"/>
      <c r="G3194" s="138">
        <v>1200</v>
      </c>
      <c r="H3194" s="123">
        <v>1113005013</v>
      </c>
      <c r="I3194" s="128"/>
    </row>
    <row r="3195" ht="30.75" customHeight="1" spans="1:9">
      <c r="A3195" s="235"/>
      <c r="B3195" s="122" t="s">
        <v>2294</v>
      </c>
      <c r="C3195" s="123">
        <v>1</v>
      </c>
      <c r="D3195" s="138">
        <v>2024</v>
      </c>
      <c r="E3195" s="138">
        <v>44072.94</v>
      </c>
      <c r="F3195" s="129"/>
      <c r="G3195" s="138">
        <v>44072.94</v>
      </c>
      <c r="H3195" s="123">
        <v>1014605003</v>
      </c>
      <c r="I3195" s="128"/>
    </row>
    <row r="3196" ht="33" customHeight="1" spans="1:9">
      <c r="A3196" s="235"/>
      <c r="B3196" s="122" t="s">
        <v>2295</v>
      </c>
      <c r="C3196" s="123">
        <v>1</v>
      </c>
      <c r="D3196" s="138">
        <v>2024</v>
      </c>
      <c r="E3196" s="138">
        <v>44072.94</v>
      </c>
      <c r="F3196" s="129"/>
      <c r="G3196" s="138">
        <v>44072.94</v>
      </c>
      <c r="H3196" s="123">
        <v>1014605006</v>
      </c>
      <c r="I3196" s="128"/>
    </row>
    <row r="3197" ht="30" spans="1:9">
      <c r="A3197" s="235"/>
      <c r="B3197" s="122" t="s">
        <v>2295</v>
      </c>
      <c r="C3197" s="123">
        <v>1</v>
      </c>
      <c r="D3197" s="138">
        <v>2024</v>
      </c>
      <c r="E3197" s="138">
        <v>44072.94</v>
      </c>
      <c r="F3197" s="129"/>
      <c r="G3197" s="138">
        <v>44072.94</v>
      </c>
      <c r="H3197" s="123">
        <v>1014605004</v>
      </c>
      <c r="I3197" s="128"/>
    </row>
    <row r="3198" ht="27.75" customHeight="1" spans="1:9">
      <c r="A3198" s="235"/>
      <c r="B3198" s="122" t="s">
        <v>2296</v>
      </c>
      <c r="C3198" s="123">
        <v>1</v>
      </c>
      <c r="D3198" s="138">
        <v>2023</v>
      </c>
      <c r="E3198" s="138">
        <v>3999</v>
      </c>
      <c r="F3198" s="129"/>
      <c r="G3198" s="138">
        <v>3999</v>
      </c>
      <c r="H3198" s="123">
        <v>1113005010</v>
      </c>
      <c r="I3198" s="128"/>
    </row>
    <row r="3199" ht="15.75" customHeight="1" spans="1:9">
      <c r="A3199" s="235"/>
      <c r="B3199" s="122" t="s">
        <v>2297</v>
      </c>
      <c r="C3199" s="123">
        <v>1</v>
      </c>
      <c r="D3199" s="138">
        <v>2024</v>
      </c>
      <c r="E3199" s="138">
        <v>1476</v>
      </c>
      <c r="F3199" s="129"/>
      <c r="G3199" s="138">
        <v>1476</v>
      </c>
      <c r="H3199" s="123">
        <v>1113004004</v>
      </c>
      <c r="I3199" s="128"/>
    </row>
    <row r="3200" ht="15.75" customHeight="1" spans="1:9">
      <c r="A3200" s="235"/>
      <c r="B3200" s="122" t="s">
        <v>2298</v>
      </c>
      <c r="C3200" s="123">
        <v>1</v>
      </c>
      <c r="D3200" s="138">
        <v>2024</v>
      </c>
      <c r="E3200" s="138">
        <v>1320</v>
      </c>
      <c r="F3200" s="129"/>
      <c r="G3200" s="138">
        <v>1320</v>
      </c>
      <c r="H3200" s="123">
        <v>1113005015</v>
      </c>
      <c r="I3200" s="128"/>
    </row>
    <row r="3201" ht="27" customHeight="1" spans="1:9">
      <c r="A3201" s="235"/>
      <c r="B3201" s="122" t="s">
        <v>2299</v>
      </c>
      <c r="C3201" s="123">
        <v>1</v>
      </c>
      <c r="D3201" s="138">
        <v>2023</v>
      </c>
      <c r="E3201" s="138">
        <v>1880</v>
      </c>
      <c r="F3201" s="129"/>
      <c r="G3201" s="138">
        <v>1880</v>
      </c>
      <c r="H3201" s="123">
        <v>1113005009</v>
      </c>
      <c r="I3201" s="128"/>
    </row>
    <row r="3202" ht="17.25" customHeight="1" spans="1:9">
      <c r="A3202" s="235"/>
      <c r="B3202" s="122" t="s">
        <v>2300</v>
      </c>
      <c r="C3202" s="123">
        <v>1</v>
      </c>
      <c r="D3202" s="138">
        <v>2023</v>
      </c>
      <c r="E3202" s="138">
        <v>10879</v>
      </c>
      <c r="F3202" s="129"/>
      <c r="G3202" s="138">
        <v>10879</v>
      </c>
      <c r="H3202" s="123">
        <v>1113805007</v>
      </c>
      <c r="I3202" s="128"/>
    </row>
    <row r="3203" ht="15.75" customHeight="1" spans="1:9">
      <c r="A3203" s="235"/>
      <c r="B3203" s="122" t="s">
        <v>2301</v>
      </c>
      <c r="C3203" s="123">
        <v>1</v>
      </c>
      <c r="D3203" s="138">
        <v>2024</v>
      </c>
      <c r="E3203" s="138">
        <v>1121</v>
      </c>
      <c r="F3203" s="129"/>
      <c r="G3203" s="138">
        <v>1121</v>
      </c>
      <c r="H3203" s="123">
        <v>111305007</v>
      </c>
      <c r="I3203" s="128"/>
    </row>
    <row r="3204" ht="26.25" customHeight="1" spans="1:9">
      <c r="A3204" s="235"/>
      <c r="B3204" s="122" t="s">
        <v>2302</v>
      </c>
      <c r="C3204" s="123">
        <v>1</v>
      </c>
      <c r="D3204" s="138">
        <v>2024</v>
      </c>
      <c r="E3204" s="138">
        <v>1121</v>
      </c>
      <c r="F3204" s="129"/>
      <c r="G3204" s="138">
        <v>1121</v>
      </c>
      <c r="H3204" s="123">
        <v>111305008</v>
      </c>
      <c r="I3204" s="128"/>
    </row>
    <row r="3205" ht="30" spans="1:9">
      <c r="A3205" s="235"/>
      <c r="B3205" s="122" t="s">
        <v>2303</v>
      </c>
      <c r="C3205" s="123">
        <v>1</v>
      </c>
      <c r="D3205" s="138">
        <v>2023</v>
      </c>
      <c r="E3205" s="138">
        <v>3900</v>
      </c>
      <c r="F3205" s="129"/>
      <c r="G3205" s="138">
        <v>3900</v>
      </c>
      <c r="H3205" s="123">
        <v>1113003013</v>
      </c>
      <c r="I3205" s="128"/>
    </row>
    <row r="3206" ht="15.75" customHeight="1" spans="1:9">
      <c r="A3206" s="235"/>
      <c r="B3206" s="122" t="s">
        <v>2304</v>
      </c>
      <c r="C3206" s="123">
        <v>1</v>
      </c>
      <c r="D3206" s="138">
        <v>2023</v>
      </c>
      <c r="E3206" s="138">
        <v>3600</v>
      </c>
      <c r="F3206" s="129"/>
      <c r="G3206" s="138">
        <v>3600</v>
      </c>
      <c r="H3206" s="123">
        <v>1113003019</v>
      </c>
      <c r="I3206" s="128"/>
    </row>
    <row r="3207" ht="15.75" customHeight="1" spans="1:9">
      <c r="A3207" s="235"/>
      <c r="B3207" s="122" t="s">
        <v>2305</v>
      </c>
      <c r="C3207" s="123">
        <v>1</v>
      </c>
      <c r="D3207" s="138">
        <v>2023</v>
      </c>
      <c r="E3207" s="138">
        <v>3600</v>
      </c>
      <c r="F3207" s="129"/>
      <c r="G3207" s="138">
        <v>3600</v>
      </c>
      <c r="H3207" s="123">
        <v>1113003020</v>
      </c>
      <c r="I3207" s="128"/>
    </row>
    <row r="3208" ht="39" customHeight="1" spans="1:9">
      <c r="A3208" s="235"/>
      <c r="B3208" s="122" t="s">
        <v>2132</v>
      </c>
      <c r="C3208" s="123">
        <v>1</v>
      </c>
      <c r="D3208" s="135">
        <v>2015</v>
      </c>
      <c r="E3208" s="138">
        <v>9</v>
      </c>
      <c r="F3208" s="135"/>
      <c r="G3208" s="138">
        <v>9</v>
      </c>
      <c r="H3208" s="138">
        <v>1113609006</v>
      </c>
      <c r="I3208" s="208"/>
    </row>
    <row r="3209" ht="39" customHeight="1" spans="1:9">
      <c r="A3209" s="235"/>
      <c r="B3209" s="122" t="s">
        <v>2132</v>
      </c>
      <c r="C3209" s="123">
        <v>1</v>
      </c>
      <c r="D3209" s="135">
        <v>2015</v>
      </c>
      <c r="E3209" s="138">
        <v>9</v>
      </c>
      <c r="F3209" s="135"/>
      <c r="G3209" s="138">
        <v>9</v>
      </c>
      <c r="H3209" s="138">
        <v>1113609007</v>
      </c>
      <c r="I3209" s="208"/>
    </row>
    <row r="3210" ht="39" customHeight="1" spans="1:9">
      <c r="A3210" s="235"/>
      <c r="B3210" s="122" t="s">
        <v>2120</v>
      </c>
      <c r="C3210" s="123">
        <v>1</v>
      </c>
      <c r="D3210" s="135">
        <v>2015</v>
      </c>
      <c r="E3210" s="138">
        <v>8</v>
      </c>
      <c r="F3210" s="135"/>
      <c r="G3210" s="138">
        <v>8</v>
      </c>
      <c r="H3210" s="138">
        <v>1113609008</v>
      </c>
      <c r="I3210" s="208"/>
    </row>
    <row r="3211" ht="39" customHeight="1" spans="1:9">
      <c r="A3211" s="235"/>
      <c r="B3211" s="122" t="s">
        <v>2120</v>
      </c>
      <c r="C3211" s="123">
        <v>1</v>
      </c>
      <c r="D3211" s="135">
        <v>2015</v>
      </c>
      <c r="E3211" s="138">
        <v>8</v>
      </c>
      <c r="F3211" s="135"/>
      <c r="G3211" s="138">
        <v>8</v>
      </c>
      <c r="H3211" s="138">
        <v>1113609009</v>
      </c>
      <c r="I3211" s="208"/>
    </row>
    <row r="3212" ht="39" customHeight="1" spans="1:9">
      <c r="A3212" s="235"/>
      <c r="B3212" s="122" t="s">
        <v>2306</v>
      </c>
      <c r="C3212" s="123">
        <v>1</v>
      </c>
      <c r="D3212" s="135">
        <v>2014</v>
      </c>
      <c r="E3212" s="138">
        <v>130</v>
      </c>
      <c r="F3212" s="135"/>
      <c r="G3212" s="138">
        <v>130</v>
      </c>
      <c r="H3212" s="138">
        <v>1113610032</v>
      </c>
      <c r="I3212" s="208"/>
    </row>
    <row r="3213" ht="39" customHeight="1" spans="1:9">
      <c r="A3213" s="235"/>
      <c r="B3213" s="122" t="s">
        <v>2306</v>
      </c>
      <c r="C3213" s="123">
        <v>1</v>
      </c>
      <c r="D3213" s="135">
        <v>2014</v>
      </c>
      <c r="E3213" s="138">
        <v>130</v>
      </c>
      <c r="F3213" s="135"/>
      <c r="G3213" s="138">
        <v>130</v>
      </c>
      <c r="H3213" s="138">
        <v>1113610033</v>
      </c>
      <c r="I3213" s="208"/>
    </row>
    <row r="3214" ht="39" customHeight="1" spans="1:9">
      <c r="A3214" s="235"/>
      <c r="B3214" s="122" t="s">
        <v>2307</v>
      </c>
      <c r="C3214" s="138">
        <v>1</v>
      </c>
      <c r="D3214" s="135">
        <v>2015</v>
      </c>
      <c r="E3214" s="138">
        <v>25</v>
      </c>
      <c r="F3214" s="135"/>
      <c r="G3214" s="138">
        <v>25</v>
      </c>
      <c r="H3214" s="138">
        <v>1113337003</v>
      </c>
      <c r="I3214" s="208"/>
    </row>
    <row r="3215" ht="39" customHeight="1" spans="1:9">
      <c r="A3215" s="235"/>
      <c r="B3215" s="122" t="s">
        <v>2308</v>
      </c>
      <c r="C3215" s="138">
        <v>1</v>
      </c>
      <c r="D3215" s="135">
        <v>2015</v>
      </c>
      <c r="E3215" s="138">
        <v>20</v>
      </c>
      <c r="F3215" s="135"/>
      <c r="G3215" s="138">
        <v>20</v>
      </c>
      <c r="H3215" s="138">
        <v>1113337004</v>
      </c>
      <c r="I3215" s="208"/>
    </row>
    <row r="3216" ht="39" customHeight="1" spans="1:9">
      <c r="A3216" s="235"/>
      <c r="B3216" s="122" t="s">
        <v>2309</v>
      </c>
      <c r="C3216" s="138">
        <v>1</v>
      </c>
      <c r="D3216" s="135">
        <v>2025</v>
      </c>
      <c r="E3216" s="138">
        <v>61586</v>
      </c>
      <c r="F3216" s="135"/>
      <c r="G3216" s="138">
        <v>61586</v>
      </c>
      <c r="H3216" s="138">
        <v>1014805002</v>
      </c>
      <c r="I3216" s="208"/>
    </row>
    <row r="3217" ht="18" customHeight="1" spans="1:9">
      <c r="A3217" s="235"/>
      <c r="B3217" s="140" t="s">
        <v>2310</v>
      </c>
      <c r="C3217" s="138">
        <v>1</v>
      </c>
      <c r="D3217" s="138">
        <v>2025</v>
      </c>
      <c r="E3217" s="138">
        <v>85576.32</v>
      </c>
      <c r="F3217" s="138"/>
      <c r="G3217" s="138">
        <v>85576.32</v>
      </c>
      <c r="H3217" s="138">
        <v>1014705001</v>
      </c>
      <c r="I3217" s="208"/>
    </row>
    <row r="3218" ht="64" customHeight="1" spans="1:9">
      <c r="A3218" s="235"/>
      <c r="B3218" s="122" t="s">
        <v>2311</v>
      </c>
      <c r="C3218" s="138">
        <v>1</v>
      </c>
      <c r="D3218" s="138">
        <v>2025</v>
      </c>
      <c r="E3218" s="138">
        <v>56247.44</v>
      </c>
      <c r="F3218" s="138"/>
      <c r="G3218" s="138">
        <v>56247.44</v>
      </c>
      <c r="H3218" s="138">
        <v>1014705003</v>
      </c>
      <c r="I3218" s="208"/>
    </row>
    <row r="3219" ht="65" customHeight="1" spans="1:9">
      <c r="A3219" s="235"/>
      <c r="B3219" s="122" t="s">
        <v>2311</v>
      </c>
      <c r="C3219" s="138">
        <v>1</v>
      </c>
      <c r="D3219" s="135">
        <v>2025</v>
      </c>
      <c r="E3219" s="138">
        <v>56247.44</v>
      </c>
      <c r="F3219" s="135"/>
      <c r="G3219" s="138">
        <v>56247.44</v>
      </c>
      <c r="H3219" s="135">
        <v>1014705004</v>
      </c>
      <c r="I3219" s="208"/>
    </row>
    <row r="3220" ht="18" customHeight="1" spans="1:9">
      <c r="A3220" s="235"/>
      <c r="B3220" s="140" t="s">
        <v>2312</v>
      </c>
      <c r="C3220" s="138">
        <v>1</v>
      </c>
      <c r="D3220" s="135">
        <v>2025</v>
      </c>
      <c r="E3220" s="138">
        <v>88941.56</v>
      </c>
      <c r="F3220" s="135"/>
      <c r="G3220" s="138">
        <v>88941.56</v>
      </c>
      <c r="H3220" s="135">
        <v>1014805003</v>
      </c>
      <c r="I3220" s="208"/>
    </row>
    <row r="3221" ht="18" customHeight="1" spans="1:9">
      <c r="A3221" s="235"/>
      <c r="B3221" s="140" t="s">
        <v>2312</v>
      </c>
      <c r="C3221" s="138">
        <v>1</v>
      </c>
      <c r="D3221" s="135">
        <v>2025</v>
      </c>
      <c r="E3221" s="138">
        <v>88941.56</v>
      </c>
      <c r="F3221" s="135"/>
      <c r="G3221" s="138">
        <v>88941.56</v>
      </c>
      <c r="H3221" s="135">
        <v>1014805004</v>
      </c>
      <c r="I3221" s="208"/>
    </row>
    <row r="3222" ht="18" customHeight="1" spans="1:9">
      <c r="A3222" s="235"/>
      <c r="B3222" s="140" t="s">
        <v>2313</v>
      </c>
      <c r="C3222" s="138">
        <v>1</v>
      </c>
      <c r="D3222" s="138">
        <v>2025</v>
      </c>
      <c r="E3222" s="138">
        <v>52896.3</v>
      </c>
      <c r="F3222" s="138"/>
      <c r="G3222" s="138">
        <v>52896.3</v>
      </c>
      <c r="H3222" s="138">
        <v>1014805072</v>
      </c>
      <c r="I3222" s="208"/>
    </row>
    <row r="3223" ht="32" customHeight="1" spans="1:9">
      <c r="A3223" s="235"/>
      <c r="B3223" s="122" t="s">
        <v>2314</v>
      </c>
      <c r="C3223" s="138">
        <v>1</v>
      </c>
      <c r="D3223" s="138">
        <v>2025</v>
      </c>
      <c r="E3223" s="138">
        <v>460566.44</v>
      </c>
      <c r="F3223" s="138"/>
      <c r="G3223" s="138">
        <v>460566.44</v>
      </c>
      <c r="H3223" s="138">
        <v>1014705002</v>
      </c>
      <c r="I3223" s="208"/>
    </row>
    <row r="3224" ht="18" customHeight="1" spans="1:9">
      <c r="A3224" s="235"/>
      <c r="B3224" s="140" t="s">
        <v>2315</v>
      </c>
      <c r="C3224" s="138">
        <v>1</v>
      </c>
      <c r="D3224" s="138">
        <v>2025</v>
      </c>
      <c r="E3224" s="138">
        <v>604.35</v>
      </c>
      <c r="F3224" s="138"/>
      <c r="G3224" s="138">
        <v>604.35</v>
      </c>
      <c r="H3224" s="138">
        <v>1113005014</v>
      </c>
      <c r="I3224" s="208"/>
    </row>
    <row r="3225" ht="18" customHeight="1" spans="1:9">
      <c r="A3225" s="235"/>
      <c r="B3225" s="140" t="s">
        <v>2316</v>
      </c>
      <c r="C3225" s="138">
        <v>1</v>
      </c>
      <c r="D3225" s="135">
        <v>2025</v>
      </c>
      <c r="E3225" s="138">
        <v>329.19</v>
      </c>
      <c r="F3225" s="135"/>
      <c r="G3225" s="138">
        <v>329.19</v>
      </c>
      <c r="H3225" s="135">
        <v>1113005016</v>
      </c>
      <c r="I3225" s="208"/>
    </row>
    <row r="3226" ht="18" customHeight="1" spans="1:9">
      <c r="A3226" s="235"/>
      <c r="B3226" s="140" t="s">
        <v>2316</v>
      </c>
      <c r="C3226" s="138">
        <v>1</v>
      </c>
      <c r="D3226" s="135">
        <v>2025</v>
      </c>
      <c r="E3226" s="138">
        <v>329.19</v>
      </c>
      <c r="F3226" s="135"/>
      <c r="G3226" s="138">
        <v>329.19</v>
      </c>
      <c r="H3226" s="135">
        <v>1113005017</v>
      </c>
      <c r="I3226" s="208"/>
    </row>
    <row r="3227" ht="18" customHeight="1" spans="1:9">
      <c r="A3227" s="235"/>
      <c r="B3227" s="140" t="s">
        <v>2316</v>
      </c>
      <c r="C3227" s="138">
        <v>1</v>
      </c>
      <c r="D3227" s="135">
        <v>2025</v>
      </c>
      <c r="E3227" s="138">
        <v>329.19</v>
      </c>
      <c r="F3227" s="135"/>
      <c r="G3227" s="138">
        <v>329.19</v>
      </c>
      <c r="H3227" s="135">
        <v>1113005018</v>
      </c>
      <c r="I3227" s="208"/>
    </row>
    <row r="3228" ht="18" customHeight="1" spans="1:9">
      <c r="A3228" s="235"/>
      <c r="B3228" s="140" t="s">
        <v>2317</v>
      </c>
      <c r="C3228" s="138">
        <v>1</v>
      </c>
      <c r="D3228" s="135">
        <v>2025</v>
      </c>
      <c r="E3228" s="138">
        <v>2594.23</v>
      </c>
      <c r="F3228" s="135"/>
      <c r="G3228" s="138">
        <v>2594.23</v>
      </c>
      <c r="H3228" s="135">
        <v>1113005019</v>
      </c>
      <c r="I3228" s="208"/>
    </row>
    <row r="3229" ht="18" customHeight="1" spans="1:9">
      <c r="A3229" s="235"/>
      <c r="B3229" s="140" t="s">
        <v>2318</v>
      </c>
      <c r="C3229" s="138">
        <v>1</v>
      </c>
      <c r="D3229" s="135">
        <v>2025</v>
      </c>
      <c r="E3229" s="138">
        <v>1296.14</v>
      </c>
      <c r="F3229" s="135"/>
      <c r="G3229" s="138">
        <v>1296.14</v>
      </c>
      <c r="H3229" s="135">
        <v>1113005020</v>
      </c>
      <c r="I3229" s="208"/>
    </row>
    <row r="3230" ht="18" customHeight="1" spans="1:9">
      <c r="A3230" s="235"/>
      <c r="B3230" s="140" t="s">
        <v>2318</v>
      </c>
      <c r="C3230" s="138">
        <v>1</v>
      </c>
      <c r="D3230" s="135">
        <v>2025</v>
      </c>
      <c r="E3230" s="138">
        <v>1296.14</v>
      </c>
      <c r="F3230" s="135"/>
      <c r="G3230" s="138">
        <v>1296.14</v>
      </c>
      <c r="H3230" s="135">
        <v>1113005021</v>
      </c>
      <c r="I3230" s="208"/>
    </row>
    <row r="3231" ht="18" customHeight="1" spans="1:9">
      <c r="A3231" s="235"/>
      <c r="B3231" s="140" t="s">
        <v>2318</v>
      </c>
      <c r="C3231" s="138">
        <v>1</v>
      </c>
      <c r="D3231" s="135">
        <v>2025</v>
      </c>
      <c r="E3231" s="138">
        <v>1296.14</v>
      </c>
      <c r="F3231" s="135"/>
      <c r="G3231" s="138">
        <v>1296.14</v>
      </c>
      <c r="H3231" s="135">
        <v>1113005022</v>
      </c>
      <c r="I3231" s="208"/>
    </row>
    <row r="3232" s="91" customFormat="1" ht="18" customHeight="1" spans="1:11">
      <c r="A3232" s="240"/>
      <c r="B3232" s="140" t="s">
        <v>2319</v>
      </c>
      <c r="C3232" s="138">
        <v>1</v>
      </c>
      <c r="D3232" s="135">
        <v>2025</v>
      </c>
      <c r="E3232" s="138">
        <v>7600.73</v>
      </c>
      <c r="F3232" s="138"/>
      <c r="G3232" s="138">
        <v>7600.73</v>
      </c>
      <c r="H3232" s="138">
        <v>1113005023</v>
      </c>
      <c r="I3232" s="244"/>
      <c r="J3232" s="91"/>
      <c r="K3232" s="245"/>
    </row>
    <row r="3233" s="91" customFormat="1" ht="18" customHeight="1" spans="1:11">
      <c r="A3233" s="240"/>
      <c r="B3233" s="140" t="s">
        <v>2319</v>
      </c>
      <c r="C3233" s="138">
        <v>1</v>
      </c>
      <c r="D3233" s="135">
        <v>2025</v>
      </c>
      <c r="E3233" s="138">
        <v>7600.73</v>
      </c>
      <c r="F3233" s="138"/>
      <c r="G3233" s="138">
        <v>7600.73</v>
      </c>
      <c r="H3233" s="138">
        <v>1113005024</v>
      </c>
      <c r="I3233" s="244"/>
      <c r="J3233" s="91"/>
      <c r="K3233" s="245"/>
    </row>
    <row r="3234" s="91" customFormat="1" ht="18" customHeight="1" spans="1:11">
      <c r="A3234" s="240"/>
      <c r="B3234" s="140" t="s">
        <v>2319</v>
      </c>
      <c r="C3234" s="138">
        <v>1</v>
      </c>
      <c r="D3234" s="135">
        <v>2025</v>
      </c>
      <c r="E3234" s="138">
        <v>7600.73</v>
      </c>
      <c r="F3234" s="138"/>
      <c r="G3234" s="138">
        <v>7600.73</v>
      </c>
      <c r="H3234" s="138">
        <v>1113005025</v>
      </c>
      <c r="I3234" s="244"/>
      <c r="J3234" s="91"/>
      <c r="K3234" s="245"/>
    </row>
    <row r="3235" s="91" customFormat="1" ht="18" customHeight="1" spans="1:11">
      <c r="A3235" s="240"/>
      <c r="B3235" s="140" t="s">
        <v>2319</v>
      </c>
      <c r="C3235" s="138">
        <v>1</v>
      </c>
      <c r="D3235" s="135">
        <v>2025</v>
      </c>
      <c r="E3235" s="138">
        <v>7600.71</v>
      </c>
      <c r="F3235" s="138"/>
      <c r="G3235" s="138">
        <v>7600.71</v>
      </c>
      <c r="H3235" s="138">
        <v>1113005026</v>
      </c>
      <c r="I3235" s="244"/>
      <c r="J3235" s="91"/>
      <c r="K3235" s="245"/>
    </row>
    <row r="3236" s="91" customFormat="1" ht="30" customHeight="1" spans="1:11">
      <c r="A3236" s="240"/>
      <c r="B3236" s="122" t="s">
        <v>2320</v>
      </c>
      <c r="C3236" s="138">
        <v>1</v>
      </c>
      <c r="D3236" s="135">
        <v>2025</v>
      </c>
      <c r="E3236" s="138">
        <v>42.89</v>
      </c>
      <c r="F3236" s="138"/>
      <c r="G3236" s="138">
        <v>42.89</v>
      </c>
      <c r="H3236" s="138">
        <v>1113005027</v>
      </c>
      <c r="I3236" s="244"/>
      <c r="J3236" s="91"/>
      <c r="K3236" s="245"/>
    </row>
    <row r="3237" s="91" customFormat="1" ht="18" customHeight="1" spans="1:11">
      <c r="A3237" s="240"/>
      <c r="B3237" s="140" t="s">
        <v>2321</v>
      </c>
      <c r="C3237" s="138">
        <v>1</v>
      </c>
      <c r="D3237" s="135">
        <v>2025</v>
      </c>
      <c r="E3237" s="138">
        <v>22.12</v>
      </c>
      <c r="F3237" s="138"/>
      <c r="G3237" s="138">
        <v>22.12</v>
      </c>
      <c r="H3237" s="138">
        <v>1113005028</v>
      </c>
      <c r="I3237" s="244"/>
      <c r="J3237" s="91"/>
      <c r="K3237" s="245"/>
    </row>
    <row r="3238" s="91" customFormat="1" ht="18" customHeight="1" spans="1:11">
      <c r="A3238" s="240"/>
      <c r="B3238" s="140" t="s">
        <v>2321</v>
      </c>
      <c r="C3238" s="138">
        <v>1</v>
      </c>
      <c r="D3238" s="135">
        <v>2025</v>
      </c>
      <c r="E3238" s="138">
        <v>22.12</v>
      </c>
      <c r="F3238" s="138"/>
      <c r="G3238" s="138">
        <v>22.12</v>
      </c>
      <c r="H3238" s="138">
        <v>1113005029</v>
      </c>
      <c r="I3238" s="244"/>
      <c r="J3238" s="91"/>
      <c r="K3238" s="245"/>
    </row>
    <row r="3239" s="91" customFormat="1" ht="18" customHeight="1" spans="1:11">
      <c r="A3239" s="240"/>
      <c r="B3239" s="140" t="s">
        <v>2321</v>
      </c>
      <c r="C3239" s="138">
        <v>1</v>
      </c>
      <c r="D3239" s="135">
        <v>2025</v>
      </c>
      <c r="E3239" s="138">
        <v>22.12</v>
      </c>
      <c r="F3239" s="138"/>
      <c r="G3239" s="138">
        <v>22.12</v>
      </c>
      <c r="H3239" s="138">
        <v>1113005030</v>
      </c>
      <c r="I3239" s="244"/>
      <c r="J3239" s="91"/>
      <c r="K3239" s="245"/>
    </row>
    <row r="3240" s="92" customFormat="1" ht="18" customHeight="1" spans="1:10">
      <c r="A3240" s="240"/>
      <c r="B3240" s="140" t="s">
        <v>2322</v>
      </c>
      <c r="C3240" s="138">
        <v>1</v>
      </c>
      <c r="D3240" s="135">
        <v>2025</v>
      </c>
      <c r="E3240" s="138">
        <v>490.34</v>
      </c>
      <c r="F3240" s="138"/>
      <c r="G3240" s="138">
        <v>490.34</v>
      </c>
      <c r="H3240" s="138">
        <v>1113005031</v>
      </c>
      <c r="I3240" s="244"/>
      <c r="J3240" s="91"/>
    </row>
    <row r="3241" s="92" customFormat="1" ht="18" customHeight="1" spans="1:10">
      <c r="A3241" s="240"/>
      <c r="B3241" s="140" t="s">
        <v>2322</v>
      </c>
      <c r="C3241" s="138">
        <v>1</v>
      </c>
      <c r="D3241" s="135">
        <v>2025</v>
      </c>
      <c r="E3241" s="138">
        <v>490.34</v>
      </c>
      <c r="F3241" s="138"/>
      <c r="G3241" s="138">
        <v>490.34</v>
      </c>
      <c r="H3241" s="138">
        <v>1113005032</v>
      </c>
      <c r="I3241" s="244"/>
      <c r="J3241" s="91"/>
    </row>
    <row r="3242" s="92" customFormat="1" ht="18" customHeight="1" spans="1:10">
      <c r="A3242" s="240"/>
      <c r="B3242" s="140" t="s">
        <v>2322</v>
      </c>
      <c r="C3242" s="138">
        <v>1</v>
      </c>
      <c r="D3242" s="135">
        <v>2025</v>
      </c>
      <c r="E3242" s="138">
        <v>490.34</v>
      </c>
      <c r="F3242" s="138"/>
      <c r="G3242" s="138">
        <v>490.34</v>
      </c>
      <c r="H3242" s="138">
        <v>1113005033</v>
      </c>
      <c r="I3242" s="244"/>
      <c r="J3242" s="91"/>
    </row>
    <row r="3243" s="92" customFormat="1" ht="18" customHeight="1" spans="1:10">
      <c r="A3243" s="240"/>
      <c r="B3243" s="140" t="s">
        <v>2323</v>
      </c>
      <c r="C3243" s="138">
        <v>1</v>
      </c>
      <c r="D3243" s="135">
        <v>2025</v>
      </c>
      <c r="E3243" s="138">
        <v>963.01</v>
      </c>
      <c r="F3243" s="138"/>
      <c r="G3243" s="138">
        <v>963.01</v>
      </c>
      <c r="H3243" s="138">
        <v>1113005034</v>
      </c>
      <c r="I3243" s="244"/>
      <c r="J3243" s="91"/>
    </row>
    <row r="3244" s="92" customFormat="1" ht="18" customHeight="1" spans="1:10">
      <c r="A3244" s="240"/>
      <c r="B3244" s="140" t="s">
        <v>2324</v>
      </c>
      <c r="C3244" s="138">
        <v>1</v>
      </c>
      <c r="D3244" s="135">
        <v>2025</v>
      </c>
      <c r="E3244" s="138">
        <v>63.87</v>
      </c>
      <c r="F3244" s="138"/>
      <c r="G3244" s="138">
        <v>63.87</v>
      </c>
      <c r="H3244" s="138">
        <v>1113005035</v>
      </c>
      <c r="I3244" s="244"/>
      <c r="J3244" s="91"/>
    </row>
    <row r="3245" s="92" customFormat="1" ht="18" customHeight="1" spans="1:10">
      <c r="A3245" s="240"/>
      <c r="B3245" s="140" t="s">
        <v>2325</v>
      </c>
      <c r="C3245" s="138">
        <v>1</v>
      </c>
      <c r="D3245" s="135">
        <v>2025</v>
      </c>
      <c r="E3245" s="138">
        <v>122.82</v>
      </c>
      <c r="F3245" s="138"/>
      <c r="G3245" s="138">
        <v>122.82</v>
      </c>
      <c r="H3245" s="138">
        <v>1113005036</v>
      </c>
      <c r="I3245" s="244"/>
      <c r="J3245" s="91"/>
    </row>
    <row r="3246" s="92" customFormat="1" ht="18" customHeight="1" spans="1:10">
      <c r="A3246" s="240"/>
      <c r="B3246" s="140" t="s">
        <v>2325</v>
      </c>
      <c r="C3246" s="138">
        <v>1</v>
      </c>
      <c r="D3246" s="135">
        <v>2025</v>
      </c>
      <c r="E3246" s="138">
        <v>122.82</v>
      </c>
      <c r="F3246" s="138"/>
      <c r="G3246" s="138">
        <v>122.82</v>
      </c>
      <c r="H3246" s="138">
        <v>1113005037</v>
      </c>
      <c r="I3246" s="244"/>
      <c r="J3246" s="91"/>
    </row>
    <row r="3247" s="92" customFormat="1" ht="18" customHeight="1" spans="1:10">
      <c r="A3247" s="240"/>
      <c r="B3247" s="140" t="s">
        <v>2325</v>
      </c>
      <c r="C3247" s="138">
        <v>1</v>
      </c>
      <c r="D3247" s="135">
        <v>2025</v>
      </c>
      <c r="E3247" s="138">
        <v>122.82</v>
      </c>
      <c r="F3247" s="138"/>
      <c r="G3247" s="138">
        <v>122.82</v>
      </c>
      <c r="H3247" s="138">
        <v>1113005038</v>
      </c>
      <c r="I3247" s="244"/>
      <c r="J3247" s="91"/>
    </row>
    <row r="3248" s="92" customFormat="1" ht="18" customHeight="1" spans="1:10">
      <c r="A3248" s="240"/>
      <c r="B3248" s="140" t="s">
        <v>2326</v>
      </c>
      <c r="C3248" s="138">
        <v>1</v>
      </c>
      <c r="D3248" s="135">
        <v>2025</v>
      </c>
      <c r="E3248" s="138">
        <v>288.89</v>
      </c>
      <c r="F3248" s="138"/>
      <c r="G3248" s="138">
        <v>288.89</v>
      </c>
      <c r="H3248" s="138">
        <v>1113005039</v>
      </c>
      <c r="I3248" s="244"/>
      <c r="J3248" s="91"/>
    </row>
    <row r="3249" s="92" customFormat="1" ht="18" customHeight="1" spans="1:10">
      <c r="A3249" s="240"/>
      <c r="B3249" s="140" t="s">
        <v>2326</v>
      </c>
      <c r="C3249" s="138">
        <v>1</v>
      </c>
      <c r="D3249" s="135">
        <v>2025</v>
      </c>
      <c r="E3249" s="138">
        <v>288.89</v>
      </c>
      <c r="F3249" s="138"/>
      <c r="G3249" s="138">
        <v>288.89</v>
      </c>
      <c r="H3249" s="138">
        <v>1113005040</v>
      </c>
      <c r="I3249" s="244"/>
      <c r="J3249" s="91"/>
    </row>
    <row r="3250" s="92" customFormat="1" ht="18" customHeight="1" spans="1:10">
      <c r="A3250" s="240"/>
      <c r="B3250" s="140" t="s">
        <v>2327</v>
      </c>
      <c r="C3250" s="138">
        <v>1</v>
      </c>
      <c r="D3250" s="138">
        <v>2025</v>
      </c>
      <c r="E3250" s="138">
        <v>779.26</v>
      </c>
      <c r="F3250" s="138"/>
      <c r="G3250" s="138">
        <v>779.26</v>
      </c>
      <c r="H3250" s="138">
        <v>1113005041</v>
      </c>
      <c r="I3250" s="244"/>
      <c r="J3250" s="91"/>
    </row>
    <row r="3251" s="92" customFormat="1" ht="18" customHeight="1" spans="1:10">
      <c r="A3251" s="240"/>
      <c r="B3251" s="140" t="s">
        <v>2327</v>
      </c>
      <c r="C3251" s="138">
        <v>1</v>
      </c>
      <c r="D3251" s="138">
        <v>2025</v>
      </c>
      <c r="E3251" s="138">
        <v>779.25</v>
      </c>
      <c r="F3251" s="138"/>
      <c r="G3251" s="138">
        <v>779.25</v>
      </c>
      <c r="H3251" s="138">
        <v>1113005042</v>
      </c>
      <c r="I3251" s="244"/>
      <c r="J3251" s="91"/>
    </row>
    <row r="3252" s="92" customFormat="1" ht="18" customHeight="1" spans="1:10">
      <c r="A3252" s="240"/>
      <c r="B3252" s="140" t="s">
        <v>2328</v>
      </c>
      <c r="C3252" s="138">
        <v>1</v>
      </c>
      <c r="D3252" s="138">
        <v>2025</v>
      </c>
      <c r="E3252" s="138">
        <v>624.01</v>
      </c>
      <c r="F3252" s="138"/>
      <c r="G3252" s="138">
        <v>624.01</v>
      </c>
      <c r="H3252" s="138">
        <v>1113005043</v>
      </c>
      <c r="I3252" s="244"/>
      <c r="J3252" s="91"/>
    </row>
    <row r="3253" s="92" customFormat="1" ht="18" customHeight="1" spans="1:10">
      <c r="A3253" s="240"/>
      <c r="B3253" s="140" t="s">
        <v>2328</v>
      </c>
      <c r="C3253" s="138">
        <v>1</v>
      </c>
      <c r="D3253" s="138">
        <v>2025</v>
      </c>
      <c r="E3253" s="138">
        <v>624.01</v>
      </c>
      <c r="F3253" s="138"/>
      <c r="G3253" s="138">
        <v>624.01</v>
      </c>
      <c r="H3253" s="138">
        <v>1113005044</v>
      </c>
      <c r="I3253" s="244"/>
      <c r="J3253" s="91"/>
    </row>
    <row r="3254" s="92" customFormat="1" ht="18" customHeight="1" spans="1:10">
      <c r="A3254" s="240"/>
      <c r="B3254" s="140" t="s">
        <v>2329</v>
      </c>
      <c r="C3254" s="138">
        <v>1</v>
      </c>
      <c r="D3254" s="138">
        <v>2025</v>
      </c>
      <c r="E3254" s="138">
        <v>221.1</v>
      </c>
      <c r="F3254" s="138"/>
      <c r="G3254" s="138">
        <v>221.1</v>
      </c>
      <c r="H3254" s="138">
        <v>1113005045</v>
      </c>
      <c r="I3254" s="244"/>
      <c r="J3254" s="91"/>
    </row>
    <row r="3255" s="92" customFormat="1" ht="18" customHeight="1" spans="1:10">
      <c r="A3255" s="240"/>
      <c r="B3255" s="140" t="s">
        <v>2329</v>
      </c>
      <c r="C3255" s="138">
        <v>1</v>
      </c>
      <c r="D3255" s="138">
        <v>2025</v>
      </c>
      <c r="E3255" s="138">
        <v>221.1</v>
      </c>
      <c r="F3255" s="138"/>
      <c r="G3255" s="138">
        <v>221.1</v>
      </c>
      <c r="H3255" s="138">
        <v>1113005046</v>
      </c>
      <c r="I3255" s="244"/>
      <c r="J3255" s="91"/>
    </row>
    <row r="3256" s="92" customFormat="1" ht="18" customHeight="1" spans="1:10">
      <c r="A3256" s="240"/>
      <c r="B3256" s="140" t="s">
        <v>2329</v>
      </c>
      <c r="C3256" s="138">
        <v>1</v>
      </c>
      <c r="D3256" s="138">
        <v>2025</v>
      </c>
      <c r="E3256" s="138">
        <v>221.1</v>
      </c>
      <c r="F3256" s="138"/>
      <c r="G3256" s="138">
        <v>221.1</v>
      </c>
      <c r="H3256" s="138">
        <v>1113005047</v>
      </c>
      <c r="I3256" s="244"/>
      <c r="J3256" s="91"/>
    </row>
    <row r="3257" s="92" customFormat="1" ht="18" customHeight="1" spans="1:10">
      <c r="A3257" s="240"/>
      <c r="B3257" s="140" t="s">
        <v>2329</v>
      </c>
      <c r="C3257" s="138">
        <v>1</v>
      </c>
      <c r="D3257" s="138">
        <v>2025</v>
      </c>
      <c r="E3257" s="138">
        <v>221.1</v>
      </c>
      <c r="F3257" s="138"/>
      <c r="G3257" s="138">
        <v>221.1</v>
      </c>
      <c r="H3257" s="138">
        <v>1113005048</v>
      </c>
      <c r="I3257" s="244"/>
      <c r="J3257" s="91"/>
    </row>
    <row r="3258" s="92" customFormat="1" ht="18" customHeight="1" spans="1:10">
      <c r="A3258" s="240"/>
      <c r="B3258" s="140" t="s">
        <v>2329</v>
      </c>
      <c r="C3258" s="138">
        <v>1</v>
      </c>
      <c r="D3258" s="138">
        <v>2025</v>
      </c>
      <c r="E3258" s="138">
        <v>221.12</v>
      </c>
      <c r="F3258" s="138"/>
      <c r="G3258" s="138">
        <v>221.12</v>
      </c>
      <c r="H3258" s="138">
        <v>1113005049</v>
      </c>
      <c r="I3258" s="244"/>
      <c r="J3258" s="91"/>
    </row>
    <row r="3259" s="85" customFormat="1" ht="18" customHeight="1" spans="1:11">
      <c r="A3259" s="241"/>
      <c r="B3259" s="206" t="s">
        <v>188</v>
      </c>
      <c r="C3259" s="242">
        <f>SUM(C2886:C3258)</f>
        <v>496</v>
      </c>
      <c r="D3259" s="135"/>
      <c r="E3259" s="243">
        <v>3470221.64</v>
      </c>
      <c r="F3259" s="135"/>
      <c r="G3259" s="243">
        <v>3470221.64</v>
      </c>
      <c r="H3259" s="135"/>
      <c r="I3259" s="208"/>
      <c r="J3259" s="85"/>
      <c r="K3259" s="98"/>
    </row>
    <row r="3260" ht="30.75" customHeight="1" spans="1:9">
      <c r="A3260" s="232" t="s">
        <v>2330</v>
      </c>
      <c r="B3260" s="122" t="s">
        <v>2331</v>
      </c>
      <c r="C3260" s="138">
        <v>1</v>
      </c>
      <c r="D3260" s="138">
        <v>2019</v>
      </c>
      <c r="E3260" s="138">
        <v>6180</v>
      </c>
      <c r="F3260" s="135"/>
      <c r="G3260" s="138">
        <v>6180</v>
      </c>
      <c r="H3260" s="138">
        <v>1014303002</v>
      </c>
      <c r="I3260" s="246"/>
    </row>
    <row r="3261" ht="17.25" customHeight="1" spans="1:9">
      <c r="A3261" s="235"/>
      <c r="B3261" s="122" t="s">
        <v>2332</v>
      </c>
      <c r="C3261" s="138">
        <v>1</v>
      </c>
      <c r="D3261" s="138">
        <v>2024</v>
      </c>
      <c r="E3261" s="138">
        <v>8900</v>
      </c>
      <c r="F3261" s="135"/>
      <c r="G3261" s="138">
        <v>8900</v>
      </c>
      <c r="H3261" s="138">
        <v>1113003040</v>
      </c>
      <c r="I3261" s="246"/>
    </row>
    <row r="3262" ht="17.25" customHeight="1" spans="1:9">
      <c r="A3262" s="235"/>
      <c r="B3262" s="122" t="s">
        <v>29</v>
      </c>
      <c r="C3262" s="138">
        <v>1</v>
      </c>
      <c r="D3262" s="138">
        <v>2022</v>
      </c>
      <c r="E3262" s="138">
        <v>24400</v>
      </c>
      <c r="F3262" s="135"/>
      <c r="G3262" s="138">
        <v>24400</v>
      </c>
      <c r="H3262" s="138">
        <v>1014603003</v>
      </c>
      <c r="I3262" s="246"/>
    </row>
    <row r="3263" ht="17.25" customHeight="1" spans="1:9">
      <c r="A3263" s="235"/>
      <c r="B3263" s="122" t="s">
        <v>2333</v>
      </c>
      <c r="C3263" s="138">
        <v>1</v>
      </c>
      <c r="D3263" s="138">
        <v>2020</v>
      </c>
      <c r="E3263" s="138">
        <v>2850</v>
      </c>
      <c r="F3263" s="135"/>
      <c r="G3263" s="138">
        <v>2850</v>
      </c>
      <c r="H3263" s="138">
        <v>1113803002</v>
      </c>
      <c r="I3263" s="246"/>
    </row>
    <row r="3264" ht="30.75" customHeight="1" spans="1:9">
      <c r="A3264" s="235"/>
      <c r="B3264" s="122" t="s">
        <v>2334</v>
      </c>
      <c r="C3264" s="123">
        <v>1</v>
      </c>
      <c r="D3264" s="138">
        <v>2017</v>
      </c>
      <c r="E3264" s="138">
        <v>12090</v>
      </c>
      <c r="F3264" s="129"/>
      <c r="G3264" s="138">
        <v>12090</v>
      </c>
      <c r="H3264" s="123">
        <v>1014805064</v>
      </c>
      <c r="I3264" s="208"/>
    </row>
    <row r="3265" ht="15.75" customHeight="1" spans="1:9">
      <c r="A3265" s="235"/>
      <c r="B3265" s="122" t="s">
        <v>2335</v>
      </c>
      <c r="C3265" s="123">
        <v>1</v>
      </c>
      <c r="D3265" s="138">
        <v>2019</v>
      </c>
      <c r="E3265" s="138">
        <v>1250</v>
      </c>
      <c r="F3265" s="129"/>
      <c r="G3265" s="138">
        <v>1250</v>
      </c>
      <c r="H3265" s="123">
        <v>1113705112</v>
      </c>
      <c r="I3265" s="208"/>
    </row>
    <row r="3266" ht="15.75" customHeight="1" spans="1:9">
      <c r="A3266" s="235"/>
      <c r="B3266" s="122" t="s">
        <v>2336</v>
      </c>
      <c r="C3266" s="123">
        <v>1</v>
      </c>
      <c r="D3266" s="138">
        <v>2019</v>
      </c>
      <c r="E3266" s="138">
        <v>2200</v>
      </c>
      <c r="F3266" s="129"/>
      <c r="G3266" s="138">
        <v>2200</v>
      </c>
      <c r="H3266" s="123">
        <v>1113705116</v>
      </c>
      <c r="I3266" s="208"/>
    </row>
    <row r="3267" ht="27" customHeight="1" spans="1:9">
      <c r="A3267" s="235"/>
      <c r="B3267" s="122" t="s">
        <v>2337</v>
      </c>
      <c r="C3267" s="123">
        <v>1</v>
      </c>
      <c r="D3267" s="138">
        <v>2019</v>
      </c>
      <c r="E3267" s="138">
        <v>4687</v>
      </c>
      <c r="F3267" s="129"/>
      <c r="G3267" s="138">
        <v>4687</v>
      </c>
      <c r="H3267" s="123">
        <v>1113705109</v>
      </c>
      <c r="I3267" s="208"/>
    </row>
    <row r="3268" spans="1:9">
      <c r="A3268" s="235"/>
      <c r="B3268" s="122" t="s">
        <v>2338</v>
      </c>
      <c r="C3268" s="123">
        <v>1</v>
      </c>
      <c r="D3268" s="138">
        <v>2003</v>
      </c>
      <c r="E3268" s="138">
        <v>1100</v>
      </c>
      <c r="F3268" s="129"/>
      <c r="G3268" s="138">
        <v>1100</v>
      </c>
      <c r="H3268" s="123">
        <v>1014905060</v>
      </c>
      <c r="I3268" s="208"/>
    </row>
    <row r="3269" ht="29.25" customHeight="1" spans="1:9">
      <c r="A3269" s="235"/>
      <c r="B3269" s="122" t="s">
        <v>2070</v>
      </c>
      <c r="C3269" s="123">
        <v>1</v>
      </c>
      <c r="D3269" s="138">
        <v>2006</v>
      </c>
      <c r="E3269" s="138">
        <v>1500</v>
      </c>
      <c r="F3269" s="129"/>
      <c r="G3269" s="138">
        <v>1500</v>
      </c>
      <c r="H3269" s="123">
        <v>101605011</v>
      </c>
      <c r="I3269" s="208"/>
    </row>
    <row r="3270" ht="25.5" customHeight="1" spans="1:9">
      <c r="A3270" s="235"/>
      <c r="B3270" s="122" t="s">
        <v>2240</v>
      </c>
      <c r="C3270" s="123">
        <v>1</v>
      </c>
      <c r="D3270" s="138">
        <v>2015</v>
      </c>
      <c r="E3270" s="138">
        <v>615</v>
      </c>
      <c r="F3270" s="129"/>
      <c r="G3270" s="138">
        <v>615</v>
      </c>
      <c r="H3270" s="123">
        <v>1113403044</v>
      </c>
      <c r="I3270" s="208"/>
    </row>
    <row r="3271" ht="25.5" customHeight="1" spans="1:9">
      <c r="A3271" s="235"/>
      <c r="B3271" s="122" t="s">
        <v>2240</v>
      </c>
      <c r="C3271" s="123">
        <v>1</v>
      </c>
      <c r="D3271" s="138">
        <v>2015</v>
      </c>
      <c r="E3271" s="138">
        <v>613.02</v>
      </c>
      <c r="F3271" s="129"/>
      <c r="G3271" s="138">
        <v>613.02</v>
      </c>
      <c r="H3271" s="123">
        <v>1113403049</v>
      </c>
      <c r="I3271" s="208"/>
    </row>
    <row r="3272" ht="25.5" customHeight="1" spans="1:9">
      <c r="A3272" s="235"/>
      <c r="B3272" s="122" t="s">
        <v>2240</v>
      </c>
      <c r="C3272" s="123">
        <v>1</v>
      </c>
      <c r="D3272" s="138">
        <v>2015</v>
      </c>
      <c r="E3272" s="138">
        <v>613.02</v>
      </c>
      <c r="F3272" s="129"/>
      <c r="G3272" s="138">
        <v>613.02</v>
      </c>
      <c r="H3272" s="123">
        <v>1113403048</v>
      </c>
      <c r="I3272" s="208"/>
    </row>
    <row r="3273" ht="25.5" customHeight="1" spans="1:9">
      <c r="A3273" s="235"/>
      <c r="B3273" s="122" t="s">
        <v>2242</v>
      </c>
      <c r="C3273" s="123">
        <v>1</v>
      </c>
      <c r="D3273" s="138">
        <v>2015</v>
      </c>
      <c r="E3273" s="138">
        <v>138</v>
      </c>
      <c r="F3273" s="129"/>
      <c r="G3273" s="138">
        <v>138</v>
      </c>
      <c r="H3273" s="123">
        <v>1113403046</v>
      </c>
      <c r="I3273" s="208"/>
    </row>
    <row r="3274" ht="25.5" customHeight="1" spans="1:9">
      <c r="A3274" s="235"/>
      <c r="B3274" s="122" t="s">
        <v>2113</v>
      </c>
      <c r="C3274" s="123">
        <v>1</v>
      </c>
      <c r="D3274" s="138">
        <v>2015</v>
      </c>
      <c r="E3274" s="138">
        <v>354</v>
      </c>
      <c r="F3274" s="129"/>
      <c r="G3274" s="138">
        <v>354</v>
      </c>
      <c r="H3274" s="123">
        <v>1113403029</v>
      </c>
      <c r="I3274" s="208"/>
    </row>
    <row r="3275" ht="25.5" customHeight="1" spans="1:9">
      <c r="A3275" s="235"/>
      <c r="B3275" s="122" t="s">
        <v>2339</v>
      </c>
      <c r="C3275" s="123">
        <v>1</v>
      </c>
      <c r="D3275" s="138">
        <v>2015</v>
      </c>
      <c r="E3275" s="138">
        <v>2947</v>
      </c>
      <c r="F3275" s="129"/>
      <c r="G3275" s="138">
        <v>2947</v>
      </c>
      <c r="H3275" s="123">
        <v>1113705001</v>
      </c>
      <c r="I3275" s="208"/>
    </row>
    <row r="3276" spans="1:9">
      <c r="A3276" s="235"/>
      <c r="B3276" s="122" t="s">
        <v>2340</v>
      </c>
      <c r="C3276" s="123">
        <v>1</v>
      </c>
      <c r="D3276" s="138">
        <v>2024</v>
      </c>
      <c r="E3276" s="138">
        <v>865</v>
      </c>
      <c r="F3276" s="129"/>
      <c r="G3276" s="138">
        <v>865</v>
      </c>
      <c r="H3276" s="138">
        <v>1113003024</v>
      </c>
      <c r="I3276" s="208"/>
    </row>
    <row r="3277" spans="1:9">
      <c r="A3277" s="235"/>
      <c r="B3277" s="122" t="s">
        <v>2341</v>
      </c>
      <c r="C3277" s="123">
        <v>1</v>
      </c>
      <c r="D3277" s="138">
        <v>2023</v>
      </c>
      <c r="E3277" s="138">
        <v>1310</v>
      </c>
      <c r="F3277" s="129"/>
      <c r="G3277" s="138">
        <v>1310</v>
      </c>
      <c r="H3277" s="123">
        <v>1113003017</v>
      </c>
      <c r="I3277" s="208"/>
    </row>
    <row r="3278" spans="1:9">
      <c r="A3278" s="235"/>
      <c r="B3278" s="122" t="s">
        <v>2342</v>
      </c>
      <c r="C3278" s="123">
        <v>1</v>
      </c>
      <c r="D3278" s="138">
        <v>2023</v>
      </c>
      <c r="E3278" s="138">
        <v>967</v>
      </c>
      <c r="F3278" s="129"/>
      <c r="G3278" s="138">
        <v>967</v>
      </c>
      <c r="H3278" s="123">
        <v>1113003018</v>
      </c>
      <c r="I3278" s="208"/>
    </row>
    <row r="3279" ht="30" spans="1:9">
      <c r="A3279" s="235"/>
      <c r="B3279" s="122" t="s">
        <v>2343</v>
      </c>
      <c r="C3279" s="123">
        <v>1</v>
      </c>
      <c r="D3279" s="138">
        <v>2020</v>
      </c>
      <c r="E3279" s="138">
        <v>365</v>
      </c>
      <c r="F3279" s="129"/>
      <c r="G3279" s="138">
        <v>365</v>
      </c>
      <c r="H3279" s="123">
        <v>1113703002</v>
      </c>
      <c r="I3279" s="208"/>
    </row>
    <row r="3280" spans="1:9">
      <c r="A3280" s="235"/>
      <c r="B3280" s="122" t="s">
        <v>2344</v>
      </c>
      <c r="C3280" s="123">
        <v>1</v>
      </c>
      <c r="D3280" s="138">
        <v>2020</v>
      </c>
      <c r="E3280" s="138">
        <v>1050</v>
      </c>
      <c r="F3280" s="129"/>
      <c r="G3280" s="138">
        <v>1050</v>
      </c>
      <c r="H3280" s="123">
        <v>1113703001</v>
      </c>
      <c r="I3280" s="208"/>
    </row>
    <row r="3281" spans="1:9">
      <c r="A3281" s="235"/>
      <c r="B3281" s="122" t="s">
        <v>2242</v>
      </c>
      <c r="C3281" s="123">
        <v>1</v>
      </c>
      <c r="D3281" s="138">
        <v>2015</v>
      </c>
      <c r="E3281" s="138">
        <v>138</v>
      </c>
      <c r="F3281" s="129"/>
      <c r="G3281" s="138">
        <v>138</v>
      </c>
      <c r="H3281" s="123">
        <v>1113408023</v>
      </c>
      <c r="I3281" s="208"/>
    </row>
    <row r="3282" spans="1:9">
      <c r="A3282" s="235"/>
      <c r="B3282" s="122" t="s">
        <v>2345</v>
      </c>
      <c r="C3282" s="123">
        <v>1</v>
      </c>
      <c r="D3282" s="138">
        <v>2019</v>
      </c>
      <c r="E3282" s="138">
        <v>196000</v>
      </c>
      <c r="F3282" s="129"/>
      <c r="G3282" s="138">
        <v>196000</v>
      </c>
      <c r="H3282" s="123">
        <v>1014703201</v>
      </c>
      <c r="I3282" s="208"/>
    </row>
    <row r="3283" ht="30" spans="1:9">
      <c r="A3283" s="235"/>
      <c r="B3283" s="122" t="s">
        <v>2346</v>
      </c>
      <c r="C3283" s="123">
        <v>1</v>
      </c>
      <c r="D3283" s="138">
        <v>2019</v>
      </c>
      <c r="E3283" s="138">
        <v>32800</v>
      </c>
      <c r="F3283" s="129"/>
      <c r="G3283" s="138">
        <v>32800</v>
      </c>
      <c r="H3283" s="123">
        <v>1014703202</v>
      </c>
      <c r="I3283" s="208"/>
    </row>
    <row r="3284" ht="30" spans="1:9">
      <c r="A3284" s="235"/>
      <c r="B3284" s="122" t="s">
        <v>2347</v>
      </c>
      <c r="C3284" s="123">
        <v>1</v>
      </c>
      <c r="D3284" s="138">
        <v>2019</v>
      </c>
      <c r="E3284" s="138">
        <v>9636</v>
      </c>
      <c r="F3284" s="129"/>
      <c r="G3284" s="138">
        <v>9636</v>
      </c>
      <c r="H3284" s="123">
        <v>1014303003</v>
      </c>
      <c r="I3284" s="208"/>
    </row>
    <row r="3285" ht="30" spans="1:9">
      <c r="A3285" s="235"/>
      <c r="B3285" s="122" t="s">
        <v>2348</v>
      </c>
      <c r="C3285" s="123">
        <v>1</v>
      </c>
      <c r="D3285" s="138">
        <v>2019</v>
      </c>
      <c r="E3285" s="138">
        <v>12200</v>
      </c>
      <c r="F3285" s="129"/>
      <c r="G3285" s="138">
        <v>12200</v>
      </c>
      <c r="H3285" s="123">
        <v>1014703203</v>
      </c>
      <c r="I3285" s="208"/>
    </row>
    <row r="3286" ht="15.75" customHeight="1" spans="1:9">
      <c r="A3286" s="235"/>
      <c r="B3286" s="122" t="s">
        <v>2349</v>
      </c>
      <c r="C3286" s="123">
        <v>1</v>
      </c>
      <c r="D3286" s="138">
        <v>2019</v>
      </c>
      <c r="E3286" s="138">
        <v>58500</v>
      </c>
      <c r="F3286" s="129"/>
      <c r="G3286" s="138">
        <v>58500</v>
      </c>
      <c r="H3286" s="123">
        <v>1014703204</v>
      </c>
      <c r="I3286" s="208"/>
    </row>
    <row r="3287" ht="27" customHeight="1" spans="1:9">
      <c r="A3287" s="235"/>
      <c r="B3287" s="122" t="s">
        <v>2350</v>
      </c>
      <c r="C3287" s="123">
        <v>1</v>
      </c>
      <c r="D3287" s="138">
        <v>2018</v>
      </c>
      <c r="E3287" s="138">
        <v>52483.5</v>
      </c>
      <c r="F3287" s="129"/>
      <c r="G3287" s="138">
        <v>52483.5</v>
      </c>
      <c r="H3287" s="138">
        <v>1014703196</v>
      </c>
      <c r="I3287" s="208"/>
    </row>
    <row r="3288" ht="30" spans="1:9">
      <c r="A3288" s="235"/>
      <c r="B3288" s="122" t="s">
        <v>2351</v>
      </c>
      <c r="C3288" s="123">
        <v>1</v>
      </c>
      <c r="D3288" s="138">
        <v>2018</v>
      </c>
      <c r="E3288" s="138">
        <v>52483.5</v>
      </c>
      <c r="F3288" s="129"/>
      <c r="G3288" s="138">
        <v>52483.5</v>
      </c>
      <c r="H3288" s="138">
        <v>1014703197</v>
      </c>
      <c r="I3288" s="208"/>
    </row>
    <row r="3289" ht="28.5" customHeight="1" spans="1:9">
      <c r="A3289" s="235"/>
      <c r="B3289" s="122" t="s">
        <v>2352</v>
      </c>
      <c r="C3289" s="123">
        <v>1</v>
      </c>
      <c r="D3289" s="138">
        <v>2021</v>
      </c>
      <c r="E3289" s="138">
        <v>39500</v>
      </c>
      <c r="F3289" s="129"/>
      <c r="G3289" s="138">
        <v>39500</v>
      </c>
      <c r="H3289" s="123">
        <v>1014703007</v>
      </c>
      <c r="I3289" s="208"/>
    </row>
    <row r="3290" ht="27.75" customHeight="1" spans="1:9">
      <c r="A3290" s="235"/>
      <c r="B3290" s="122" t="s">
        <v>2352</v>
      </c>
      <c r="C3290" s="123">
        <v>1</v>
      </c>
      <c r="D3290" s="138">
        <v>2021</v>
      </c>
      <c r="E3290" s="138">
        <v>39500</v>
      </c>
      <c r="F3290" s="129"/>
      <c r="G3290" s="138">
        <v>39500</v>
      </c>
      <c r="H3290" s="123">
        <v>1014703008</v>
      </c>
      <c r="I3290" s="208"/>
    </row>
    <row r="3291" ht="27" customHeight="1" spans="1:9">
      <c r="A3291" s="235"/>
      <c r="B3291" s="122" t="s">
        <v>2353</v>
      </c>
      <c r="C3291" s="123">
        <v>1</v>
      </c>
      <c r="D3291" s="138">
        <v>2020</v>
      </c>
      <c r="E3291" s="138">
        <v>44500</v>
      </c>
      <c r="F3291" s="129"/>
      <c r="G3291" s="138">
        <v>44500</v>
      </c>
      <c r="H3291" s="123">
        <v>1014703010</v>
      </c>
      <c r="I3291" s="208"/>
    </row>
    <row r="3292" ht="36" customHeight="1" spans="1:9">
      <c r="A3292" s="235"/>
      <c r="B3292" s="122" t="s">
        <v>2354</v>
      </c>
      <c r="C3292" s="123">
        <v>1</v>
      </c>
      <c r="D3292" s="138">
        <v>2023</v>
      </c>
      <c r="E3292" s="138">
        <v>51071.6</v>
      </c>
      <c r="F3292" s="129"/>
      <c r="G3292" s="138">
        <v>51071.6</v>
      </c>
      <c r="H3292" s="123">
        <v>1014803003</v>
      </c>
      <c r="I3292" s="208"/>
    </row>
    <row r="3293" ht="15.75" customHeight="1" spans="1:9">
      <c r="A3293" s="235"/>
      <c r="B3293" s="122" t="s">
        <v>2355</v>
      </c>
      <c r="C3293" s="123">
        <v>1</v>
      </c>
      <c r="D3293" s="138">
        <v>2023</v>
      </c>
      <c r="E3293" s="138">
        <v>30550.3</v>
      </c>
      <c r="F3293" s="129"/>
      <c r="G3293" s="138">
        <v>30550.3</v>
      </c>
      <c r="H3293" s="123">
        <v>1014803004</v>
      </c>
      <c r="I3293" s="208"/>
    </row>
    <row r="3294" ht="29.25" customHeight="1" spans="1:9">
      <c r="A3294" s="235"/>
      <c r="B3294" s="122" t="s">
        <v>2356</v>
      </c>
      <c r="C3294" s="123">
        <v>1</v>
      </c>
      <c r="D3294" s="138">
        <v>2007</v>
      </c>
      <c r="E3294" s="138">
        <v>1625</v>
      </c>
      <c r="F3294" s="129"/>
      <c r="G3294" s="138">
        <v>1625</v>
      </c>
      <c r="H3294" s="138">
        <v>1014712098</v>
      </c>
      <c r="I3294" s="208"/>
    </row>
    <row r="3295" ht="27" customHeight="1" spans="1:9">
      <c r="A3295" s="235"/>
      <c r="B3295" s="122" t="s">
        <v>2172</v>
      </c>
      <c r="C3295" s="123">
        <v>1</v>
      </c>
      <c r="D3295" s="138">
        <v>2017</v>
      </c>
      <c r="E3295" s="138">
        <v>12225</v>
      </c>
      <c r="F3295" s="129"/>
      <c r="G3295" s="138">
        <v>12225</v>
      </c>
      <c r="H3295" s="123">
        <v>1014808086</v>
      </c>
      <c r="I3295" s="208"/>
    </row>
    <row r="3296" ht="28.5" customHeight="1" spans="1:9">
      <c r="A3296" s="235"/>
      <c r="B3296" s="122" t="s">
        <v>2357</v>
      </c>
      <c r="C3296" s="123">
        <v>1</v>
      </c>
      <c r="D3296" s="138">
        <v>2010</v>
      </c>
      <c r="E3296" s="138">
        <v>3186</v>
      </c>
      <c r="F3296" s="129"/>
      <c r="G3296" s="138">
        <v>3186</v>
      </c>
      <c r="H3296" s="123">
        <v>1014805059</v>
      </c>
      <c r="I3296" s="208"/>
    </row>
    <row r="3297" ht="26.25" customHeight="1" spans="1:9">
      <c r="A3297" s="235"/>
      <c r="B3297" s="122" t="s">
        <v>2358</v>
      </c>
      <c r="C3297" s="123">
        <v>1</v>
      </c>
      <c r="D3297" s="138">
        <v>2017</v>
      </c>
      <c r="E3297" s="138">
        <v>7416.65</v>
      </c>
      <c r="F3297" s="129"/>
      <c r="G3297" s="138">
        <v>7416.65</v>
      </c>
      <c r="H3297" s="138">
        <v>1014703037</v>
      </c>
      <c r="I3297" s="208"/>
    </row>
    <row r="3298" ht="24.75" customHeight="1" spans="1:9">
      <c r="A3298" s="235"/>
      <c r="B3298" s="122" t="s">
        <v>2358</v>
      </c>
      <c r="C3298" s="123">
        <v>1</v>
      </c>
      <c r="D3298" s="138">
        <v>2017</v>
      </c>
      <c r="E3298" s="138">
        <v>7416.67</v>
      </c>
      <c r="F3298" s="129"/>
      <c r="G3298" s="138">
        <v>7416.67</v>
      </c>
      <c r="H3298" s="138">
        <v>1014703038</v>
      </c>
      <c r="I3298" s="208"/>
    </row>
    <row r="3299" ht="15.75" customHeight="1" spans="1:9">
      <c r="A3299" s="235"/>
      <c r="B3299" s="122" t="s">
        <v>2359</v>
      </c>
      <c r="C3299" s="123">
        <v>1</v>
      </c>
      <c r="D3299" s="138">
        <v>2019</v>
      </c>
      <c r="E3299" s="138">
        <v>65500</v>
      </c>
      <c r="F3299" s="129"/>
      <c r="G3299" s="138">
        <v>65500</v>
      </c>
      <c r="H3299" s="123">
        <v>1014703205</v>
      </c>
      <c r="I3299" s="208"/>
    </row>
    <row r="3300" ht="27" customHeight="1" spans="1:9">
      <c r="A3300" s="235"/>
      <c r="B3300" s="122" t="s">
        <v>2360</v>
      </c>
      <c r="C3300" s="123">
        <v>1</v>
      </c>
      <c r="D3300" s="138">
        <v>2019</v>
      </c>
      <c r="E3300" s="138">
        <v>11091.45</v>
      </c>
      <c r="F3300" s="129"/>
      <c r="G3300" s="138">
        <v>11091.45</v>
      </c>
      <c r="H3300" s="123">
        <v>1014803002</v>
      </c>
      <c r="I3300" s="208"/>
    </row>
    <row r="3301" ht="24.75" customHeight="1" spans="1:9">
      <c r="A3301" s="235"/>
      <c r="B3301" s="122" t="s">
        <v>2361</v>
      </c>
      <c r="C3301" s="123">
        <v>1</v>
      </c>
      <c r="D3301" s="138">
        <v>2019</v>
      </c>
      <c r="E3301" s="138">
        <v>11091.45</v>
      </c>
      <c r="F3301" s="129"/>
      <c r="G3301" s="138">
        <v>11091.45</v>
      </c>
      <c r="H3301" s="123">
        <v>1014803001</v>
      </c>
      <c r="I3301" s="208"/>
    </row>
    <row r="3302" ht="15.75" customHeight="1" spans="1:9">
      <c r="A3302" s="235"/>
      <c r="B3302" s="122" t="s">
        <v>2362</v>
      </c>
      <c r="C3302" s="123">
        <v>1</v>
      </c>
      <c r="D3302" s="138">
        <v>2007</v>
      </c>
      <c r="E3302" s="138">
        <v>1565</v>
      </c>
      <c r="F3302" s="129"/>
      <c r="G3302" s="138">
        <v>1565</v>
      </c>
      <c r="H3302" s="123">
        <v>1014712100</v>
      </c>
      <c r="I3302" s="208"/>
    </row>
    <row r="3303" ht="15.75" customHeight="1" spans="1:9">
      <c r="A3303" s="235"/>
      <c r="B3303" s="122" t="s">
        <v>2363</v>
      </c>
      <c r="C3303" s="123">
        <v>1</v>
      </c>
      <c r="D3303" s="138">
        <v>2004</v>
      </c>
      <c r="E3303" s="138">
        <v>1206</v>
      </c>
      <c r="F3303" s="129"/>
      <c r="G3303" s="138">
        <v>1206</v>
      </c>
      <c r="H3303" s="123">
        <v>1014903036</v>
      </c>
      <c r="I3303" s="208"/>
    </row>
    <row r="3304" ht="27" customHeight="1" spans="1:9">
      <c r="A3304" s="235"/>
      <c r="B3304" s="122" t="s">
        <v>2364</v>
      </c>
      <c r="C3304" s="123">
        <v>1</v>
      </c>
      <c r="D3304" s="138">
        <v>2023</v>
      </c>
      <c r="E3304" s="138">
        <v>63734.7</v>
      </c>
      <c r="F3304" s="129"/>
      <c r="G3304" s="138">
        <v>63734.7</v>
      </c>
      <c r="H3304" s="123">
        <v>1014803005</v>
      </c>
      <c r="I3304" s="208"/>
    </row>
    <row r="3305" ht="27" customHeight="1" spans="1:9">
      <c r="A3305" s="235"/>
      <c r="B3305" s="122" t="s">
        <v>2364</v>
      </c>
      <c r="C3305" s="123">
        <v>1</v>
      </c>
      <c r="D3305" s="138">
        <v>2023</v>
      </c>
      <c r="E3305" s="138">
        <v>63734.7</v>
      </c>
      <c r="F3305" s="129"/>
      <c r="G3305" s="138">
        <v>63734.7</v>
      </c>
      <c r="H3305" s="123">
        <v>1014803006</v>
      </c>
      <c r="I3305" s="208"/>
    </row>
    <row r="3306" ht="15.75" customHeight="1" spans="1:9">
      <c r="A3306" s="235"/>
      <c r="B3306" s="122" t="s">
        <v>516</v>
      </c>
      <c r="C3306" s="123">
        <v>1</v>
      </c>
      <c r="D3306" s="138">
        <v>2002</v>
      </c>
      <c r="E3306" s="138">
        <v>924</v>
      </c>
      <c r="F3306" s="129"/>
      <c r="G3306" s="138">
        <v>924</v>
      </c>
      <c r="H3306" s="123">
        <v>1014912101</v>
      </c>
      <c r="I3306" s="208"/>
    </row>
    <row r="3307" ht="30" customHeight="1" spans="1:9">
      <c r="A3307" s="235"/>
      <c r="B3307" s="122" t="s">
        <v>2365</v>
      </c>
      <c r="C3307" s="123">
        <v>1</v>
      </c>
      <c r="D3307" s="138">
        <v>1994</v>
      </c>
      <c r="E3307" s="138">
        <v>1308</v>
      </c>
      <c r="F3307" s="129"/>
      <c r="G3307" s="138">
        <v>1308</v>
      </c>
      <c r="H3307" s="138">
        <v>1016303009</v>
      </c>
      <c r="I3307" s="208"/>
    </row>
    <row r="3308" ht="30" spans="1:9">
      <c r="A3308" s="235"/>
      <c r="B3308" s="122" t="s">
        <v>2251</v>
      </c>
      <c r="C3308" s="123">
        <v>1</v>
      </c>
      <c r="D3308" s="138">
        <v>2019</v>
      </c>
      <c r="E3308" s="138">
        <v>1250</v>
      </c>
      <c r="F3308" s="129"/>
      <c r="G3308" s="138">
        <v>1250</v>
      </c>
      <c r="H3308" s="138">
        <v>1113705114</v>
      </c>
      <c r="I3308" s="208"/>
    </row>
    <row r="3309" spans="1:9">
      <c r="A3309" s="235"/>
      <c r="B3309" s="122" t="s">
        <v>2366</v>
      </c>
      <c r="C3309" s="123">
        <v>1</v>
      </c>
      <c r="D3309" s="138">
        <v>2019</v>
      </c>
      <c r="E3309" s="138">
        <v>3950</v>
      </c>
      <c r="F3309" s="129"/>
      <c r="G3309" s="138">
        <v>3950</v>
      </c>
      <c r="H3309" s="138">
        <v>1113303001</v>
      </c>
      <c r="I3309" s="208"/>
    </row>
    <row r="3310" spans="1:9">
      <c r="A3310" s="235"/>
      <c r="B3310" s="122" t="s">
        <v>2367</v>
      </c>
      <c r="C3310" s="123">
        <v>1</v>
      </c>
      <c r="D3310" s="138">
        <v>2019</v>
      </c>
      <c r="E3310" s="138">
        <v>3950</v>
      </c>
      <c r="F3310" s="129"/>
      <c r="G3310" s="138">
        <v>3950</v>
      </c>
      <c r="H3310" s="138">
        <v>1113303004</v>
      </c>
      <c r="I3310" s="208"/>
    </row>
    <row r="3311" spans="1:9">
      <c r="A3311" s="235"/>
      <c r="B3311" s="122" t="s">
        <v>2368</v>
      </c>
      <c r="C3311" s="123">
        <v>1</v>
      </c>
      <c r="D3311" s="138">
        <v>2019</v>
      </c>
      <c r="E3311" s="138">
        <v>3950</v>
      </c>
      <c r="F3311" s="129"/>
      <c r="G3311" s="138">
        <v>3950</v>
      </c>
      <c r="H3311" s="138">
        <v>1113303005</v>
      </c>
      <c r="I3311" s="208"/>
    </row>
    <row r="3312" spans="1:9">
      <c r="A3312" s="235"/>
      <c r="B3312" s="122" t="s">
        <v>2369</v>
      </c>
      <c r="C3312" s="123">
        <v>1</v>
      </c>
      <c r="D3312" s="138">
        <v>2019</v>
      </c>
      <c r="E3312" s="138">
        <v>3950</v>
      </c>
      <c r="F3312" s="129"/>
      <c r="G3312" s="138">
        <v>3950</v>
      </c>
      <c r="H3312" s="138">
        <v>1113303008</v>
      </c>
      <c r="I3312" s="208"/>
    </row>
    <row r="3313" ht="15.75" customHeight="1" spans="1:9">
      <c r="A3313" s="235"/>
      <c r="B3313" s="122" t="s">
        <v>1267</v>
      </c>
      <c r="C3313" s="123">
        <v>1</v>
      </c>
      <c r="D3313" s="138">
        <v>2019</v>
      </c>
      <c r="E3313" s="138">
        <v>1883</v>
      </c>
      <c r="F3313" s="129"/>
      <c r="G3313" s="138">
        <v>1883</v>
      </c>
      <c r="H3313" s="138">
        <v>1113303155</v>
      </c>
      <c r="I3313" s="208"/>
    </row>
    <row r="3314" ht="15.75" customHeight="1" spans="1:9">
      <c r="A3314" s="235"/>
      <c r="B3314" s="122" t="s">
        <v>1267</v>
      </c>
      <c r="C3314" s="123">
        <v>1</v>
      </c>
      <c r="D3314" s="138">
        <v>2019</v>
      </c>
      <c r="E3314" s="138">
        <v>1883</v>
      </c>
      <c r="F3314" s="129"/>
      <c r="G3314" s="138">
        <v>1883</v>
      </c>
      <c r="H3314" s="138">
        <v>1113303156</v>
      </c>
      <c r="I3314" s="208"/>
    </row>
    <row r="3315" ht="15.75" customHeight="1" spans="1:9">
      <c r="A3315" s="235"/>
      <c r="B3315" s="122" t="s">
        <v>1267</v>
      </c>
      <c r="C3315" s="123">
        <v>1</v>
      </c>
      <c r="D3315" s="138">
        <v>2019</v>
      </c>
      <c r="E3315" s="138">
        <v>1883</v>
      </c>
      <c r="F3315" s="129"/>
      <c r="G3315" s="138">
        <v>1883</v>
      </c>
      <c r="H3315" s="138">
        <v>1113303157</v>
      </c>
      <c r="I3315" s="208"/>
    </row>
    <row r="3316" ht="32.25" customHeight="1" spans="1:9">
      <c r="A3316" s="235"/>
      <c r="B3316" s="122" t="s">
        <v>2370</v>
      </c>
      <c r="C3316" s="123">
        <v>1</v>
      </c>
      <c r="D3316" s="138">
        <v>2020</v>
      </c>
      <c r="E3316" s="138">
        <v>492.2</v>
      </c>
      <c r="F3316" s="129"/>
      <c r="G3316" s="138">
        <v>492.2</v>
      </c>
      <c r="H3316" s="138">
        <v>1113303016</v>
      </c>
      <c r="I3316" s="208"/>
    </row>
    <row r="3317" ht="27" customHeight="1" spans="1:9">
      <c r="A3317" s="235"/>
      <c r="B3317" s="122" t="s">
        <v>2370</v>
      </c>
      <c r="C3317" s="123">
        <v>1</v>
      </c>
      <c r="D3317" s="138">
        <v>2020</v>
      </c>
      <c r="E3317" s="138">
        <v>492.2</v>
      </c>
      <c r="F3317" s="129"/>
      <c r="G3317" s="138">
        <v>492.2</v>
      </c>
      <c r="H3317" s="138">
        <v>1113303017</v>
      </c>
      <c r="I3317" s="208"/>
    </row>
    <row r="3318" ht="30" spans="1:9">
      <c r="A3318" s="235"/>
      <c r="B3318" s="122" t="s">
        <v>2370</v>
      </c>
      <c r="C3318" s="123">
        <v>1</v>
      </c>
      <c r="D3318" s="138">
        <v>2020</v>
      </c>
      <c r="E3318" s="138">
        <v>492.2</v>
      </c>
      <c r="F3318" s="129"/>
      <c r="G3318" s="138">
        <v>492.2</v>
      </c>
      <c r="H3318" s="138">
        <v>1113303018</v>
      </c>
      <c r="I3318" s="208"/>
    </row>
    <row r="3319" ht="30" spans="1:9">
      <c r="A3319" s="235"/>
      <c r="B3319" s="122" t="s">
        <v>2370</v>
      </c>
      <c r="C3319" s="123">
        <v>1</v>
      </c>
      <c r="D3319" s="138">
        <v>2020</v>
      </c>
      <c r="E3319" s="138">
        <v>492.2</v>
      </c>
      <c r="F3319" s="129"/>
      <c r="G3319" s="138">
        <v>492.2</v>
      </c>
      <c r="H3319" s="138">
        <v>1113303019</v>
      </c>
      <c r="I3319" s="208"/>
    </row>
    <row r="3320" ht="29.25" customHeight="1" spans="1:9">
      <c r="A3320" s="235"/>
      <c r="B3320" s="122" t="s">
        <v>2371</v>
      </c>
      <c r="C3320" s="123">
        <v>1</v>
      </c>
      <c r="D3320" s="138">
        <v>2019</v>
      </c>
      <c r="E3320" s="138">
        <v>480</v>
      </c>
      <c r="F3320" s="129"/>
      <c r="G3320" s="138">
        <v>480</v>
      </c>
      <c r="H3320" s="138">
        <v>1113305153</v>
      </c>
      <c r="I3320" s="208"/>
    </row>
    <row r="3321" ht="45" spans="1:9">
      <c r="A3321" s="235"/>
      <c r="B3321" s="122" t="s">
        <v>2337</v>
      </c>
      <c r="C3321" s="123">
        <v>1</v>
      </c>
      <c r="D3321" s="138">
        <v>2019</v>
      </c>
      <c r="E3321" s="138">
        <v>4687</v>
      </c>
      <c r="F3321" s="129"/>
      <c r="G3321" s="138">
        <v>4687</v>
      </c>
      <c r="H3321" s="138">
        <v>1113705109</v>
      </c>
      <c r="I3321" s="208"/>
    </row>
    <row r="3322" ht="29.25" customHeight="1" spans="1:9">
      <c r="A3322" s="235"/>
      <c r="B3322" s="122" t="s">
        <v>2372</v>
      </c>
      <c r="C3322" s="123">
        <v>1</v>
      </c>
      <c r="D3322" s="138">
        <v>2019</v>
      </c>
      <c r="E3322" s="138">
        <v>2400</v>
      </c>
      <c r="F3322" s="129"/>
      <c r="G3322" s="138">
        <v>2400</v>
      </c>
      <c r="H3322" s="138">
        <v>1113303154</v>
      </c>
      <c r="I3322" s="208"/>
    </row>
    <row r="3323" ht="29.25" customHeight="1" spans="1:9">
      <c r="A3323" s="235"/>
      <c r="B3323" s="122" t="s">
        <v>2373</v>
      </c>
      <c r="C3323" s="123">
        <v>1</v>
      </c>
      <c r="D3323" s="138">
        <v>2020</v>
      </c>
      <c r="E3323" s="138">
        <v>3500</v>
      </c>
      <c r="F3323" s="129"/>
      <c r="G3323" s="138">
        <v>3500</v>
      </c>
      <c r="H3323" s="138">
        <v>1113803011</v>
      </c>
      <c r="I3323" s="208"/>
    </row>
    <row r="3324" spans="1:9">
      <c r="A3324" s="235"/>
      <c r="B3324" s="122" t="s">
        <v>2374</v>
      </c>
      <c r="C3324" s="123">
        <v>1</v>
      </c>
      <c r="D3324" s="138">
        <v>2020</v>
      </c>
      <c r="E3324" s="138">
        <v>3500</v>
      </c>
      <c r="F3324" s="129"/>
      <c r="G3324" s="138">
        <v>3500</v>
      </c>
      <c r="H3324" s="138">
        <v>1113803012</v>
      </c>
      <c r="I3324" s="208"/>
    </row>
    <row r="3325" spans="1:9">
      <c r="A3325" s="235"/>
      <c r="B3325" s="122" t="s">
        <v>2375</v>
      </c>
      <c r="C3325" s="123">
        <v>1</v>
      </c>
      <c r="D3325" s="138">
        <v>2020</v>
      </c>
      <c r="E3325" s="138">
        <v>3500</v>
      </c>
      <c r="F3325" s="129"/>
      <c r="G3325" s="138">
        <v>3500</v>
      </c>
      <c r="H3325" s="138">
        <v>1113803013</v>
      </c>
      <c r="I3325" s="208"/>
    </row>
    <row r="3326" ht="27.75" customHeight="1" spans="1:9">
      <c r="A3326" s="235"/>
      <c r="B3326" s="122" t="s">
        <v>2376</v>
      </c>
      <c r="C3326" s="123">
        <v>1</v>
      </c>
      <c r="D3326" s="138">
        <v>2021</v>
      </c>
      <c r="E3326" s="138">
        <v>1749.88</v>
      </c>
      <c r="F3326" s="129"/>
      <c r="G3326" s="138">
        <v>1749.88</v>
      </c>
      <c r="H3326" s="138">
        <v>1113003006</v>
      </c>
      <c r="I3326" s="208"/>
    </row>
    <row r="3327" ht="27" customHeight="1" spans="1:9">
      <c r="A3327" s="235"/>
      <c r="B3327" s="122" t="s">
        <v>2377</v>
      </c>
      <c r="C3327" s="123">
        <v>1</v>
      </c>
      <c r="D3327" s="138">
        <v>2021</v>
      </c>
      <c r="E3327" s="138">
        <v>1749.88</v>
      </c>
      <c r="F3327" s="129"/>
      <c r="G3327" s="138">
        <v>1749.88</v>
      </c>
      <c r="H3327" s="138">
        <v>1113003007</v>
      </c>
      <c r="I3327" s="208"/>
    </row>
    <row r="3328" ht="35" customHeight="1" spans="1:9">
      <c r="A3328" s="235"/>
      <c r="B3328" s="122" t="s">
        <v>2378</v>
      </c>
      <c r="C3328" s="123">
        <v>1</v>
      </c>
      <c r="D3328" s="138">
        <v>2021</v>
      </c>
      <c r="E3328" s="138">
        <v>1749.88</v>
      </c>
      <c r="F3328" s="129"/>
      <c r="G3328" s="138">
        <v>1749.88</v>
      </c>
      <c r="H3328" s="138">
        <v>1113003008</v>
      </c>
      <c r="I3328" s="208"/>
    </row>
    <row r="3329" ht="27" customHeight="1" spans="1:9">
      <c r="A3329" s="235"/>
      <c r="B3329" s="122" t="s">
        <v>2377</v>
      </c>
      <c r="C3329" s="123">
        <v>1</v>
      </c>
      <c r="D3329" s="138">
        <v>2021</v>
      </c>
      <c r="E3329" s="138">
        <v>1749.88</v>
      </c>
      <c r="F3329" s="129"/>
      <c r="G3329" s="138">
        <v>1749.88</v>
      </c>
      <c r="H3329" s="138">
        <v>1113003009</v>
      </c>
      <c r="I3329" s="208"/>
    </row>
    <row r="3330" ht="27" customHeight="1" spans="1:9">
      <c r="A3330" s="235"/>
      <c r="B3330" s="122" t="s">
        <v>2379</v>
      </c>
      <c r="C3330" s="123">
        <v>1</v>
      </c>
      <c r="D3330" s="138">
        <v>2020</v>
      </c>
      <c r="E3330" s="138">
        <v>1437.5</v>
      </c>
      <c r="F3330" s="129"/>
      <c r="G3330" s="138">
        <v>1437.5</v>
      </c>
      <c r="H3330" s="138">
        <v>1113803014</v>
      </c>
      <c r="I3330" s="208"/>
    </row>
    <row r="3331" ht="27.75" customHeight="1" spans="1:9">
      <c r="A3331" s="235"/>
      <c r="B3331" s="122" t="s">
        <v>2380</v>
      </c>
      <c r="C3331" s="123">
        <v>1</v>
      </c>
      <c r="D3331" s="138">
        <v>2020</v>
      </c>
      <c r="E3331" s="138">
        <v>1437.5</v>
      </c>
      <c r="F3331" s="129"/>
      <c r="G3331" s="138">
        <v>1437.5</v>
      </c>
      <c r="H3331" s="138">
        <v>1113803015</v>
      </c>
      <c r="I3331" s="208"/>
    </row>
    <row r="3332" ht="27.75" customHeight="1" spans="1:9">
      <c r="A3332" s="235"/>
      <c r="B3332" s="122" t="s">
        <v>2381</v>
      </c>
      <c r="C3332" s="123">
        <v>1</v>
      </c>
      <c r="D3332" s="138">
        <v>2020</v>
      </c>
      <c r="E3332" s="138">
        <v>1437.5</v>
      </c>
      <c r="F3332" s="129"/>
      <c r="G3332" s="138">
        <v>1437.5</v>
      </c>
      <c r="H3332" s="138">
        <v>1113803016</v>
      </c>
      <c r="I3332" s="208"/>
    </row>
    <row r="3333" ht="27.75" customHeight="1" spans="1:9">
      <c r="A3333" s="235"/>
      <c r="B3333" s="122" t="s">
        <v>2382</v>
      </c>
      <c r="C3333" s="123">
        <v>1</v>
      </c>
      <c r="D3333" s="138">
        <v>2020</v>
      </c>
      <c r="E3333" s="138">
        <v>1437.5</v>
      </c>
      <c r="F3333" s="129"/>
      <c r="G3333" s="138">
        <v>1437.5</v>
      </c>
      <c r="H3333" s="138">
        <v>1113803017</v>
      </c>
      <c r="I3333" s="208"/>
    </row>
    <row r="3334" ht="27" customHeight="1" spans="1:9">
      <c r="A3334" s="235"/>
      <c r="B3334" s="122" t="s">
        <v>2383</v>
      </c>
      <c r="C3334" s="123">
        <v>1</v>
      </c>
      <c r="D3334" s="138">
        <v>2020</v>
      </c>
      <c r="E3334" s="138">
        <v>1437.5</v>
      </c>
      <c r="F3334" s="129"/>
      <c r="G3334" s="138">
        <v>1437.5</v>
      </c>
      <c r="H3334" s="138">
        <v>1113803018</v>
      </c>
      <c r="I3334" s="208"/>
    </row>
    <row r="3335" ht="26.25" customHeight="1" spans="1:9">
      <c r="A3335" s="235"/>
      <c r="B3335" s="122" t="s">
        <v>2384</v>
      </c>
      <c r="C3335" s="123">
        <v>1</v>
      </c>
      <c r="D3335" s="138">
        <v>2020</v>
      </c>
      <c r="E3335" s="138">
        <v>1437.5</v>
      </c>
      <c r="F3335" s="129"/>
      <c r="G3335" s="138">
        <v>1437.5</v>
      </c>
      <c r="H3335" s="138">
        <v>1113803019</v>
      </c>
      <c r="I3335" s="208"/>
    </row>
    <row r="3336" ht="30" spans="1:9">
      <c r="A3336" s="235"/>
      <c r="B3336" s="122" t="s">
        <v>2385</v>
      </c>
      <c r="C3336" s="123">
        <v>1</v>
      </c>
      <c r="D3336" s="138">
        <v>2020</v>
      </c>
      <c r="E3336" s="138">
        <v>1437.5</v>
      </c>
      <c r="F3336" s="129"/>
      <c r="G3336" s="138">
        <v>1437.5</v>
      </c>
      <c r="H3336" s="138">
        <v>1113803020</v>
      </c>
      <c r="I3336" s="208"/>
    </row>
    <row r="3337" ht="30" spans="1:9">
      <c r="A3337" s="235"/>
      <c r="B3337" s="122" t="s">
        <v>2386</v>
      </c>
      <c r="C3337" s="123">
        <v>1</v>
      </c>
      <c r="D3337" s="138">
        <v>2020</v>
      </c>
      <c r="E3337" s="138">
        <v>1437.5</v>
      </c>
      <c r="F3337" s="129"/>
      <c r="G3337" s="138">
        <v>1437.5</v>
      </c>
      <c r="H3337" s="138">
        <v>1113803021</v>
      </c>
      <c r="I3337" s="208"/>
    </row>
    <row r="3338" spans="1:9">
      <c r="A3338" s="235"/>
      <c r="B3338" s="122" t="s">
        <v>1235</v>
      </c>
      <c r="C3338" s="123">
        <v>1</v>
      </c>
      <c r="D3338" s="138">
        <v>2019</v>
      </c>
      <c r="E3338" s="138">
        <v>1070</v>
      </c>
      <c r="F3338" s="129"/>
      <c r="G3338" s="138">
        <v>1070</v>
      </c>
      <c r="H3338" s="138">
        <v>1113303170</v>
      </c>
      <c r="I3338" s="208"/>
    </row>
    <row r="3339" spans="1:9">
      <c r="A3339" s="235"/>
      <c r="B3339" s="122" t="s">
        <v>2387</v>
      </c>
      <c r="C3339" s="123">
        <v>1</v>
      </c>
      <c r="D3339" s="138">
        <v>2015</v>
      </c>
      <c r="E3339" s="138">
        <v>457</v>
      </c>
      <c r="F3339" s="129"/>
      <c r="G3339" s="138">
        <v>457</v>
      </c>
      <c r="H3339" s="138">
        <v>1113612024</v>
      </c>
      <c r="I3339" s="208"/>
    </row>
    <row r="3340" ht="47" customHeight="1" spans="1:9">
      <c r="A3340" s="235"/>
      <c r="B3340" s="122" t="s">
        <v>2388</v>
      </c>
      <c r="C3340" s="123">
        <v>1</v>
      </c>
      <c r="D3340" s="138">
        <v>2014</v>
      </c>
      <c r="E3340" s="138">
        <v>2271.5</v>
      </c>
      <c r="F3340" s="129"/>
      <c r="G3340" s="138">
        <v>2271.5</v>
      </c>
      <c r="H3340" s="138">
        <v>1113305109</v>
      </c>
      <c r="I3340" s="208"/>
    </row>
    <row r="3341" ht="51" customHeight="1" spans="1:9">
      <c r="A3341" s="235"/>
      <c r="B3341" s="122" t="s">
        <v>2388</v>
      </c>
      <c r="C3341" s="123">
        <v>1</v>
      </c>
      <c r="D3341" s="138">
        <v>2014</v>
      </c>
      <c r="E3341" s="138">
        <v>2271.5</v>
      </c>
      <c r="F3341" s="129"/>
      <c r="G3341" s="138">
        <v>2271.5</v>
      </c>
      <c r="H3341" s="138">
        <v>1113305150</v>
      </c>
      <c r="I3341" s="208"/>
    </row>
    <row r="3342" ht="51" customHeight="1" spans="1:9">
      <c r="A3342" s="235"/>
      <c r="B3342" s="122" t="s">
        <v>2388</v>
      </c>
      <c r="C3342" s="123">
        <v>1</v>
      </c>
      <c r="D3342" s="138">
        <v>2014</v>
      </c>
      <c r="E3342" s="138">
        <v>2271.5</v>
      </c>
      <c r="F3342" s="129"/>
      <c r="G3342" s="138">
        <v>2271.5</v>
      </c>
      <c r="H3342" s="138">
        <v>1113305151</v>
      </c>
      <c r="I3342" s="208"/>
    </row>
    <row r="3343" ht="29.25" customHeight="1" spans="1:9">
      <c r="A3343" s="235"/>
      <c r="B3343" s="122" t="s">
        <v>2389</v>
      </c>
      <c r="C3343" s="123">
        <v>1</v>
      </c>
      <c r="D3343" s="138">
        <v>2015</v>
      </c>
      <c r="E3343" s="138">
        <v>1278.65</v>
      </c>
      <c r="F3343" s="129"/>
      <c r="G3343" s="138">
        <v>1278.65</v>
      </c>
      <c r="H3343" s="138">
        <v>1113305060</v>
      </c>
      <c r="I3343" s="208"/>
    </row>
    <row r="3344" ht="27.75" customHeight="1" spans="1:9">
      <c r="A3344" s="235"/>
      <c r="B3344" s="122" t="s">
        <v>2390</v>
      </c>
      <c r="C3344" s="123">
        <v>1</v>
      </c>
      <c r="D3344" s="138">
        <v>2015</v>
      </c>
      <c r="E3344" s="138">
        <v>1278.65</v>
      </c>
      <c r="F3344" s="129"/>
      <c r="G3344" s="138">
        <v>1278.65</v>
      </c>
      <c r="H3344" s="138">
        <v>1113308031</v>
      </c>
      <c r="I3344" s="208"/>
    </row>
    <row r="3345" ht="15.75" customHeight="1" spans="1:9">
      <c r="A3345" s="235"/>
      <c r="B3345" s="122" t="s">
        <v>2391</v>
      </c>
      <c r="C3345" s="123">
        <v>1</v>
      </c>
      <c r="D3345" s="123">
        <v>2015</v>
      </c>
      <c r="E3345" s="138">
        <v>760</v>
      </c>
      <c r="F3345" s="129"/>
      <c r="G3345" s="138">
        <v>760</v>
      </c>
      <c r="H3345" s="138">
        <v>1113612022</v>
      </c>
      <c r="I3345" s="208"/>
    </row>
    <row r="3346" ht="15.75" customHeight="1" spans="1:9">
      <c r="A3346" s="235"/>
      <c r="B3346" s="122" t="s">
        <v>2392</v>
      </c>
      <c r="C3346" s="123">
        <v>1</v>
      </c>
      <c r="D3346" s="138">
        <v>2015</v>
      </c>
      <c r="E3346" s="138">
        <v>1300</v>
      </c>
      <c r="F3346" s="129"/>
      <c r="G3346" s="138">
        <v>1300</v>
      </c>
      <c r="H3346" s="138">
        <v>1113705070</v>
      </c>
      <c r="I3346" s="208"/>
    </row>
    <row r="3347" ht="15.75" customHeight="1" spans="1:9">
      <c r="A3347" s="235"/>
      <c r="B3347" s="122" t="s">
        <v>2173</v>
      </c>
      <c r="C3347" s="123">
        <v>1</v>
      </c>
      <c r="D3347" s="138">
        <v>2015</v>
      </c>
      <c r="E3347" s="138">
        <v>2527.5</v>
      </c>
      <c r="F3347" s="129"/>
      <c r="G3347" s="138">
        <v>2527.5</v>
      </c>
      <c r="H3347" s="138">
        <v>1113705106</v>
      </c>
      <c r="I3347" s="208"/>
    </row>
    <row r="3348" ht="15.75" customHeight="1" spans="1:9">
      <c r="A3348" s="235"/>
      <c r="B3348" s="122" t="s">
        <v>2393</v>
      </c>
      <c r="C3348" s="123">
        <v>1</v>
      </c>
      <c r="D3348" s="138">
        <v>2018</v>
      </c>
      <c r="E3348" s="138">
        <v>14805</v>
      </c>
      <c r="F3348" s="129"/>
      <c r="G3348" s="138">
        <v>14805</v>
      </c>
      <c r="H3348" s="138">
        <v>1014605196</v>
      </c>
      <c r="I3348" s="208"/>
    </row>
    <row r="3349" ht="27" customHeight="1" spans="1:9">
      <c r="A3349" s="235"/>
      <c r="B3349" s="122" t="s">
        <v>2394</v>
      </c>
      <c r="C3349" s="123">
        <v>1</v>
      </c>
      <c r="D3349" s="138">
        <v>2017</v>
      </c>
      <c r="E3349" s="138">
        <v>12242.5</v>
      </c>
      <c r="F3349" s="129"/>
      <c r="G3349" s="138">
        <v>12242.5</v>
      </c>
      <c r="H3349" s="138">
        <v>1014803039</v>
      </c>
      <c r="I3349" s="208"/>
    </row>
    <row r="3350" ht="27" customHeight="1" spans="1:9">
      <c r="A3350" s="235"/>
      <c r="B3350" s="122" t="s">
        <v>2395</v>
      </c>
      <c r="C3350" s="123">
        <v>1</v>
      </c>
      <c r="D3350" s="138">
        <v>2020</v>
      </c>
      <c r="E3350" s="138">
        <v>9920</v>
      </c>
      <c r="F3350" s="129"/>
      <c r="G3350" s="138">
        <v>9920</v>
      </c>
      <c r="H3350" s="138">
        <v>1014703003</v>
      </c>
      <c r="I3350" s="208"/>
    </row>
    <row r="3351" spans="1:9">
      <c r="A3351" s="235"/>
      <c r="B3351" s="122" t="s">
        <v>2396</v>
      </c>
      <c r="C3351" s="123">
        <v>1</v>
      </c>
      <c r="D3351" s="138">
        <v>2020</v>
      </c>
      <c r="E3351" s="138">
        <v>2850</v>
      </c>
      <c r="F3351" s="129"/>
      <c r="G3351" s="138">
        <v>2850</v>
      </c>
      <c r="H3351" s="138">
        <v>1113803004</v>
      </c>
      <c r="I3351" s="208"/>
    </row>
    <row r="3352" ht="15.75" customHeight="1" spans="1:9">
      <c r="A3352" s="235"/>
      <c r="B3352" s="122" t="s">
        <v>2397</v>
      </c>
      <c r="C3352" s="123">
        <v>1</v>
      </c>
      <c r="D3352" s="138">
        <v>2020</v>
      </c>
      <c r="E3352" s="138">
        <v>2600</v>
      </c>
      <c r="F3352" s="129"/>
      <c r="G3352" s="138">
        <v>2600</v>
      </c>
      <c r="H3352" s="138">
        <v>1113803023</v>
      </c>
      <c r="I3352" s="208"/>
    </row>
    <row r="3353" ht="31.5" customHeight="1" spans="1:9">
      <c r="A3353" s="235"/>
      <c r="B3353" s="122" t="s">
        <v>2139</v>
      </c>
      <c r="C3353" s="123">
        <v>1</v>
      </c>
      <c r="D3353" s="138">
        <v>2014</v>
      </c>
      <c r="E3353" s="138">
        <v>1400</v>
      </c>
      <c r="F3353" s="129"/>
      <c r="G3353" s="138">
        <v>1400</v>
      </c>
      <c r="H3353" s="138">
        <v>1113305141</v>
      </c>
      <c r="I3353" s="208"/>
    </row>
    <row r="3354" ht="15.75" customHeight="1" spans="1:9">
      <c r="A3354" s="235"/>
      <c r="B3354" s="122" t="s">
        <v>2398</v>
      </c>
      <c r="C3354" s="123">
        <v>1</v>
      </c>
      <c r="D3354" s="138">
        <v>2015</v>
      </c>
      <c r="E3354" s="138">
        <v>2244</v>
      </c>
      <c r="F3354" s="129"/>
      <c r="G3354" s="138">
        <v>2244</v>
      </c>
      <c r="H3354" s="138">
        <v>1113703050</v>
      </c>
      <c r="I3354" s="208"/>
    </row>
    <row r="3355" ht="15.75" customHeight="1" spans="1:9">
      <c r="A3355" s="235"/>
      <c r="B3355" s="122" t="s">
        <v>2398</v>
      </c>
      <c r="C3355" s="123">
        <v>1</v>
      </c>
      <c r="D3355" s="138">
        <v>2015</v>
      </c>
      <c r="E3355" s="138">
        <v>2678</v>
      </c>
      <c r="F3355" s="129"/>
      <c r="G3355" s="138">
        <v>2678</v>
      </c>
      <c r="H3355" s="138">
        <v>1113705076</v>
      </c>
      <c r="I3355" s="208"/>
    </row>
    <row r="3356" ht="15.75" customHeight="1" spans="1:9">
      <c r="A3356" s="235"/>
      <c r="B3356" s="122" t="s">
        <v>2247</v>
      </c>
      <c r="C3356" s="123">
        <v>1</v>
      </c>
      <c r="D3356" s="138">
        <v>2021</v>
      </c>
      <c r="E3356" s="138">
        <v>1000</v>
      </c>
      <c r="F3356" s="129"/>
      <c r="G3356" s="138">
        <v>1000</v>
      </c>
      <c r="H3356" s="138">
        <v>1113003003</v>
      </c>
      <c r="I3356" s="208"/>
    </row>
    <row r="3357" ht="15.75" customHeight="1" spans="1:9">
      <c r="A3357" s="235"/>
      <c r="B3357" s="122" t="s">
        <v>2399</v>
      </c>
      <c r="C3357" s="123">
        <v>1</v>
      </c>
      <c r="D3357" s="138">
        <v>2015</v>
      </c>
      <c r="E3357" s="138">
        <v>900</v>
      </c>
      <c r="F3357" s="129"/>
      <c r="G3357" s="138">
        <v>900</v>
      </c>
      <c r="H3357" s="138">
        <v>1113307044</v>
      </c>
      <c r="I3357" s="208"/>
    </row>
    <row r="3358" ht="30" customHeight="1" spans="1:9">
      <c r="A3358" s="235"/>
      <c r="B3358" s="122" t="s">
        <v>2400</v>
      </c>
      <c r="C3358" s="123">
        <v>1</v>
      </c>
      <c r="D3358" s="138">
        <v>2015</v>
      </c>
      <c r="E3358" s="138">
        <v>530</v>
      </c>
      <c r="F3358" s="129"/>
      <c r="G3358" s="138">
        <v>530</v>
      </c>
      <c r="H3358" s="138">
        <v>1113303002</v>
      </c>
      <c r="I3358" s="208"/>
    </row>
    <row r="3359" ht="31.5" customHeight="1" spans="1:9">
      <c r="A3359" s="235"/>
      <c r="B3359" s="122" t="s">
        <v>2138</v>
      </c>
      <c r="C3359" s="123">
        <v>1</v>
      </c>
      <c r="D3359" s="138">
        <v>2015</v>
      </c>
      <c r="E3359" s="138">
        <v>2835</v>
      </c>
      <c r="F3359" s="129"/>
      <c r="G3359" s="138">
        <v>2835</v>
      </c>
      <c r="H3359" s="138">
        <v>1113307041</v>
      </c>
      <c r="I3359" s="208"/>
    </row>
    <row r="3360" ht="29.25" customHeight="1" spans="1:9">
      <c r="A3360" s="235"/>
      <c r="B3360" s="122" t="s">
        <v>2401</v>
      </c>
      <c r="C3360" s="123">
        <v>1</v>
      </c>
      <c r="D3360" s="138">
        <v>2014</v>
      </c>
      <c r="E3360" s="138">
        <v>1140</v>
      </c>
      <c r="F3360" s="129"/>
      <c r="G3360" s="138">
        <v>1140</v>
      </c>
      <c r="H3360" s="138">
        <v>1113305145</v>
      </c>
      <c r="I3360" s="208"/>
    </row>
    <row r="3361" ht="27.75" customHeight="1" spans="1:9">
      <c r="A3361" s="235"/>
      <c r="B3361" s="122" t="s">
        <v>2402</v>
      </c>
      <c r="C3361" s="123">
        <v>1</v>
      </c>
      <c r="D3361" s="138">
        <v>2014</v>
      </c>
      <c r="E3361" s="138">
        <v>1400</v>
      </c>
      <c r="F3361" s="129"/>
      <c r="G3361" s="138">
        <v>1400</v>
      </c>
      <c r="H3361" s="138">
        <v>1113305140</v>
      </c>
      <c r="I3361" s="208"/>
    </row>
    <row r="3362" ht="27.75" customHeight="1" spans="1:9">
      <c r="A3362" s="235"/>
      <c r="B3362" s="122" t="s">
        <v>2403</v>
      </c>
      <c r="C3362" s="123">
        <v>1</v>
      </c>
      <c r="D3362" s="138">
        <v>2014</v>
      </c>
      <c r="E3362" s="138">
        <v>1140</v>
      </c>
      <c r="F3362" s="129"/>
      <c r="G3362" s="138">
        <v>1140</v>
      </c>
      <c r="H3362" s="138">
        <v>1113305107</v>
      </c>
      <c r="I3362" s="208"/>
    </row>
    <row r="3363" ht="27" customHeight="1" spans="1:9">
      <c r="A3363" s="235"/>
      <c r="B3363" s="122" t="s">
        <v>2404</v>
      </c>
      <c r="C3363" s="123">
        <v>1</v>
      </c>
      <c r="D3363" s="138">
        <v>2014</v>
      </c>
      <c r="E3363" s="138">
        <v>1140</v>
      </c>
      <c r="F3363" s="129"/>
      <c r="G3363" s="138">
        <v>1140</v>
      </c>
      <c r="H3363" s="138">
        <v>1113305147</v>
      </c>
      <c r="I3363" s="208"/>
    </row>
    <row r="3364" ht="15.75" customHeight="1" spans="1:9">
      <c r="A3364" s="235"/>
      <c r="B3364" s="122" t="s">
        <v>2405</v>
      </c>
      <c r="C3364" s="123">
        <v>1</v>
      </c>
      <c r="D3364" s="138">
        <v>2015</v>
      </c>
      <c r="E3364" s="138">
        <v>5997</v>
      </c>
      <c r="F3364" s="129"/>
      <c r="G3364" s="138">
        <v>5997</v>
      </c>
      <c r="H3364" s="138">
        <v>1113705088</v>
      </c>
      <c r="I3364" s="208"/>
    </row>
    <row r="3365" ht="15.75" customHeight="1" spans="1:9">
      <c r="A3365" s="235"/>
      <c r="B3365" s="122" t="s">
        <v>2406</v>
      </c>
      <c r="C3365" s="123">
        <v>1</v>
      </c>
      <c r="D3365" s="138">
        <v>2015</v>
      </c>
      <c r="E3365" s="138">
        <v>2244</v>
      </c>
      <c r="F3365" s="129"/>
      <c r="G3365" s="138">
        <v>2244</v>
      </c>
      <c r="H3365" s="138">
        <v>1113705092</v>
      </c>
      <c r="I3365" s="208"/>
    </row>
    <row r="3366" ht="15.75" customHeight="1" spans="1:9">
      <c r="A3366" s="235"/>
      <c r="B3366" s="122" t="s">
        <v>2247</v>
      </c>
      <c r="C3366" s="123">
        <v>1</v>
      </c>
      <c r="D3366" s="138">
        <v>2021</v>
      </c>
      <c r="E3366" s="138">
        <v>1000</v>
      </c>
      <c r="F3366" s="129"/>
      <c r="G3366" s="138">
        <v>1000</v>
      </c>
      <c r="H3366" s="138">
        <v>1113003005</v>
      </c>
      <c r="I3366" s="208"/>
    </row>
    <row r="3367" ht="28.5" customHeight="1" spans="1:9">
      <c r="A3367" s="235"/>
      <c r="B3367" s="122" t="s">
        <v>2407</v>
      </c>
      <c r="C3367" s="123">
        <v>1</v>
      </c>
      <c r="D3367" s="138">
        <v>2015</v>
      </c>
      <c r="E3367" s="138">
        <v>3200</v>
      </c>
      <c r="F3367" s="129"/>
      <c r="G3367" s="138">
        <v>3200</v>
      </c>
      <c r="H3367" s="138">
        <v>1113308032</v>
      </c>
      <c r="I3367" s="208"/>
    </row>
    <row r="3368" ht="29.25" customHeight="1" spans="1:9">
      <c r="A3368" s="235"/>
      <c r="B3368" s="122" t="s">
        <v>2407</v>
      </c>
      <c r="C3368" s="123">
        <v>1</v>
      </c>
      <c r="D3368" s="138">
        <v>2015</v>
      </c>
      <c r="E3368" s="138">
        <v>2940</v>
      </c>
      <c r="F3368" s="129"/>
      <c r="G3368" s="138">
        <v>2940</v>
      </c>
      <c r="H3368" s="138">
        <v>1113603001</v>
      </c>
      <c r="I3368" s="208"/>
    </row>
    <row r="3369" ht="15.75" customHeight="1" spans="1:9">
      <c r="A3369" s="235"/>
      <c r="B3369" s="122" t="s">
        <v>2408</v>
      </c>
      <c r="C3369" s="123">
        <v>1</v>
      </c>
      <c r="D3369" s="138">
        <v>2015</v>
      </c>
      <c r="E3369" s="138">
        <v>5997</v>
      </c>
      <c r="F3369" s="129"/>
      <c r="G3369" s="138">
        <v>5997</v>
      </c>
      <c r="H3369" s="138">
        <v>1113705087</v>
      </c>
      <c r="I3369" s="208"/>
    </row>
    <row r="3370" ht="15.75" customHeight="1" spans="1:9">
      <c r="A3370" s="235"/>
      <c r="B3370" s="122" t="s">
        <v>2409</v>
      </c>
      <c r="C3370" s="123">
        <v>1</v>
      </c>
      <c r="D3370" s="138">
        <v>2015</v>
      </c>
      <c r="E3370" s="138">
        <v>2244</v>
      </c>
      <c r="F3370" s="129"/>
      <c r="G3370" s="138">
        <v>2244</v>
      </c>
      <c r="H3370" s="138">
        <v>1113705099</v>
      </c>
      <c r="I3370" s="208"/>
    </row>
    <row r="3371" ht="15.75" customHeight="1" spans="1:9">
      <c r="A3371" s="235"/>
      <c r="B3371" s="122" t="s">
        <v>2165</v>
      </c>
      <c r="C3371" s="123">
        <v>1</v>
      </c>
      <c r="D3371" s="138">
        <v>2018</v>
      </c>
      <c r="E3371" s="138">
        <v>1558</v>
      </c>
      <c r="F3371" s="129"/>
      <c r="G3371" s="138">
        <v>1558</v>
      </c>
      <c r="H3371" s="138">
        <v>1113308036</v>
      </c>
      <c r="I3371" s="208"/>
    </row>
    <row r="3372" ht="26.25" customHeight="1" spans="1:9">
      <c r="A3372" s="235"/>
      <c r="B3372" s="122" t="s">
        <v>2410</v>
      </c>
      <c r="C3372" s="123">
        <v>1</v>
      </c>
      <c r="D3372" s="138">
        <v>2015</v>
      </c>
      <c r="E3372" s="138">
        <v>3000</v>
      </c>
      <c r="F3372" s="129"/>
      <c r="G3372" s="138">
        <v>3000</v>
      </c>
      <c r="H3372" s="138">
        <v>1113308035</v>
      </c>
      <c r="I3372" s="208"/>
    </row>
    <row r="3373" ht="27" customHeight="1" spans="1:9">
      <c r="A3373" s="235"/>
      <c r="B3373" s="122" t="s">
        <v>2411</v>
      </c>
      <c r="C3373" s="123">
        <v>1</v>
      </c>
      <c r="D3373" s="138">
        <v>2015</v>
      </c>
      <c r="E3373" s="138">
        <v>3100</v>
      </c>
      <c r="F3373" s="129"/>
      <c r="G3373" s="138">
        <v>3100</v>
      </c>
      <c r="H3373" s="138">
        <v>1113302041</v>
      </c>
      <c r="I3373" s="208"/>
    </row>
    <row r="3374" ht="26.25" customHeight="1" spans="1:9">
      <c r="A3374" s="235"/>
      <c r="B3374" s="122" t="s">
        <v>2412</v>
      </c>
      <c r="C3374" s="123">
        <v>1</v>
      </c>
      <c r="D3374" s="138">
        <v>2014</v>
      </c>
      <c r="E3374" s="138">
        <v>3000</v>
      </c>
      <c r="F3374" s="129"/>
      <c r="G3374" s="138">
        <v>3000</v>
      </c>
      <c r="H3374" s="138">
        <v>1113305123</v>
      </c>
      <c r="I3374" s="208"/>
    </row>
    <row r="3375" ht="27.75" customHeight="1" spans="1:9">
      <c r="A3375" s="235"/>
      <c r="B3375" s="122" t="s">
        <v>2413</v>
      </c>
      <c r="C3375" s="123">
        <v>1</v>
      </c>
      <c r="D3375" s="138">
        <v>2015</v>
      </c>
      <c r="E3375" s="138">
        <v>2225</v>
      </c>
      <c r="F3375" s="129"/>
      <c r="G3375" s="138">
        <v>2225</v>
      </c>
      <c r="H3375" s="138">
        <v>1113703073</v>
      </c>
      <c r="I3375" s="208"/>
    </row>
    <row r="3376" ht="29.25" customHeight="1" spans="1:9">
      <c r="A3376" s="235"/>
      <c r="B3376" s="122" t="s">
        <v>2414</v>
      </c>
      <c r="C3376" s="123">
        <v>1</v>
      </c>
      <c r="D3376" s="138">
        <v>2015</v>
      </c>
      <c r="E3376" s="138">
        <v>980</v>
      </c>
      <c r="F3376" s="129"/>
      <c r="G3376" s="138">
        <v>980</v>
      </c>
      <c r="H3376" s="138">
        <v>1113703067</v>
      </c>
      <c r="I3376" s="208"/>
    </row>
    <row r="3377" ht="30" spans="1:9">
      <c r="A3377" s="235"/>
      <c r="B3377" s="122" t="s">
        <v>2415</v>
      </c>
      <c r="C3377" s="123">
        <v>1</v>
      </c>
      <c r="D3377" s="138">
        <v>2020</v>
      </c>
      <c r="E3377" s="138">
        <v>3550</v>
      </c>
      <c r="F3377" s="129"/>
      <c r="G3377" s="138">
        <v>3550</v>
      </c>
      <c r="H3377" s="138">
        <v>1113303025</v>
      </c>
      <c r="I3377" s="208"/>
    </row>
    <row r="3378" ht="27" customHeight="1" spans="1:9">
      <c r="A3378" s="235"/>
      <c r="B3378" s="122" t="s">
        <v>2416</v>
      </c>
      <c r="C3378" s="123">
        <v>1</v>
      </c>
      <c r="D3378" s="138">
        <v>2020</v>
      </c>
      <c r="E3378" s="138">
        <v>3550</v>
      </c>
      <c r="F3378" s="129"/>
      <c r="G3378" s="138">
        <v>3550</v>
      </c>
      <c r="H3378" s="138">
        <v>1113303024</v>
      </c>
      <c r="I3378" s="208"/>
    </row>
    <row r="3379" ht="28.5" customHeight="1" spans="1:9">
      <c r="A3379" s="235"/>
      <c r="B3379" s="122" t="s">
        <v>2417</v>
      </c>
      <c r="C3379" s="123">
        <v>1</v>
      </c>
      <c r="D3379" s="138">
        <v>2015</v>
      </c>
      <c r="E3379" s="138">
        <v>980</v>
      </c>
      <c r="F3379" s="129"/>
      <c r="G3379" s="138">
        <v>980</v>
      </c>
      <c r="H3379" s="138">
        <v>1113705068</v>
      </c>
      <c r="I3379" s="208"/>
    </row>
    <row r="3380" ht="30" spans="1:9">
      <c r="A3380" s="235"/>
      <c r="B3380" s="122" t="s">
        <v>2418</v>
      </c>
      <c r="C3380" s="123">
        <v>1</v>
      </c>
      <c r="D3380" s="138">
        <v>2020</v>
      </c>
      <c r="E3380" s="138">
        <v>3550</v>
      </c>
      <c r="F3380" s="129"/>
      <c r="G3380" s="138">
        <v>3550</v>
      </c>
      <c r="H3380" s="138">
        <v>1113303023</v>
      </c>
      <c r="I3380" s="208"/>
    </row>
    <row r="3381" ht="28.5" customHeight="1" spans="1:9">
      <c r="A3381" s="235"/>
      <c r="B3381" s="122" t="s">
        <v>2411</v>
      </c>
      <c r="C3381" s="123">
        <v>1</v>
      </c>
      <c r="D3381" s="138">
        <v>2015</v>
      </c>
      <c r="E3381" s="138">
        <v>3100</v>
      </c>
      <c r="F3381" s="129"/>
      <c r="G3381" s="138">
        <v>3100</v>
      </c>
      <c r="H3381" s="138">
        <v>1113307045</v>
      </c>
      <c r="I3381" s="208"/>
    </row>
    <row r="3382" ht="15.75" customHeight="1" spans="1:9">
      <c r="A3382" s="235"/>
      <c r="B3382" s="122" t="s">
        <v>2419</v>
      </c>
      <c r="C3382" s="123">
        <v>1</v>
      </c>
      <c r="D3382" s="138">
        <v>2020</v>
      </c>
      <c r="E3382" s="138">
        <v>3550</v>
      </c>
      <c r="F3382" s="129"/>
      <c r="G3382" s="138">
        <v>3550</v>
      </c>
      <c r="H3382" s="138">
        <v>1113303026</v>
      </c>
      <c r="I3382" s="208"/>
    </row>
    <row r="3383" ht="26.25" customHeight="1" spans="1:9">
      <c r="A3383" s="235"/>
      <c r="B3383" s="122" t="s">
        <v>2420</v>
      </c>
      <c r="C3383" s="123">
        <v>1</v>
      </c>
      <c r="D3383" s="138">
        <v>2020</v>
      </c>
      <c r="E3383" s="138">
        <v>3550</v>
      </c>
      <c r="F3383" s="129"/>
      <c r="G3383" s="138">
        <v>3550</v>
      </c>
      <c r="H3383" s="138">
        <v>1113303022</v>
      </c>
      <c r="I3383" s="208"/>
    </row>
    <row r="3384" ht="15.75" customHeight="1" spans="1:9">
      <c r="A3384" s="235"/>
      <c r="B3384" s="122" t="s">
        <v>2421</v>
      </c>
      <c r="C3384" s="123">
        <v>1</v>
      </c>
      <c r="D3384" s="138">
        <v>2019</v>
      </c>
      <c r="E3384" s="138">
        <v>2900</v>
      </c>
      <c r="F3384" s="129"/>
      <c r="G3384" s="138">
        <v>2900</v>
      </c>
      <c r="H3384" s="138">
        <v>1113703072</v>
      </c>
      <c r="I3384" s="208"/>
    </row>
    <row r="3385" ht="15.75" customHeight="1" spans="1:9">
      <c r="A3385" s="235"/>
      <c r="B3385" s="122" t="s">
        <v>29</v>
      </c>
      <c r="C3385" s="123">
        <v>1</v>
      </c>
      <c r="D3385" s="123">
        <v>2023</v>
      </c>
      <c r="E3385" s="138">
        <v>24400</v>
      </c>
      <c r="F3385" s="129"/>
      <c r="G3385" s="138">
        <v>24400</v>
      </c>
      <c r="H3385" s="138">
        <v>1014603006</v>
      </c>
      <c r="I3385" s="208"/>
    </row>
    <row r="3386" ht="15.75" customHeight="1" spans="1:9">
      <c r="A3386" s="235"/>
      <c r="B3386" s="122" t="s">
        <v>2335</v>
      </c>
      <c r="C3386" s="123">
        <v>1</v>
      </c>
      <c r="D3386" s="123">
        <v>2014</v>
      </c>
      <c r="E3386" s="138">
        <v>1159</v>
      </c>
      <c r="F3386" s="129"/>
      <c r="G3386" s="138">
        <v>1159</v>
      </c>
      <c r="H3386" s="138">
        <v>1113805207</v>
      </c>
      <c r="I3386" s="208"/>
    </row>
    <row r="3387" ht="20.25" customHeight="1" spans="1:9">
      <c r="A3387" s="235"/>
      <c r="B3387" s="122" t="s">
        <v>95</v>
      </c>
      <c r="C3387" s="123">
        <v>1</v>
      </c>
      <c r="D3387" s="138">
        <v>2015</v>
      </c>
      <c r="E3387" s="138">
        <v>200</v>
      </c>
      <c r="F3387" s="129"/>
      <c r="G3387" s="138">
        <v>200</v>
      </c>
      <c r="H3387" s="138">
        <v>1113705033</v>
      </c>
      <c r="I3387" s="208"/>
    </row>
    <row r="3388" ht="20.25" customHeight="1" spans="1:9">
      <c r="A3388" s="235"/>
      <c r="B3388" s="122" t="s">
        <v>2422</v>
      </c>
      <c r="C3388" s="123">
        <v>1</v>
      </c>
      <c r="D3388" s="138">
        <v>2015</v>
      </c>
      <c r="E3388" s="138">
        <v>5799</v>
      </c>
      <c r="F3388" s="129"/>
      <c r="G3388" s="138">
        <v>5799</v>
      </c>
      <c r="H3388" s="138">
        <v>1113805052</v>
      </c>
      <c r="I3388" s="208"/>
    </row>
    <row r="3389" spans="1:9">
      <c r="A3389" s="235"/>
      <c r="B3389" s="122" t="s">
        <v>2423</v>
      </c>
      <c r="C3389" s="123">
        <v>1</v>
      </c>
      <c r="D3389" s="135">
        <v>2015</v>
      </c>
      <c r="E3389" s="138">
        <v>1000</v>
      </c>
      <c r="F3389" s="129"/>
      <c r="G3389" s="138">
        <v>1000</v>
      </c>
      <c r="H3389" s="138">
        <v>1113003002</v>
      </c>
      <c r="I3389" s="208"/>
    </row>
    <row r="3390" ht="27" customHeight="1" spans="1:9">
      <c r="A3390" s="235"/>
      <c r="B3390" s="122" t="s">
        <v>2424</v>
      </c>
      <c r="C3390" s="123">
        <v>1</v>
      </c>
      <c r="D3390" s="138">
        <v>2022</v>
      </c>
      <c r="E3390" s="138">
        <v>22716.15</v>
      </c>
      <c r="F3390" s="129"/>
      <c r="G3390" s="138">
        <v>22716.15</v>
      </c>
      <c r="H3390" s="138">
        <v>1014603002</v>
      </c>
      <c r="I3390" s="208"/>
    </row>
    <row r="3391" ht="27" customHeight="1" spans="1:9">
      <c r="A3391" s="235"/>
      <c r="B3391" s="122" t="s">
        <v>2425</v>
      </c>
      <c r="C3391" s="123">
        <v>1</v>
      </c>
      <c r="D3391" s="138">
        <v>2019</v>
      </c>
      <c r="E3391" s="138">
        <v>108168.44</v>
      </c>
      <c r="F3391" s="129"/>
      <c r="G3391" s="138">
        <v>108168.44</v>
      </c>
      <c r="H3391" s="138">
        <v>1014703001</v>
      </c>
      <c r="I3391" s="208"/>
    </row>
    <row r="3392" ht="15.75" customHeight="1" spans="1:9">
      <c r="A3392" s="235"/>
      <c r="B3392" s="122" t="s">
        <v>2426</v>
      </c>
      <c r="C3392" s="123">
        <v>1</v>
      </c>
      <c r="D3392" s="138">
        <v>2020</v>
      </c>
      <c r="E3392" s="138">
        <v>3500</v>
      </c>
      <c r="F3392" s="129"/>
      <c r="G3392" s="138">
        <v>3500</v>
      </c>
      <c r="H3392" s="138">
        <v>1113803009</v>
      </c>
      <c r="I3392" s="208"/>
    </row>
    <row r="3393" ht="30.75" customHeight="1" spans="1:9">
      <c r="A3393" s="235"/>
      <c r="B3393" s="122" t="s">
        <v>2427</v>
      </c>
      <c r="C3393" s="123">
        <v>1</v>
      </c>
      <c r="D3393" s="138">
        <v>2015</v>
      </c>
      <c r="E3393" s="138">
        <v>228</v>
      </c>
      <c r="F3393" s="129"/>
      <c r="G3393" s="138">
        <v>228</v>
      </c>
      <c r="H3393" s="138">
        <v>1113705019</v>
      </c>
      <c r="I3393" s="208"/>
    </row>
    <row r="3394" ht="30.75" customHeight="1" spans="1:9">
      <c r="A3394" s="235"/>
      <c r="B3394" s="122" t="s">
        <v>2428</v>
      </c>
      <c r="C3394" s="123">
        <v>1</v>
      </c>
      <c r="D3394" s="138">
        <v>2015</v>
      </c>
      <c r="E3394" s="138">
        <v>900</v>
      </c>
      <c r="F3394" s="129"/>
      <c r="G3394" s="138">
        <v>900</v>
      </c>
      <c r="H3394" s="138">
        <v>1113305062</v>
      </c>
      <c r="I3394" s="208"/>
    </row>
    <row r="3395" ht="30" spans="1:9">
      <c r="A3395" s="235"/>
      <c r="B3395" s="122" t="s">
        <v>2429</v>
      </c>
      <c r="C3395" s="123">
        <v>1</v>
      </c>
      <c r="D3395" s="138">
        <v>2015</v>
      </c>
      <c r="E3395" s="138">
        <v>2835.5</v>
      </c>
      <c r="F3395" s="129"/>
      <c r="G3395" s="138">
        <v>2835.5</v>
      </c>
      <c r="H3395" s="138">
        <v>1113305061</v>
      </c>
      <c r="I3395" s="208"/>
    </row>
    <row r="3396" ht="27.75" customHeight="1" spans="1:9">
      <c r="A3396" s="235"/>
      <c r="B3396" s="122" t="s">
        <v>2430</v>
      </c>
      <c r="C3396" s="123">
        <v>1</v>
      </c>
      <c r="D3396" s="138">
        <v>2014</v>
      </c>
      <c r="E3396" s="138">
        <v>1400</v>
      </c>
      <c r="F3396" s="129"/>
      <c r="G3396" s="138">
        <v>1400</v>
      </c>
      <c r="H3396" s="138">
        <v>1113305106</v>
      </c>
      <c r="I3396" s="208"/>
    </row>
    <row r="3397" ht="30" customHeight="1" spans="1:9">
      <c r="A3397" s="235"/>
      <c r="B3397" s="122" t="s">
        <v>2431</v>
      </c>
      <c r="C3397" s="123">
        <v>1</v>
      </c>
      <c r="D3397" s="138">
        <v>2015</v>
      </c>
      <c r="E3397" s="138">
        <v>2655</v>
      </c>
      <c r="F3397" s="129"/>
      <c r="G3397" s="138">
        <v>2655</v>
      </c>
      <c r="H3397" s="138">
        <v>1113705077</v>
      </c>
      <c r="I3397" s="208"/>
    </row>
    <row r="3398" ht="26.25" customHeight="1" spans="1:9">
      <c r="A3398" s="235"/>
      <c r="B3398" s="122" t="s">
        <v>2432</v>
      </c>
      <c r="C3398" s="123">
        <v>1</v>
      </c>
      <c r="D3398" s="138">
        <v>2015</v>
      </c>
      <c r="E3398" s="138">
        <v>3100</v>
      </c>
      <c r="F3398" s="129"/>
      <c r="G3398" s="138">
        <v>3100</v>
      </c>
      <c r="H3398" s="138">
        <v>1113305063</v>
      </c>
      <c r="I3398" s="208"/>
    </row>
    <row r="3399" ht="30.75" customHeight="1" spans="1:9">
      <c r="A3399" s="235"/>
      <c r="B3399" s="122" t="s">
        <v>2433</v>
      </c>
      <c r="C3399" s="123">
        <v>1</v>
      </c>
      <c r="D3399" s="138">
        <v>2019</v>
      </c>
      <c r="E3399" s="138">
        <v>6180</v>
      </c>
      <c r="F3399" s="129"/>
      <c r="G3399" s="138">
        <v>6180</v>
      </c>
      <c r="H3399" s="138">
        <v>1014303001</v>
      </c>
      <c r="I3399" s="208"/>
    </row>
    <row r="3400" ht="30" spans="1:9">
      <c r="A3400" s="235"/>
      <c r="B3400" s="122" t="s">
        <v>2434</v>
      </c>
      <c r="C3400" s="123">
        <v>1</v>
      </c>
      <c r="D3400" s="138">
        <v>2017</v>
      </c>
      <c r="E3400" s="138">
        <v>6110</v>
      </c>
      <c r="F3400" s="129"/>
      <c r="G3400" s="138">
        <v>6110</v>
      </c>
      <c r="H3400" s="138">
        <v>1014807084</v>
      </c>
      <c r="I3400" s="208"/>
    </row>
    <row r="3401" ht="30" spans="1:9">
      <c r="A3401" s="235"/>
      <c r="B3401" s="122" t="s">
        <v>2435</v>
      </c>
      <c r="C3401" s="123">
        <v>1</v>
      </c>
      <c r="D3401" s="138">
        <v>2015</v>
      </c>
      <c r="E3401" s="138">
        <v>980</v>
      </c>
      <c r="F3401" s="129"/>
      <c r="G3401" s="138">
        <v>980</v>
      </c>
      <c r="H3401" s="138">
        <v>1113305078</v>
      </c>
      <c r="I3401" s="208"/>
    </row>
    <row r="3402" ht="30" spans="1:9">
      <c r="A3402" s="235"/>
      <c r="B3402" s="122" t="s">
        <v>2436</v>
      </c>
      <c r="C3402" s="123">
        <v>1</v>
      </c>
      <c r="D3402" s="138">
        <v>2015</v>
      </c>
      <c r="E3402" s="138">
        <v>1380</v>
      </c>
      <c r="F3402" s="129"/>
      <c r="G3402" s="138">
        <v>1380</v>
      </c>
      <c r="H3402" s="138">
        <v>1113305079</v>
      </c>
      <c r="I3402" s="208"/>
    </row>
    <row r="3403" ht="15.75" customHeight="1" spans="1:9">
      <c r="A3403" s="235"/>
      <c r="B3403" s="122" t="s">
        <v>2437</v>
      </c>
      <c r="C3403" s="123">
        <v>1</v>
      </c>
      <c r="D3403" s="138">
        <v>2018</v>
      </c>
      <c r="E3403" s="138">
        <v>21683.44</v>
      </c>
      <c r="F3403" s="129"/>
      <c r="G3403" s="138">
        <v>21683.44</v>
      </c>
      <c r="H3403" s="138">
        <v>1014805070</v>
      </c>
      <c r="I3403" s="208"/>
    </row>
    <row r="3404" ht="15.75" customHeight="1" spans="1:9">
      <c r="A3404" s="235"/>
      <c r="B3404" s="122" t="s">
        <v>2438</v>
      </c>
      <c r="C3404" s="123">
        <v>1</v>
      </c>
      <c r="D3404" s="138">
        <v>2022</v>
      </c>
      <c r="E3404" s="138">
        <v>24400</v>
      </c>
      <c r="F3404" s="129"/>
      <c r="G3404" s="138">
        <v>24400</v>
      </c>
      <c r="H3404" s="138">
        <v>1014603004</v>
      </c>
      <c r="I3404" s="208"/>
    </row>
    <row r="3405" ht="44.25" customHeight="1" spans="1:9">
      <c r="A3405" s="235"/>
      <c r="B3405" s="122" t="s">
        <v>2439</v>
      </c>
      <c r="C3405" s="123">
        <v>1</v>
      </c>
      <c r="D3405" s="138">
        <v>2020</v>
      </c>
      <c r="E3405" s="138">
        <v>87892</v>
      </c>
      <c r="F3405" s="129"/>
      <c r="G3405" s="138">
        <v>87892</v>
      </c>
      <c r="H3405" s="138">
        <v>1014703005</v>
      </c>
      <c r="I3405" s="208"/>
    </row>
    <row r="3406" ht="15.75" customHeight="1" spans="1:9">
      <c r="A3406" s="235"/>
      <c r="B3406" s="122" t="s">
        <v>2440</v>
      </c>
      <c r="C3406" s="123">
        <v>1</v>
      </c>
      <c r="D3406" s="138">
        <v>2020</v>
      </c>
      <c r="E3406" s="138">
        <v>2850</v>
      </c>
      <c r="F3406" s="129"/>
      <c r="G3406" s="138">
        <v>2850</v>
      </c>
      <c r="H3406" s="138">
        <v>1113803005</v>
      </c>
      <c r="I3406" s="208"/>
    </row>
    <row r="3407" ht="27.75" customHeight="1" spans="1:9">
      <c r="A3407" s="235"/>
      <c r="B3407" s="122" t="s">
        <v>2441</v>
      </c>
      <c r="C3407" s="123">
        <v>1</v>
      </c>
      <c r="D3407" s="138">
        <v>2015</v>
      </c>
      <c r="E3407" s="138">
        <v>1850</v>
      </c>
      <c r="F3407" s="129"/>
      <c r="G3407" s="138">
        <v>1850</v>
      </c>
      <c r="H3407" s="138">
        <v>1113305072</v>
      </c>
      <c r="I3407" s="208"/>
    </row>
    <row r="3408" ht="30" spans="1:9">
      <c r="A3408" s="235"/>
      <c r="B3408" s="122" t="s">
        <v>2442</v>
      </c>
      <c r="C3408" s="123">
        <v>1</v>
      </c>
      <c r="D3408" s="138">
        <v>2015</v>
      </c>
      <c r="E3408" s="138">
        <v>4500</v>
      </c>
      <c r="F3408" s="129"/>
      <c r="G3408" s="138">
        <v>4500</v>
      </c>
      <c r="H3408" s="138">
        <v>1113305074</v>
      </c>
      <c r="I3408" s="208"/>
    </row>
    <row r="3409" ht="30" spans="1:9">
      <c r="A3409" s="235"/>
      <c r="B3409" s="122" t="s">
        <v>2443</v>
      </c>
      <c r="C3409" s="123">
        <v>1</v>
      </c>
      <c r="D3409" s="138">
        <v>2017</v>
      </c>
      <c r="E3409" s="138">
        <v>12090</v>
      </c>
      <c r="F3409" s="129"/>
      <c r="G3409" s="138">
        <v>12090</v>
      </c>
      <c r="H3409" s="138">
        <v>1014805065</v>
      </c>
      <c r="I3409" s="208"/>
    </row>
    <row r="3410" ht="45" spans="1:9">
      <c r="A3410" s="235"/>
      <c r="B3410" s="122" t="s">
        <v>2444</v>
      </c>
      <c r="C3410" s="123">
        <v>1</v>
      </c>
      <c r="D3410" s="138">
        <v>2019</v>
      </c>
      <c r="E3410" s="138">
        <v>108168.44</v>
      </c>
      <c r="F3410" s="129"/>
      <c r="G3410" s="138">
        <v>108168.44</v>
      </c>
      <c r="H3410" s="138">
        <v>1014703002</v>
      </c>
      <c r="I3410" s="208"/>
    </row>
    <row r="3411" spans="1:9">
      <c r="A3411" s="235"/>
      <c r="B3411" s="122" t="s">
        <v>2445</v>
      </c>
      <c r="C3411" s="123">
        <v>1</v>
      </c>
      <c r="D3411" s="138">
        <v>2020</v>
      </c>
      <c r="E3411" s="138">
        <v>2850</v>
      </c>
      <c r="F3411" s="129"/>
      <c r="G3411" s="138">
        <v>2850</v>
      </c>
      <c r="H3411" s="138">
        <v>1113803006</v>
      </c>
      <c r="I3411" s="208"/>
    </row>
    <row r="3412" ht="30" customHeight="1" spans="1:9">
      <c r="A3412" s="235"/>
      <c r="B3412" s="122" t="s">
        <v>2446</v>
      </c>
      <c r="C3412" s="123">
        <v>1</v>
      </c>
      <c r="D3412" s="138">
        <v>2015</v>
      </c>
      <c r="E3412" s="138">
        <v>900</v>
      </c>
      <c r="F3412" s="129"/>
      <c r="G3412" s="138">
        <v>900</v>
      </c>
      <c r="H3412" s="138">
        <v>1113305064</v>
      </c>
      <c r="I3412" s="208"/>
    </row>
    <row r="3413" ht="29.25" customHeight="1" spans="1:9">
      <c r="A3413" s="235"/>
      <c r="B3413" s="122" t="s">
        <v>2447</v>
      </c>
      <c r="C3413" s="123">
        <v>1</v>
      </c>
      <c r="D3413" s="138">
        <v>2015</v>
      </c>
      <c r="E3413" s="138">
        <v>2835.5</v>
      </c>
      <c r="F3413" s="129"/>
      <c r="G3413" s="138">
        <v>2835.5</v>
      </c>
      <c r="H3413" s="138">
        <v>1113305059</v>
      </c>
      <c r="I3413" s="208"/>
    </row>
    <row r="3414" ht="30" spans="1:9">
      <c r="A3414" s="235"/>
      <c r="B3414" s="122" t="s">
        <v>2448</v>
      </c>
      <c r="C3414" s="123">
        <v>1</v>
      </c>
      <c r="D3414" s="138">
        <v>2014</v>
      </c>
      <c r="E3414" s="138">
        <v>1140</v>
      </c>
      <c r="F3414" s="129"/>
      <c r="G3414" s="138">
        <v>1140</v>
      </c>
      <c r="H3414" s="138">
        <v>1113305149</v>
      </c>
      <c r="I3414" s="208"/>
    </row>
    <row r="3415" ht="30" customHeight="1" spans="1:9">
      <c r="A3415" s="235"/>
      <c r="B3415" s="122" t="s">
        <v>2449</v>
      </c>
      <c r="C3415" s="123">
        <v>1</v>
      </c>
      <c r="D3415" s="138">
        <v>2015</v>
      </c>
      <c r="E3415" s="138">
        <v>2240</v>
      </c>
      <c r="F3415" s="129"/>
      <c r="G3415" s="138">
        <v>2240</v>
      </c>
      <c r="H3415" s="138">
        <v>1113703052</v>
      </c>
      <c r="I3415" s="208"/>
    </row>
    <row r="3416" ht="31.5" customHeight="1" spans="1:9">
      <c r="A3416" s="235"/>
      <c r="B3416" s="122" t="s">
        <v>2450</v>
      </c>
      <c r="C3416" s="123">
        <v>1</v>
      </c>
      <c r="D3416" s="138">
        <v>2015</v>
      </c>
      <c r="E3416" s="138">
        <v>3100</v>
      </c>
      <c r="F3416" s="129"/>
      <c r="G3416" s="138">
        <v>3100</v>
      </c>
      <c r="H3416" s="138">
        <v>1113305065</v>
      </c>
      <c r="I3416" s="208"/>
    </row>
    <row r="3417" ht="30" spans="1:9">
      <c r="A3417" s="235"/>
      <c r="B3417" s="122" t="s">
        <v>2451</v>
      </c>
      <c r="C3417" s="123">
        <v>1</v>
      </c>
      <c r="D3417" s="138">
        <v>2014</v>
      </c>
      <c r="E3417" s="138">
        <v>3000</v>
      </c>
      <c r="F3417" s="129"/>
      <c r="G3417" s="138">
        <v>3000</v>
      </c>
      <c r="H3417" s="138">
        <v>1113305068</v>
      </c>
      <c r="I3417" s="208"/>
    </row>
    <row r="3418" ht="33.75" customHeight="1" spans="1:9">
      <c r="A3418" s="235"/>
      <c r="B3418" s="122" t="s">
        <v>2451</v>
      </c>
      <c r="C3418" s="123">
        <v>1</v>
      </c>
      <c r="D3418" s="138">
        <v>2014</v>
      </c>
      <c r="E3418" s="138">
        <v>3000</v>
      </c>
      <c r="F3418" s="129"/>
      <c r="G3418" s="138">
        <v>3000</v>
      </c>
      <c r="H3418" s="138">
        <v>1113305124</v>
      </c>
      <c r="I3418" s="208"/>
    </row>
    <row r="3419" ht="33.75" customHeight="1" spans="1:9">
      <c r="A3419" s="235"/>
      <c r="B3419" s="122" t="s">
        <v>2452</v>
      </c>
      <c r="C3419" s="123">
        <v>1</v>
      </c>
      <c r="D3419" s="138">
        <v>2015</v>
      </c>
      <c r="E3419" s="138">
        <v>3100</v>
      </c>
      <c r="F3419" s="129"/>
      <c r="G3419" s="138">
        <v>3100</v>
      </c>
      <c r="H3419" s="138">
        <v>1113308034</v>
      </c>
      <c r="I3419" s="208"/>
    </row>
    <row r="3420" ht="33.75" customHeight="1" spans="1:9">
      <c r="A3420" s="235"/>
      <c r="B3420" s="122" t="s">
        <v>2453</v>
      </c>
      <c r="C3420" s="123">
        <v>1</v>
      </c>
      <c r="D3420" s="138">
        <v>2017</v>
      </c>
      <c r="E3420" s="138">
        <v>12315</v>
      </c>
      <c r="F3420" s="129"/>
      <c r="G3420" s="138">
        <v>12315</v>
      </c>
      <c r="H3420" s="138">
        <v>1014805062</v>
      </c>
      <c r="I3420" s="208"/>
    </row>
    <row r="3421" ht="31.5" customHeight="1" spans="1:9">
      <c r="A3421" s="235"/>
      <c r="B3421" s="122" t="s">
        <v>2454</v>
      </c>
      <c r="C3421" s="123">
        <v>1</v>
      </c>
      <c r="D3421" s="138">
        <v>2015</v>
      </c>
      <c r="E3421" s="138">
        <v>2835.5</v>
      </c>
      <c r="F3421" s="129"/>
      <c r="G3421" s="138">
        <v>2835.5</v>
      </c>
      <c r="H3421" s="138">
        <v>1113308030</v>
      </c>
      <c r="I3421" s="208"/>
    </row>
    <row r="3422" ht="41.25" customHeight="1" spans="1:9">
      <c r="A3422" s="235"/>
      <c r="B3422" s="122" t="s">
        <v>2455</v>
      </c>
      <c r="C3422" s="123">
        <v>1</v>
      </c>
      <c r="D3422" s="138">
        <v>2020</v>
      </c>
      <c r="E3422" s="138">
        <v>108168.44</v>
      </c>
      <c r="F3422" s="129"/>
      <c r="G3422" s="138">
        <v>108168.44</v>
      </c>
      <c r="H3422" s="138">
        <v>1014703006</v>
      </c>
      <c r="I3422" s="208"/>
    </row>
    <row r="3423" ht="30" spans="1:9">
      <c r="A3423" s="235"/>
      <c r="B3423" s="122" t="s">
        <v>2456</v>
      </c>
      <c r="C3423" s="123">
        <v>1</v>
      </c>
      <c r="D3423" s="138">
        <v>2020</v>
      </c>
      <c r="E3423" s="138">
        <v>10600</v>
      </c>
      <c r="F3423" s="129"/>
      <c r="G3423" s="138">
        <v>10600</v>
      </c>
      <c r="H3423" s="138">
        <v>1014703004</v>
      </c>
      <c r="I3423" s="208"/>
    </row>
    <row r="3424" spans="1:9">
      <c r="A3424" s="235"/>
      <c r="B3424" s="122" t="s">
        <v>2457</v>
      </c>
      <c r="C3424" s="123">
        <v>1</v>
      </c>
      <c r="D3424" s="138">
        <v>2020</v>
      </c>
      <c r="E3424" s="138">
        <v>2850</v>
      </c>
      <c r="F3424" s="129"/>
      <c r="G3424" s="138">
        <v>2850</v>
      </c>
      <c r="H3424" s="138">
        <v>1113803008</v>
      </c>
      <c r="I3424" s="208"/>
    </row>
    <row r="3425" ht="30" spans="1:9">
      <c r="A3425" s="235"/>
      <c r="B3425" s="122" t="s">
        <v>2458</v>
      </c>
      <c r="C3425" s="123">
        <v>1</v>
      </c>
      <c r="D3425" s="138">
        <v>2019</v>
      </c>
      <c r="E3425" s="138">
        <v>1250</v>
      </c>
      <c r="F3425" s="129"/>
      <c r="G3425" s="138">
        <v>1250</v>
      </c>
      <c r="H3425" s="138">
        <v>1113705115</v>
      </c>
      <c r="I3425" s="208"/>
    </row>
    <row r="3426" ht="30" spans="1:9">
      <c r="A3426" s="235"/>
      <c r="B3426" s="122" t="s">
        <v>2459</v>
      </c>
      <c r="C3426" s="123">
        <v>1</v>
      </c>
      <c r="D3426" s="138">
        <v>2019</v>
      </c>
      <c r="E3426" s="138">
        <v>2200</v>
      </c>
      <c r="F3426" s="129"/>
      <c r="G3426" s="138">
        <v>2200</v>
      </c>
      <c r="H3426" s="138">
        <v>1113705113</v>
      </c>
      <c r="I3426" s="208"/>
    </row>
    <row r="3427" ht="45" spans="1:9">
      <c r="A3427" s="235"/>
      <c r="B3427" s="122" t="s">
        <v>2460</v>
      </c>
      <c r="C3427" s="123">
        <v>1</v>
      </c>
      <c r="D3427" s="138">
        <v>2019</v>
      </c>
      <c r="E3427" s="138">
        <v>4687</v>
      </c>
      <c r="F3427" s="129"/>
      <c r="G3427" s="138">
        <v>4687</v>
      </c>
      <c r="H3427" s="138">
        <v>1113705110</v>
      </c>
      <c r="I3427" s="208"/>
    </row>
    <row r="3428" ht="30" spans="1:9">
      <c r="A3428" s="235"/>
      <c r="B3428" s="122" t="s">
        <v>2461</v>
      </c>
      <c r="C3428" s="123">
        <v>1</v>
      </c>
      <c r="D3428" s="138">
        <v>2015</v>
      </c>
      <c r="E3428" s="138">
        <v>5997</v>
      </c>
      <c r="F3428" s="129"/>
      <c r="G3428" s="138">
        <v>5997</v>
      </c>
      <c r="H3428" s="138">
        <v>1113705089</v>
      </c>
      <c r="I3428" s="208"/>
    </row>
    <row r="3429" ht="30" spans="1:9">
      <c r="A3429" s="235"/>
      <c r="B3429" s="122" t="s">
        <v>2462</v>
      </c>
      <c r="C3429" s="123">
        <v>1</v>
      </c>
      <c r="D3429" s="138">
        <v>2015</v>
      </c>
      <c r="E3429" s="138">
        <v>2244</v>
      </c>
      <c r="F3429" s="129"/>
      <c r="G3429" s="138">
        <v>2244</v>
      </c>
      <c r="H3429" s="138">
        <v>1113705091</v>
      </c>
      <c r="I3429" s="208"/>
    </row>
    <row r="3430" ht="30" spans="1:9">
      <c r="A3430" s="235"/>
      <c r="B3430" s="122" t="s">
        <v>2463</v>
      </c>
      <c r="C3430" s="123">
        <v>1</v>
      </c>
      <c r="D3430" s="138">
        <v>2017</v>
      </c>
      <c r="E3430" s="138">
        <v>18000</v>
      </c>
      <c r="F3430" s="129"/>
      <c r="G3430" s="138">
        <v>18000</v>
      </c>
      <c r="H3430" s="138">
        <v>1014805067</v>
      </c>
      <c r="I3430" s="208"/>
    </row>
    <row r="3431" spans="1:9">
      <c r="A3431" s="235"/>
      <c r="B3431" s="122" t="s">
        <v>2464</v>
      </c>
      <c r="C3431" s="123">
        <v>1</v>
      </c>
      <c r="D3431" s="138">
        <v>2020</v>
      </c>
      <c r="E3431" s="138">
        <v>3500</v>
      </c>
      <c r="F3431" s="129"/>
      <c r="G3431" s="138">
        <v>3500</v>
      </c>
      <c r="H3431" s="138">
        <v>1113803010</v>
      </c>
      <c r="I3431" s="208"/>
    </row>
    <row r="3432" spans="1:9">
      <c r="A3432" s="235"/>
      <c r="B3432" s="122" t="s">
        <v>2465</v>
      </c>
      <c r="C3432" s="123">
        <v>1</v>
      </c>
      <c r="D3432" s="138">
        <v>2022</v>
      </c>
      <c r="E3432" s="138">
        <v>9080</v>
      </c>
      <c r="F3432" s="129"/>
      <c r="G3432" s="138">
        <v>9080</v>
      </c>
      <c r="H3432" s="138">
        <v>1113005007</v>
      </c>
      <c r="I3432" s="208"/>
    </row>
    <row r="3433" ht="30" spans="1:9">
      <c r="A3433" s="235"/>
      <c r="B3433" s="122" t="s">
        <v>2466</v>
      </c>
      <c r="C3433" s="123">
        <v>1</v>
      </c>
      <c r="D3433" s="138">
        <v>2020</v>
      </c>
      <c r="E3433" s="138">
        <v>2600</v>
      </c>
      <c r="F3433" s="129"/>
      <c r="G3433" s="138">
        <v>2600</v>
      </c>
      <c r="H3433" s="138">
        <v>1113803022</v>
      </c>
      <c r="I3433" s="208"/>
    </row>
    <row r="3434" ht="30" spans="1:9">
      <c r="A3434" s="235"/>
      <c r="B3434" s="122" t="s">
        <v>2467</v>
      </c>
      <c r="C3434" s="123">
        <v>1</v>
      </c>
      <c r="D3434" s="138">
        <v>2015</v>
      </c>
      <c r="E3434" s="138">
        <v>900</v>
      </c>
      <c r="F3434" s="129"/>
      <c r="G3434" s="138">
        <v>900</v>
      </c>
      <c r="H3434" s="138">
        <v>1113305066</v>
      </c>
      <c r="I3434" s="208"/>
    </row>
    <row r="3435" ht="30" spans="1:9">
      <c r="A3435" s="235"/>
      <c r="B3435" s="122" t="s">
        <v>2468</v>
      </c>
      <c r="C3435" s="123">
        <v>1</v>
      </c>
      <c r="D3435" s="138">
        <v>2014</v>
      </c>
      <c r="E3435" s="138">
        <v>1400</v>
      </c>
      <c r="F3435" s="129"/>
      <c r="G3435" s="138">
        <v>1400</v>
      </c>
      <c r="H3435" s="138">
        <v>1113305106</v>
      </c>
      <c r="I3435" s="208"/>
    </row>
    <row r="3436" ht="30" spans="1:9">
      <c r="A3436" s="235"/>
      <c r="B3436" s="122" t="s">
        <v>2469</v>
      </c>
      <c r="C3436" s="123">
        <v>1</v>
      </c>
      <c r="D3436" s="138">
        <v>2015</v>
      </c>
      <c r="E3436" s="138">
        <v>3100</v>
      </c>
      <c r="F3436" s="129"/>
      <c r="G3436" s="138">
        <v>3100</v>
      </c>
      <c r="H3436" s="138">
        <v>1113305067</v>
      </c>
      <c r="I3436" s="208"/>
    </row>
    <row r="3437" spans="1:9">
      <c r="A3437" s="235"/>
      <c r="B3437" s="122" t="s">
        <v>2470</v>
      </c>
      <c r="C3437" s="123">
        <v>1</v>
      </c>
      <c r="D3437" s="138">
        <v>2018</v>
      </c>
      <c r="E3437" s="138">
        <v>21683.44</v>
      </c>
      <c r="F3437" s="129"/>
      <c r="G3437" s="138">
        <v>21683.44</v>
      </c>
      <c r="H3437" s="138">
        <v>1014805069</v>
      </c>
      <c r="I3437" s="208"/>
    </row>
    <row r="3438" spans="1:9">
      <c r="A3438" s="235"/>
      <c r="B3438" s="122" t="s">
        <v>2471</v>
      </c>
      <c r="C3438" s="123">
        <v>1</v>
      </c>
      <c r="D3438" s="138">
        <v>2018</v>
      </c>
      <c r="E3438" s="138">
        <v>22996.8</v>
      </c>
      <c r="F3438" s="129"/>
      <c r="G3438" s="138">
        <v>22996.8</v>
      </c>
      <c r="H3438" s="138">
        <v>1014603001</v>
      </c>
      <c r="I3438" s="208"/>
    </row>
    <row r="3439" spans="1:9">
      <c r="A3439" s="235"/>
      <c r="B3439" s="122" t="s">
        <v>2472</v>
      </c>
      <c r="C3439" s="123">
        <v>1</v>
      </c>
      <c r="D3439" s="138">
        <v>2020</v>
      </c>
      <c r="E3439" s="138">
        <v>2850</v>
      </c>
      <c r="F3439" s="129"/>
      <c r="G3439" s="138">
        <v>2850</v>
      </c>
      <c r="H3439" s="138">
        <v>1113803003</v>
      </c>
      <c r="I3439" s="208"/>
    </row>
    <row r="3440" ht="30" spans="1:9">
      <c r="A3440" s="235"/>
      <c r="B3440" s="122" t="s">
        <v>2473</v>
      </c>
      <c r="C3440" s="123">
        <v>1</v>
      </c>
      <c r="D3440" s="138">
        <v>2015</v>
      </c>
      <c r="E3440" s="138">
        <v>220</v>
      </c>
      <c r="F3440" s="129"/>
      <c r="G3440" s="138">
        <v>220</v>
      </c>
      <c r="H3440" s="138">
        <v>1113305077</v>
      </c>
      <c r="I3440" s="208"/>
    </row>
    <row r="3441" ht="30" spans="1:9">
      <c r="A3441" s="235"/>
      <c r="B3441" s="122" t="s">
        <v>2474</v>
      </c>
      <c r="C3441" s="123">
        <v>1</v>
      </c>
      <c r="D3441" s="138">
        <v>2015</v>
      </c>
      <c r="E3441" s="138">
        <v>900</v>
      </c>
      <c r="F3441" s="129"/>
      <c r="G3441" s="138">
        <v>900</v>
      </c>
      <c r="H3441" s="138">
        <v>1113308033</v>
      </c>
      <c r="I3441" s="208"/>
    </row>
    <row r="3442" ht="30" spans="1:9">
      <c r="A3442" s="235"/>
      <c r="B3442" s="122" t="s">
        <v>2475</v>
      </c>
      <c r="C3442" s="123">
        <v>1</v>
      </c>
      <c r="D3442" s="138">
        <v>2015</v>
      </c>
      <c r="E3442" s="138">
        <v>1980</v>
      </c>
      <c r="F3442" s="129"/>
      <c r="G3442" s="138">
        <v>1980</v>
      </c>
      <c r="H3442" s="138">
        <v>1113305076</v>
      </c>
      <c r="I3442" s="208"/>
    </row>
    <row r="3443" ht="30" spans="1:9">
      <c r="A3443" s="235"/>
      <c r="B3443" s="122" t="s">
        <v>2468</v>
      </c>
      <c r="C3443" s="123">
        <v>1</v>
      </c>
      <c r="D3443" s="138">
        <v>2014</v>
      </c>
      <c r="E3443" s="138">
        <v>1400</v>
      </c>
      <c r="F3443" s="129"/>
      <c r="G3443" s="138">
        <v>1400</v>
      </c>
      <c r="H3443" s="138">
        <v>1113305106</v>
      </c>
      <c r="I3443" s="208"/>
    </row>
    <row r="3444" ht="30" spans="1:9">
      <c r="A3444" s="235"/>
      <c r="B3444" s="122" t="s">
        <v>2476</v>
      </c>
      <c r="C3444" s="123">
        <v>1</v>
      </c>
      <c r="D3444" s="138">
        <v>2015</v>
      </c>
      <c r="E3444" s="138">
        <v>2244</v>
      </c>
      <c r="F3444" s="129"/>
      <c r="G3444" s="138">
        <v>2244</v>
      </c>
      <c r="H3444" s="138">
        <v>1113703051</v>
      </c>
      <c r="I3444" s="208"/>
    </row>
    <row r="3445" spans="1:9">
      <c r="A3445" s="235"/>
      <c r="B3445" s="122" t="s">
        <v>2477</v>
      </c>
      <c r="C3445" s="123">
        <v>1</v>
      </c>
      <c r="D3445" s="138">
        <v>2018</v>
      </c>
      <c r="E3445" s="138">
        <v>21683.44</v>
      </c>
      <c r="F3445" s="129"/>
      <c r="G3445" s="138">
        <v>21683.44</v>
      </c>
      <c r="H3445" s="138">
        <v>1014805071</v>
      </c>
      <c r="I3445" s="208"/>
    </row>
    <row r="3446" ht="30" spans="1:9">
      <c r="A3446" s="235"/>
      <c r="B3446" s="122" t="s">
        <v>2478</v>
      </c>
      <c r="C3446" s="123">
        <v>1</v>
      </c>
      <c r="D3446" s="138">
        <v>2018</v>
      </c>
      <c r="E3446" s="138">
        <v>14949.68</v>
      </c>
      <c r="F3446" s="129"/>
      <c r="G3446" s="138">
        <v>14949.68</v>
      </c>
      <c r="H3446" s="138">
        <v>1014805073</v>
      </c>
      <c r="I3446" s="208"/>
    </row>
    <row r="3447" ht="45" spans="1:9">
      <c r="A3447" s="235"/>
      <c r="B3447" s="122" t="s">
        <v>2479</v>
      </c>
      <c r="C3447" s="123">
        <v>1</v>
      </c>
      <c r="D3447" s="138">
        <v>2020</v>
      </c>
      <c r="E3447" s="138">
        <v>87892</v>
      </c>
      <c r="F3447" s="129"/>
      <c r="G3447" s="138">
        <v>87892</v>
      </c>
      <c r="H3447" s="138">
        <v>1014703006</v>
      </c>
      <c r="I3447" s="208"/>
    </row>
    <row r="3448" ht="45" spans="1:9">
      <c r="A3448" s="235"/>
      <c r="B3448" s="122" t="s">
        <v>2480</v>
      </c>
      <c r="C3448" s="123">
        <v>1</v>
      </c>
      <c r="D3448" s="138">
        <v>2021</v>
      </c>
      <c r="E3448" s="138">
        <v>18715.5</v>
      </c>
      <c r="F3448" s="129"/>
      <c r="G3448" s="138">
        <v>18715.5</v>
      </c>
      <c r="H3448" s="138">
        <v>1113003010</v>
      </c>
      <c r="I3448" s="208"/>
    </row>
    <row r="3449" ht="45" spans="1:9">
      <c r="A3449" s="235"/>
      <c r="B3449" s="122" t="s">
        <v>2481</v>
      </c>
      <c r="C3449" s="123">
        <v>1</v>
      </c>
      <c r="D3449" s="138">
        <v>2015</v>
      </c>
      <c r="E3449" s="138">
        <v>1850</v>
      </c>
      <c r="F3449" s="129"/>
      <c r="G3449" s="138">
        <v>1850</v>
      </c>
      <c r="H3449" s="138">
        <v>1113305071</v>
      </c>
      <c r="I3449" s="208"/>
    </row>
    <row r="3450" ht="30" spans="1:9">
      <c r="A3450" s="235"/>
      <c r="B3450" s="122" t="s">
        <v>2482</v>
      </c>
      <c r="C3450" s="123">
        <v>1</v>
      </c>
      <c r="D3450" s="138">
        <v>2014</v>
      </c>
      <c r="E3450" s="138">
        <v>1140</v>
      </c>
      <c r="F3450" s="129"/>
      <c r="G3450" s="138">
        <v>1140</v>
      </c>
      <c r="H3450" s="138">
        <v>1113305148</v>
      </c>
      <c r="I3450" s="208"/>
    </row>
    <row r="3451" ht="30" spans="1:9">
      <c r="A3451" s="235"/>
      <c r="B3451" s="122" t="s">
        <v>2483</v>
      </c>
      <c r="C3451" s="123">
        <v>1</v>
      </c>
      <c r="D3451" s="138">
        <v>2015</v>
      </c>
      <c r="E3451" s="138">
        <v>2551.6</v>
      </c>
      <c r="F3451" s="129"/>
      <c r="G3451" s="138">
        <v>2551.6</v>
      </c>
      <c r="H3451" s="138">
        <v>1113705075</v>
      </c>
      <c r="I3451" s="208"/>
    </row>
    <row r="3452" ht="30" spans="1:9">
      <c r="A3452" s="235"/>
      <c r="B3452" s="122" t="s">
        <v>2484</v>
      </c>
      <c r="C3452" s="123">
        <v>1</v>
      </c>
      <c r="D3452" s="138">
        <v>2015</v>
      </c>
      <c r="E3452" s="138">
        <v>4500</v>
      </c>
      <c r="F3452" s="129"/>
      <c r="G3452" s="138">
        <v>4500</v>
      </c>
      <c r="H3452" s="138">
        <v>1113305073</v>
      </c>
      <c r="I3452" s="208"/>
    </row>
    <row r="3453" spans="1:9">
      <c r="A3453" s="235"/>
      <c r="B3453" s="122" t="s">
        <v>2485</v>
      </c>
      <c r="C3453" s="123">
        <v>1</v>
      </c>
      <c r="D3453" s="138">
        <v>2015</v>
      </c>
      <c r="E3453" s="138">
        <v>394</v>
      </c>
      <c r="F3453" s="129"/>
      <c r="G3453" s="138">
        <v>394</v>
      </c>
      <c r="H3453" s="138">
        <v>1113705021</v>
      </c>
      <c r="I3453" s="128"/>
    </row>
    <row r="3454" spans="1:9">
      <c r="A3454" s="235"/>
      <c r="B3454" s="122" t="s">
        <v>2472</v>
      </c>
      <c r="C3454" s="123">
        <v>1</v>
      </c>
      <c r="D3454" s="138">
        <v>2020</v>
      </c>
      <c r="E3454" s="138">
        <v>3500</v>
      </c>
      <c r="F3454" s="129"/>
      <c r="G3454" s="138">
        <v>3500</v>
      </c>
      <c r="H3454" s="138">
        <v>1113803007</v>
      </c>
      <c r="I3454" s="128"/>
    </row>
    <row r="3455" spans="1:9">
      <c r="A3455" s="235"/>
      <c r="B3455" s="122" t="s">
        <v>2486</v>
      </c>
      <c r="C3455" s="123">
        <v>1</v>
      </c>
      <c r="D3455" s="138">
        <v>2023</v>
      </c>
      <c r="E3455" s="138">
        <v>25135</v>
      </c>
      <c r="F3455" s="129"/>
      <c r="G3455" s="138">
        <v>25135</v>
      </c>
      <c r="H3455" s="138">
        <v>1014503001</v>
      </c>
      <c r="I3455" s="128"/>
    </row>
    <row r="3456" ht="45" spans="1:9">
      <c r="A3456" s="235"/>
      <c r="B3456" s="122" t="s">
        <v>2487</v>
      </c>
      <c r="C3456" s="123">
        <v>1</v>
      </c>
      <c r="D3456" s="138">
        <v>2024</v>
      </c>
      <c r="E3456" s="138">
        <v>12315</v>
      </c>
      <c r="F3456" s="129"/>
      <c r="G3456" s="138">
        <v>12315</v>
      </c>
      <c r="H3456" s="138">
        <v>111305004</v>
      </c>
      <c r="I3456" s="128"/>
    </row>
    <row r="3457" ht="45" spans="1:9">
      <c r="A3457" s="235"/>
      <c r="B3457" s="122" t="s">
        <v>2488</v>
      </c>
      <c r="C3457" s="123">
        <v>1</v>
      </c>
      <c r="D3457" s="138">
        <v>2024</v>
      </c>
      <c r="E3457" s="138">
        <v>17400</v>
      </c>
      <c r="F3457" s="129"/>
      <c r="G3457" s="138">
        <v>17400</v>
      </c>
      <c r="H3457" s="138">
        <v>1113003025</v>
      </c>
      <c r="I3457" s="128"/>
    </row>
    <row r="3458" ht="30" spans="1:9">
      <c r="A3458" s="235"/>
      <c r="B3458" s="122" t="s">
        <v>2489</v>
      </c>
      <c r="C3458" s="123">
        <v>1</v>
      </c>
      <c r="D3458" s="138">
        <v>2024</v>
      </c>
      <c r="E3458" s="138">
        <v>44072.94</v>
      </c>
      <c r="F3458" s="129"/>
      <c r="G3458" s="138">
        <v>44072.94</v>
      </c>
      <c r="H3458" s="138">
        <v>1014605005</v>
      </c>
      <c r="I3458" s="128"/>
    </row>
    <row r="3459" spans="1:9">
      <c r="A3459" s="235"/>
      <c r="B3459" s="122" t="s">
        <v>2490</v>
      </c>
      <c r="C3459" s="123">
        <v>1</v>
      </c>
      <c r="D3459" s="138">
        <v>2024</v>
      </c>
      <c r="E3459" s="138">
        <v>3850</v>
      </c>
      <c r="F3459" s="129"/>
      <c r="G3459" s="138">
        <v>3850</v>
      </c>
      <c r="H3459" s="138">
        <v>1113003026</v>
      </c>
      <c r="I3459" s="128"/>
    </row>
    <row r="3460" spans="1:9">
      <c r="A3460" s="235"/>
      <c r="B3460" s="122" t="s">
        <v>2491</v>
      </c>
      <c r="C3460" s="123">
        <v>1</v>
      </c>
      <c r="D3460" s="138">
        <v>2023</v>
      </c>
      <c r="E3460" s="138">
        <v>3200</v>
      </c>
      <c r="F3460" s="129"/>
      <c r="G3460" s="138">
        <v>3200</v>
      </c>
      <c r="H3460" s="138">
        <v>1113003011</v>
      </c>
      <c r="I3460" s="128"/>
    </row>
    <row r="3461" spans="1:9">
      <c r="A3461" s="235"/>
      <c r="B3461" s="122" t="s">
        <v>2492</v>
      </c>
      <c r="C3461" s="123">
        <v>1</v>
      </c>
      <c r="D3461" s="138">
        <v>2023</v>
      </c>
      <c r="E3461" s="138">
        <v>3200</v>
      </c>
      <c r="F3461" s="129"/>
      <c r="G3461" s="138">
        <v>3200</v>
      </c>
      <c r="H3461" s="138">
        <v>1113003012</v>
      </c>
      <c r="I3461" s="128"/>
    </row>
    <row r="3462" spans="1:9">
      <c r="A3462" s="235"/>
      <c r="B3462" s="122" t="s">
        <v>2493</v>
      </c>
      <c r="C3462" s="123">
        <v>1</v>
      </c>
      <c r="D3462" s="138">
        <v>2015</v>
      </c>
      <c r="E3462" s="138">
        <v>2527.5</v>
      </c>
      <c r="F3462" s="129"/>
      <c r="G3462" s="138">
        <v>2527.5</v>
      </c>
      <c r="H3462" s="138">
        <v>1113705104</v>
      </c>
      <c r="I3462" s="128"/>
    </row>
    <row r="3463" ht="30" spans="1:9">
      <c r="A3463" s="235"/>
      <c r="B3463" s="122" t="s">
        <v>2494</v>
      </c>
      <c r="C3463" s="123">
        <v>1</v>
      </c>
      <c r="D3463" s="138">
        <v>2023</v>
      </c>
      <c r="E3463" s="138">
        <v>97500</v>
      </c>
      <c r="F3463" s="129"/>
      <c r="G3463" s="138">
        <v>97500</v>
      </c>
      <c r="H3463" s="138">
        <v>1014703009</v>
      </c>
      <c r="I3463" s="128"/>
    </row>
    <row r="3464" spans="1:9">
      <c r="A3464" s="235"/>
      <c r="B3464" s="122" t="s">
        <v>2495</v>
      </c>
      <c r="C3464" s="123">
        <v>1</v>
      </c>
      <c r="D3464" s="138">
        <v>2023</v>
      </c>
      <c r="E3464" s="138">
        <v>3192</v>
      </c>
      <c r="F3464" s="129"/>
      <c r="G3464" s="138">
        <v>3192</v>
      </c>
      <c r="H3464" s="138">
        <v>1113003021</v>
      </c>
      <c r="I3464" s="128"/>
    </row>
    <row r="3465" ht="30" spans="1:9">
      <c r="A3465" s="235"/>
      <c r="B3465" s="122" t="s">
        <v>2496</v>
      </c>
      <c r="C3465" s="123">
        <v>1</v>
      </c>
      <c r="D3465" s="138">
        <v>2023</v>
      </c>
      <c r="E3465" s="138">
        <v>2666</v>
      </c>
      <c r="F3465" s="129"/>
      <c r="G3465" s="138">
        <v>2666</v>
      </c>
      <c r="H3465" s="138">
        <v>1113003014</v>
      </c>
      <c r="I3465" s="128"/>
    </row>
    <row r="3466" ht="30" spans="1:9">
      <c r="A3466" s="235"/>
      <c r="B3466" s="122" t="s">
        <v>2497</v>
      </c>
      <c r="C3466" s="123">
        <v>1</v>
      </c>
      <c r="D3466" s="138">
        <v>2023</v>
      </c>
      <c r="E3466" s="138">
        <v>2666</v>
      </c>
      <c r="F3466" s="129"/>
      <c r="G3466" s="138">
        <v>2666</v>
      </c>
      <c r="H3466" s="138">
        <v>1113003015</v>
      </c>
      <c r="I3466" s="128"/>
    </row>
    <row r="3467" ht="30" spans="1:9">
      <c r="A3467" s="235"/>
      <c r="B3467" s="122" t="s">
        <v>2498</v>
      </c>
      <c r="C3467" s="123">
        <v>1</v>
      </c>
      <c r="D3467" s="138">
        <v>2023</v>
      </c>
      <c r="E3467" s="138">
        <v>2666</v>
      </c>
      <c r="F3467" s="129"/>
      <c r="G3467" s="138">
        <v>2666</v>
      </c>
      <c r="H3467" s="138">
        <v>1113003016</v>
      </c>
      <c r="I3467" s="128"/>
    </row>
    <row r="3468" spans="1:9">
      <c r="A3468" s="235"/>
      <c r="B3468" s="122" t="s">
        <v>2499</v>
      </c>
      <c r="C3468" s="123">
        <v>1</v>
      </c>
      <c r="D3468" s="138">
        <v>2024</v>
      </c>
      <c r="E3468" s="138">
        <v>1250</v>
      </c>
      <c r="F3468" s="129"/>
      <c r="G3468" s="138">
        <v>1250</v>
      </c>
      <c r="H3468" s="138">
        <v>1113003027</v>
      </c>
      <c r="I3468" s="128"/>
    </row>
    <row r="3469" spans="1:9">
      <c r="A3469" s="235"/>
      <c r="B3469" s="122" t="s">
        <v>2500</v>
      </c>
      <c r="C3469" s="123">
        <v>1</v>
      </c>
      <c r="D3469" s="138">
        <v>2024</v>
      </c>
      <c r="E3469" s="138">
        <v>1250</v>
      </c>
      <c r="F3469" s="129"/>
      <c r="G3469" s="138">
        <v>1250</v>
      </c>
      <c r="H3469" s="138">
        <v>1113003028</v>
      </c>
      <c r="I3469" s="128"/>
    </row>
    <row r="3470" ht="30" spans="1:9">
      <c r="A3470" s="235"/>
      <c r="B3470" s="122" t="s">
        <v>2501</v>
      </c>
      <c r="C3470" s="123">
        <v>1</v>
      </c>
      <c r="D3470" s="138">
        <v>2024</v>
      </c>
      <c r="E3470" s="138">
        <v>725</v>
      </c>
      <c r="F3470" s="129"/>
      <c r="G3470" s="138">
        <v>725</v>
      </c>
      <c r="H3470" s="138">
        <v>111303001</v>
      </c>
      <c r="I3470" s="128"/>
    </row>
    <row r="3471" ht="30" spans="1:9">
      <c r="A3471" s="235"/>
      <c r="B3471" s="122" t="s">
        <v>2502</v>
      </c>
      <c r="C3471" s="123">
        <v>1</v>
      </c>
      <c r="D3471" s="138">
        <v>2024</v>
      </c>
      <c r="E3471" s="138">
        <v>725</v>
      </c>
      <c r="F3471" s="129"/>
      <c r="G3471" s="138">
        <v>725</v>
      </c>
      <c r="H3471" s="138">
        <v>111303002</v>
      </c>
      <c r="I3471" s="128"/>
    </row>
    <row r="3472" ht="30" spans="1:9">
      <c r="A3472" s="235"/>
      <c r="B3472" s="122" t="s">
        <v>2503</v>
      </c>
      <c r="C3472" s="123">
        <v>1</v>
      </c>
      <c r="D3472" s="138">
        <v>2024</v>
      </c>
      <c r="E3472" s="138">
        <v>725</v>
      </c>
      <c r="F3472" s="129"/>
      <c r="G3472" s="138">
        <v>725</v>
      </c>
      <c r="H3472" s="138">
        <v>111303003</v>
      </c>
      <c r="I3472" s="128"/>
    </row>
    <row r="3473" ht="30" spans="1:9">
      <c r="A3473" s="235"/>
      <c r="B3473" s="122" t="s">
        <v>2504</v>
      </c>
      <c r="C3473" s="123">
        <v>1</v>
      </c>
      <c r="D3473" s="138">
        <v>2024</v>
      </c>
      <c r="E3473" s="138">
        <v>725</v>
      </c>
      <c r="F3473" s="129"/>
      <c r="G3473" s="138">
        <v>725</v>
      </c>
      <c r="H3473" s="138">
        <v>111303004</v>
      </c>
      <c r="I3473" s="128"/>
    </row>
    <row r="3474" ht="30" spans="1:9">
      <c r="A3474" s="235"/>
      <c r="B3474" s="122" t="s">
        <v>2505</v>
      </c>
      <c r="C3474" s="123">
        <v>1</v>
      </c>
      <c r="D3474" s="138">
        <v>2024</v>
      </c>
      <c r="E3474" s="138">
        <v>725</v>
      </c>
      <c r="F3474" s="129"/>
      <c r="G3474" s="138">
        <v>725</v>
      </c>
      <c r="H3474" s="138">
        <v>111303005</v>
      </c>
      <c r="I3474" s="128"/>
    </row>
    <row r="3475" spans="1:9">
      <c r="A3475" s="235"/>
      <c r="B3475" s="122" t="s">
        <v>2506</v>
      </c>
      <c r="C3475" s="123">
        <v>1</v>
      </c>
      <c r="D3475" s="138">
        <v>2024</v>
      </c>
      <c r="E3475" s="138">
        <v>8300</v>
      </c>
      <c r="F3475" s="129"/>
      <c r="G3475" s="138">
        <v>8300</v>
      </c>
      <c r="H3475" s="138">
        <v>1113003022</v>
      </c>
      <c r="I3475" s="128"/>
    </row>
    <row r="3476" ht="30" spans="1:9">
      <c r="A3476" s="235"/>
      <c r="B3476" s="122" t="s">
        <v>2507</v>
      </c>
      <c r="C3476" s="123">
        <v>1</v>
      </c>
      <c r="D3476" s="138">
        <v>2024</v>
      </c>
      <c r="E3476" s="138">
        <v>882</v>
      </c>
      <c r="F3476" s="129"/>
      <c r="G3476" s="138">
        <v>882</v>
      </c>
      <c r="H3476" s="138">
        <v>1113003023</v>
      </c>
      <c r="I3476" s="128"/>
    </row>
    <row r="3477" ht="30" spans="1:9">
      <c r="A3477" s="235"/>
      <c r="B3477" s="122" t="s">
        <v>2508</v>
      </c>
      <c r="C3477" s="123">
        <v>1</v>
      </c>
      <c r="D3477" s="138">
        <v>2024</v>
      </c>
      <c r="E3477" s="138">
        <v>2000</v>
      </c>
      <c r="F3477" s="129"/>
      <c r="G3477" s="138">
        <v>2000</v>
      </c>
      <c r="H3477" s="138">
        <v>1113003029</v>
      </c>
      <c r="I3477" s="128"/>
    </row>
    <row r="3478" ht="30" spans="1:9">
      <c r="A3478" s="235"/>
      <c r="B3478" s="122" t="s">
        <v>2509</v>
      </c>
      <c r="C3478" s="123">
        <v>1</v>
      </c>
      <c r="D3478" s="138">
        <v>2024</v>
      </c>
      <c r="E3478" s="138">
        <v>2000</v>
      </c>
      <c r="F3478" s="129"/>
      <c r="G3478" s="138">
        <v>2000</v>
      </c>
      <c r="H3478" s="138">
        <v>1113003030</v>
      </c>
      <c r="I3478" s="128"/>
    </row>
    <row r="3479" ht="30" spans="1:9">
      <c r="A3479" s="235"/>
      <c r="B3479" s="122" t="s">
        <v>2510</v>
      </c>
      <c r="C3479" s="123">
        <v>1</v>
      </c>
      <c r="D3479" s="138">
        <v>2024</v>
      </c>
      <c r="E3479" s="138">
        <v>2000</v>
      </c>
      <c r="F3479" s="129"/>
      <c r="G3479" s="138">
        <v>2000</v>
      </c>
      <c r="H3479" s="138">
        <v>1113003031</v>
      </c>
      <c r="I3479" s="128"/>
    </row>
    <row r="3480" ht="30" spans="1:9">
      <c r="A3480" s="235"/>
      <c r="B3480" s="122" t="s">
        <v>2511</v>
      </c>
      <c r="C3480" s="123">
        <v>1</v>
      </c>
      <c r="D3480" s="138">
        <v>2024</v>
      </c>
      <c r="E3480" s="138">
        <v>2000</v>
      </c>
      <c r="F3480" s="129"/>
      <c r="G3480" s="138">
        <v>2000</v>
      </c>
      <c r="H3480" s="138">
        <v>1113003032</v>
      </c>
      <c r="I3480" s="128"/>
    </row>
    <row r="3481" ht="30" spans="1:9">
      <c r="A3481" s="235"/>
      <c r="B3481" s="122" t="s">
        <v>2512</v>
      </c>
      <c r="C3481" s="123">
        <v>1</v>
      </c>
      <c r="D3481" s="138">
        <v>2024</v>
      </c>
      <c r="E3481" s="138">
        <v>2000</v>
      </c>
      <c r="F3481" s="129"/>
      <c r="G3481" s="138">
        <v>2000</v>
      </c>
      <c r="H3481" s="138">
        <v>1113003033</v>
      </c>
      <c r="I3481" s="128"/>
    </row>
    <row r="3482" s="88" customFormat="1" spans="1:11">
      <c r="A3482" s="240"/>
      <c r="B3482" s="122" t="s">
        <v>2180</v>
      </c>
      <c r="C3482" s="138">
        <v>1</v>
      </c>
      <c r="D3482" s="135">
        <v>2024</v>
      </c>
      <c r="E3482" s="138">
        <v>66830</v>
      </c>
      <c r="F3482" s="135"/>
      <c r="G3482" s="138">
        <v>66830</v>
      </c>
      <c r="H3482" s="135">
        <v>1014803088</v>
      </c>
      <c r="I3482" s="250"/>
      <c r="J3482" s="88"/>
      <c r="K3482" s="229"/>
    </row>
    <row r="3483" s="89" customFormat="1" ht="75" spans="1:10">
      <c r="A3483" s="240"/>
      <c r="B3483" s="122" t="s">
        <v>2513</v>
      </c>
      <c r="C3483" s="138">
        <v>5</v>
      </c>
      <c r="D3483" s="135">
        <v>2024</v>
      </c>
      <c r="E3483" s="138" t="s">
        <v>2514</v>
      </c>
      <c r="F3483" s="135"/>
      <c r="G3483" s="138" t="s">
        <v>2514</v>
      </c>
      <c r="H3483" s="129" t="s">
        <v>2515</v>
      </c>
      <c r="I3483" s="250"/>
      <c r="J3483" s="88"/>
    </row>
    <row r="3484" s="89" customFormat="1" spans="1:10">
      <c r="A3484" s="240"/>
      <c r="B3484" s="122" t="s">
        <v>2516</v>
      </c>
      <c r="C3484" s="138">
        <v>1</v>
      </c>
      <c r="D3484" s="135">
        <v>2024</v>
      </c>
      <c r="E3484" s="138">
        <v>13500</v>
      </c>
      <c r="F3484" s="135"/>
      <c r="G3484" s="138">
        <v>13500</v>
      </c>
      <c r="H3484" s="135">
        <v>1113003041</v>
      </c>
      <c r="I3484" s="250"/>
      <c r="J3484" s="88"/>
    </row>
    <row r="3485" s="89" customFormat="1" ht="30" spans="1:10">
      <c r="A3485" s="240"/>
      <c r="B3485" s="122" t="s">
        <v>2517</v>
      </c>
      <c r="C3485" s="138">
        <v>1</v>
      </c>
      <c r="D3485" s="135">
        <v>2025</v>
      </c>
      <c r="E3485" s="138">
        <v>122954</v>
      </c>
      <c r="F3485" s="135"/>
      <c r="G3485" s="138">
        <v>122954</v>
      </c>
      <c r="H3485" s="135">
        <v>1014403001</v>
      </c>
      <c r="I3485" s="250"/>
      <c r="J3485" s="88"/>
    </row>
    <row r="3486" s="89" customFormat="1" spans="1:10">
      <c r="A3486" s="240"/>
      <c r="B3486" s="122" t="s">
        <v>2518</v>
      </c>
      <c r="C3486" s="138">
        <v>1</v>
      </c>
      <c r="D3486" s="135">
        <v>2025</v>
      </c>
      <c r="E3486" s="138">
        <v>3850</v>
      </c>
      <c r="F3486" s="135"/>
      <c r="G3486" s="138">
        <v>3850</v>
      </c>
      <c r="H3486" s="135">
        <v>1113003042</v>
      </c>
      <c r="I3486" s="250"/>
      <c r="J3486" s="88"/>
    </row>
    <row r="3487" s="93" customFormat="1" spans="1:11">
      <c r="A3487" s="241"/>
      <c r="B3487" s="247" t="s">
        <v>188</v>
      </c>
      <c r="C3487" s="248">
        <f>SUM(C3260:C3486)</f>
        <v>231</v>
      </c>
      <c r="D3487" s="249"/>
      <c r="E3487" s="243">
        <v>2586815.31</v>
      </c>
      <c r="F3487" s="249"/>
      <c r="G3487" s="243">
        <v>2586815.31</v>
      </c>
      <c r="H3487" s="249"/>
      <c r="I3487" s="251"/>
      <c r="J3487" s="93"/>
      <c r="K3487" s="252"/>
    </row>
    <row r="3488" ht="21" customHeight="1" spans="1:9">
      <c r="A3488" s="113" t="s">
        <v>2519</v>
      </c>
      <c r="B3488" s="122" t="s">
        <v>2520</v>
      </c>
      <c r="C3488" s="123">
        <v>1</v>
      </c>
      <c r="D3488" s="138">
        <v>2013</v>
      </c>
      <c r="E3488" s="138">
        <v>6470</v>
      </c>
      <c r="F3488" s="129"/>
      <c r="G3488" s="138">
        <v>6470</v>
      </c>
      <c r="H3488" s="138">
        <v>1014704042</v>
      </c>
      <c r="I3488" s="208"/>
    </row>
    <row r="3489" spans="1:9">
      <c r="A3489" s="116"/>
      <c r="B3489" s="122" t="s">
        <v>2180</v>
      </c>
      <c r="C3489" s="123">
        <v>1</v>
      </c>
      <c r="D3489" s="138">
        <v>2024</v>
      </c>
      <c r="E3489" s="138">
        <v>66830</v>
      </c>
      <c r="F3489" s="129"/>
      <c r="G3489" s="138">
        <v>66830</v>
      </c>
      <c r="H3489" s="138">
        <v>1014804001</v>
      </c>
      <c r="I3489" s="208"/>
    </row>
    <row r="3490" spans="1:9">
      <c r="A3490" s="116"/>
      <c r="B3490" s="122" t="s">
        <v>2521</v>
      </c>
      <c r="C3490" s="123">
        <v>1</v>
      </c>
      <c r="D3490" s="138">
        <v>2003</v>
      </c>
      <c r="E3490" s="138">
        <v>1350</v>
      </c>
      <c r="F3490" s="129"/>
      <c r="G3490" s="138">
        <v>1350</v>
      </c>
      <c r="H3490" s="138">
        <v>1014704044</v>
      </c>
      <c r="I3490" s="208"/>
    </row>
    <row r="3491" ht="30" spans="1:9">
      <c r="A3491" s="116"/>
      <c r="B3491" s="122" t="s">
        <v>2522</v>
      </c>
      <c r="C3491" s="123">
        <v>1</v>
      </c>
      <c r="D3491" s="138">
        <v>2021</v>
      </c>
      <c r="E3491" s="138">
        <v>39500</v>
      </c>
      <c r="F3491" s="129"/>
      <c r="G3491" s="138">
        <v>39500</v>
      </c>
      <c r="H3491" s="138">
        <v>1014704002</v>
      </c>
      <c r="I3491" s="208"/>
    </row>
    <row r="3492" ht="15.75" customHeight="1" spans="1:9">
      <c r="A3492" s="116"/>
      <c r="B3492" s="122" t="s">
        <v>2523</v>
      </c>
      <c r="C3492" s="123">
        <v>1</v>
      </c>
      <c r="D3492" s="138">
        <v>1989</v>
      </c>
      <c r="E3492" s="138">
        <v>1531</v>
      </c>
      <c r="F3492" s="129"/>
      <c r="G3492" s="138">
        <v>1531</v>
      </c>
      <c r="H3492" s="138">
        <v>1014104046</v>
      </c>
      <c r="I3492" s="208"/>
    </row>
    <row r="3493" spans="1:9">
      <c r="A3493" s="116"/>
      <c r="B3493" s="122" t="s">
        <v>2524</v>
      </c>
      <c r="C3493" s="123">
        <v>1</v>
      </c>
      <c r="D3493" s="138">
        <v>1981</v>
      </c>
      <c r="E3493" s="138">
        <v>1624</v>
      </c>
      <c r="F3493" s="129"/>
      <c r="G3493" s="138">
        <v>1624</v>
      </c>
      <c r="H3493" s="138">
        <v>1014104045</v>
      </c>
      <c r="I3493" s="208"/>
    </row>
    <row r="3494" spans="1:9">
      <c r="A3494" s="116"/>
      <c r="B3494" s="122" t="s">
        <v>2525</v>
      </c>
      <c r="C3494" s="123">
        <v>1</v>
      </c>
      <c r="D3494" s="138">
        <v>2005</v>
      </c>
      <c r="E3494" s="138">
        <v>4199</v>
      </c>
      <c r="F3494" s="129"/>
      <c r="G3494" s="138">
        <v>4199</v>
      </c>
      <c r="H3494" s="138">
        <v>1014715117</v>
      </c>
      <c r="I3494" s="208"/>
    </row>
    <row r="3495" spans="1:9">
      <c r="A3495" s="116"/>
      <c r="B3495" s="122" t="s">
        <v>2526</v>
      </c>
      <c r="C3495" s="123">
        <v>1</v>
      </c>
      <c r="D3495" s="138">
        <v>2003</v>
      </c>
      <c r="E3495" s="138">
        <v>1197</v>
      </c>
      <c r="F3495" s="129"/>
      <c r="G3495" s="138">
        <v>1197</v>
      </c>
      <c r="H3495" s="138">
        <v>1014104049</v>
      </c>
      <c r="I3495" s="208"/>
    </row>
    <row r="3496" spans="1:9">
      <c r="A3496" s="116"/>
      <c r="B3496" s="122" t="s">
        <v>2527</v>
      </c>
      <c r="C3496" s="123">
        <v>1</v>
      </c>
      <c r="D3496" s="138">
        <v>2001</v>
      </c>
      <c r="E3496" s="138">
        <v>1257</v>
      </c>
      <c r="F3496" s="129"/>
      <c r="G3496" s="138">
        <v>1257</v>
      </c>
      <c r="H3496" s="138">
        <v>1014104048</v>
      </c>
      <c r="I3496" s="208"/>
    </row>
    <row r="3497" ht="30" spans="1:9">
      <c r="A3497" s="116"/>
      <c r="B3497" s="122" t="s">
        <v>2528</v>
      </c>
      <c r="C3497" s="123">
        <v>1</v>
      </c>
      <c r="D3497" s="138">
        <v>2017</v>
      </c>
      <c r="E3497" s="138">
        <v>12315</v>
      </c>
      <c r="F3497" s="129"/>
      <c r="G3497" s="138">
        <v>12315</v>
      </c>
      <c r="H3497" s="138">
        <v>1014804056</v>
      </c>
      <c r="I3497" s="208"/>
    </row>
    <row r="3498" spans="1:9">
      <c r="A3498" s="116"/>
      <c r="B3498" s="122" t="s">
        <v>2529</v>
      </c>
      <c r="C3498" s="123">
        <v>1</v>
      </c>
      <c r="D3498" s="138">
        <v>1986</v>
      </c>
      <c r="E3498" s="138">
        <v>675</v>
      </c>
      <c r="F3498" s="129"/>
      <c r="G3498" s="138">
        <v>675</v>
      </c>
      <c r="H3498" s="138">
        <v>1014904051</v>
      </c>
      <c r="I3498" s="208"/>
    </row>
    <row r="3499" ht="45" spans="1:9">
      <c r="A3499" s="116"/>
      <c r="B3499" s="122" t="s">
        <v>2530</v>
      </c>
      <c r="C3499" s="123">
        <v>1</v>
      </c>
      <c r="D3499" s="138">
        <v>2020</v>
      </c>
      <c r="E3499" s="138">
        <v>108168.44</v>
      </c>
      <c r="F3499" s="129"/>
      <c r="G3499" s="138">
        <v>108168.44</v>
      </c>
      <c r="H3499" s="138">
        <v>1014704001</v>
      </c>
      <c r="I3499" s="208"/>
    </row>
    <row r="3500" ht="30" spans="1:9">
      <c r="A3500" s="116"/>
      <c r="B3500" s="122" t="s">
        <v>2531</v>
      </c>
      <c r="C3500" s="123">
        <v>1</v>
      </c>
      <c r="D3500" s="138">
        <v>2017</v>
      </c>
      <c r="E3500" s="138">
        <v>7490</v>
      </c>
      <c r="F3500" s="135"/>
      <c r="G3500" s="138">
        <v>7490</v>
      </c>
      <c r="H3500" s="138">
        <v>1014704058</v>
      </c>
      <c r="I3500" s="208"/>
    </row>
    <row r="3501" spans="1:9">
      <c r="A3501" s="116"/>
      <c r="B3501" s="122" t="s">
        <v>2532</v>
      </c>
      <c r="C3501" s="123">
        <v>1</v>
      </c>
      <c r="D3501" s="138">
        <v>1992</v>
      </c>
      <c r="E3501" s="138">
        <v>1477</v>
      </c>
      <c r="F3501" s="129"/>
      <c r="G3501" s="138">
        <v>1477</v>
      </c>
      <c r="H3501" s="138">
        <v>1014504050</v>
      </c>
      <c r="I3501" s="208"/>
    </row>
    <row r="3502" ht="30" spans="1:9">
      <c r="A3502" s="116"/>
      <c r="B3502" s="122" t="s">
        <v>2533</v>
      </c>
      <c r="C3502" s="123">
        <v>1</v>
      </c>
      <c r="D3502" s="138">
        <v>2005</v>
      </c>
      <c r="E3502" s="138">
        <v>4695</v>
      </c>
      <c r="F3502" s="129"/>
      <c r="G3502" s="138">
        <v>4695</v>
      </c>
      <c r="H3502" s="138">
        <v>1014704052</v>
      </c>
      <c r="I3502" s="208"/>
    </row>
    <row r="3503" ht="30" spans="1:9">
      <c r="A3503" s="116"/>
      <c r="B3503" s="122" t="s">
        <v>2534</v>
      </c>
      <c r="C3503" s="123">
        <v>1</v>
      </c>
      <c r="D3503" s="138">
        <v>2017</v>
      </c>
      <c r="E3503" s="138">
        <v>7745</v>
      </c>
      <c r="F3503" s="129"/>
      <c r="G3503" s="138">
        <v>7745</v>
      </c>
      <c r="H3503" s="138">
        <v>1014704057</v>
      </c>
      <c r="I3503" s="208"/>
    </row>
    <row r="3504" spans="1:9">
      <c r="A3504" s="116"/>
      <c r="B3504" s="122" t="s">
        <v>2535</v>
      </c>
      <c r="C3504" s="123">
        <v>1</v>
      </c>
      <c r="D3504" s="138">
        <v>2005</v>
      </c>
      <c r="E3504" s="138">
        <v>1800</v>
      </c>
      <c r="F3504" s="129"/>
      <c r="G3504" s="138">
        <v>1800</v>
      </c>
      <c r="H3504" s="138">
        <v>1014904053</v>
      </c>
      <c r="I3504" s="208"/>
    </row>
    <row r="3505" spans="1:9">
      <c r="A3505" s="116"/>
      <c r="B3505" s="122" t="s">
        <v>2536</v>
      </c>
      <c r="C3505" s="123">
        <v>1</v>
      </c>
      <c r="D3505" s="138">
        <v>1974</v>
      </c>
      <c r="E3505" s="138">
        <v>420</v>
      </c>
      <c r="F3505" s="129"/>
      <c r="G3505" s="138">
        <v>420</v>
      </c>
      <c r="H3505" s="138">
        <v>101640401</v>
      </c>
      <c r="I3505" s="208"/>
    </row>
    <row r="3506" spans="1:9">
      <c r="A3506" s="116"/>
      <c r="B3506" s="122" t="s">
        <v>2537</v>
      </c>
      <c r="C3506" s="123">
        <v>1</v>
      </c>
      <c r="D3506" s="138">
        <v>2020</v>
      </c>
      <c r="E3506" s="138">
        <v>2850</v>
      </c>
      <c r="F3506" s="129"/>
      <c r="G3506" s="138">
        <v>2850</v>
      </c>
      <c r="H3506" s="138">
        <v>1113804001</v>
      </c>
      <c r="I3506" s="208"/>
    </row>
    <row r="3507" spans="1:9">
      <c r="A3507" s="116"/>
      <c r="B3507" s="122" t="s">
        <v>2538</v>
      </c>
      <c r="C3507" s="123">
        <v>1</v>
      </c>
      <c r="D3507" s="138">
        <v>2021</v>
      </c>
      <c r="E3507" s="138">
        <v>11780.5</v>
      </c>
      <c r="F3507" s="129"/>
      <c r="G3507" s="138">
        <v>11780.5</v>
      </c>
      <c r="H3507" s="138">
        <v>1113004002</v>
      </c>
      <c r="I3507" s="208"/>
    </row>
    <row r="3508" ht="30" spans="1:9">
      <c r="A3508" s="116"/>
      <c r="B3508" s="122" t="s">
        <v>2539</v>
      </c>
      <c r="C3508" s="123">
        <v>1</v>
      </c>
      <c r="D3508" s="138">
        <v>2021</v>
      </c>
      <c r="E3508" s="138">
        <v>1749.84</v>
      </c>
      <c r="F3508" s="129"/>
      <c r="G3508" s="138">
        <v>1749.84</v>
      </c>
      <c r="H3508" s="138">
        <v>1113004003</v>
      </c>
      <c r="I3508" s="208"/>
    </row>
    <row r="3509" ht="30" spans="1:9">
      <c r="A3509" s="116"/>
      <c r="B3509" s="122" t="s">
        <v>2540</v>
      </c>
      <c r="C3509" s="123">
        <v>1</v>
      </c>
      <c r="D3509" s="138">
        <v>2015</v>
      </c>
      <c r="E3509" s="138">
        <v>2016</v>
      </c>
      <c r="F3509" s="129"/>
      <c r="G3509" s="138">
        <v>2016</v>
      </c>
      <c r="H3509" s="138">
        <v>1113704026</v>
      </c>
      <c r="I3509" s="208"/>
    </row>
    <row r="3510" ht="30" spans="1:9">
      <c r="A3510" s="116"/>
      <c r="B3510" s="122" t="s">
        <v>2541</v>
      </c>
      <c r="C3510" s="123">
        <v>1</v>
      </c>
      <c r="D3510" s="138">
        <v>2015</v>
      </c>
      <c r="E3510" s="138">
        <v>2500</v>
      </c>
      <c r="F3510" s="129"/>
      <c r="G3510" s="138">
        <v>2500</v>
      </c>
      <c r="H3510" s="138">
        <v>1113704025</v>
      </c>
      <c r="I3510" s="208"/>
    </row>
    <row r="3511" ht="30" spans="1:9">
      <c r="A3511" s="116"/>
      <c r="B3511" s="122" t="s">
        <v>2542</v>
      </c>
      <c r="C3511" s="123">
        <v>1</v>
      </c>
      <c r="D3511" s="138">
        <v>2015</v>
      </c>
      <c r="E3511" s="138">
        <v>1536</v>
      </c>
      <c r="F3511" s="129"/>
      <c r="G3511" s="138">
        <v>1536</v>
      </c>
      <c r="H3511" s="138">
        <v>1113704030</v>
      </c>
      <c r="I3511" s="208"/>
    </row>
    <row r="3512" ht="45" spans="1:9">
      <c r="A3512" s="116"/>
      <c r="B3512" s="122" t="s">
        <v>2543</v>
      </c>
      <c r="C3512" s="123">
        <v>1</v>
      </c>
      <c r="D3512" s="138">
        <v>2015</v>
      </c>
      <c r="E3512" s="138">
        <v>2016</v>
      </c>
      <c r="F3512" s="129"/>
      <c r="G3512" s="138">
        <v>2016</v>
      </c>
      <c r="H3512" s="138">
        <v>1113704027</v>
      </c>
      <c r="I3512" s="208"/>
    </row>
    <row r="3513" ht="30" spans="1:9">
      <c r="A3513" s="116"/>
      <c r="B3513" s="122" t="s">
        <v>2544</v>
      </c>
      <c r="C3513" s="123">
        <v>1</v>
      </c>
      <c r="D3513" s="138">
        <v>2015</v>
      </c>
      <c r="E3513" s="138">
        <v>2016</v>
      </c>
      <c r="F3513" s="129"/>
      <c r="G3513" s="138">
        <v>2016</v>
      </c>
      <c r="H3513" s="138">
        <v>1113704028</v>
      </c>
      <c r="I3513" s="208"/>
    </row>
    <row r="3514" ht="60" spans="1:9">
      <c r="A3514" s="116"/>
      <c r="B3514" s="122" t="s">
        <v>2545</v>
      </c>
      <c r="C3514" s="123">
        <v>1</v>
      </c>
      <c r="D3514" s="138">
        <v>2015</v>
      </c>
      <c r="E3514" s="138">
        <v>2016</v>
      </c>
      <c r="F3514" s="129"/>
      <c r="G3514" s="138">
        <v>2016</v>
      </c>
      <c r="H3514" s="138">
        <v>1113704029</v>
      </c>
      <c r="I3514" s="208"/>
    </row>
    <row r="3515" ht="30" spans="1:9">
      <c r="A3515" s="116"/>
      <c r="B3515" s="122" t="s">
        <v>2546</v>
      </c>
      <c r="C3515" s="123">
        <v>1</v>
      </c>
      <c r="D3515" s="138">
        <v>2015</v>
      </c>
      <c r="E3515" s="138">
        <v>4098</v>
      </c>
      <c r="F3515" s="129"/>
      <c r="G3515" s="138">
        <v>4098</v>
      </c>
      <c r="H3515" s="138">
        <v>1113704031</v>
      </c>
      <c r="I3515" s="208"/>
    </row>
    <row r="3516" spans="1:9">
      <c r="A3516" s="116"/>
      <c r="B3516" s="122" t="s">
        <v>2547</v>
      </c>
      <c r="C3516" s="123">
        <v>1</v>
      </c>
      <c r="D3516" s="138">
        <v>2015</v>
      </c>
      <c r="E3516" s="138">
        <v>1860</v>
      </c>
      <c r="F3516" s="129"/>
      <c r="G3516" s="138">
        <v>1860</v>
      </c>
      <c r="H3516" s="138">
        <v>1113704035</v>
      </c>
      <c r="I3516" s="208"/>
    </row>
    <row r="3517" ht="45" spans="1:9">
      <c r="A3517" s="116"/>
      <c r="B3517" s="122" t="s">
        <v>2548</v>
      </c>
      <c r="C3517" s="123">
        <v>1</v>
      </c>
      <c r="D3517" s="138">
        <v>2014</v>
      </c>
      <c r="E3517" s="138">
        <v>2271.5</v>
      </c>
      <c r="F3517" s="129"/>
      <c r="G3517" s="138">
        <v>2271.5</v>
      </c>
      <c r="H3517" s="138">
        <v>1113305153</v>
      </c>
      <c r="I3517" s="208"/>
    </row>
    <row r="3518" spans="1:9">
      <c r="A3518" s="116"/>
      <c r="B3518" s="122" t="s">
        <v>2549</v>
      </c>
      <c r="C3518" s="123">
        <v>1</v>
      </c>
      <c r="D3518" s="138">
        <v>2015</v>
      </c>
      <c r="E3518" s="138">
        <v>1278.65</v>
      </c>
      <c r="F3518" s="129"/>
      <c r="G3518" s="138">
        <v>1278.65</v>
      </c>
      <c r="H3518" s="138">
        <v>1113304039</v>
      </c>
      <c r="I3518" s="208"/>
    </row>
    <row r="3519" spans="1:9">
      <c r="A3519" s="116"/>
      <c r="B3519" s="122" t="s">
        <v>2550</v>
      </c>
      <c r="C3519" s="123">
        <v>1</v>
      </c>
      <c r="D3519" s="138">
        <v>2014</v>
      </c>
      <c r="E3519" s="138">
        <v>1140</v>
      </c>
      <c r="F3519" s="129"/>
      <c r="G3519" s="138">
        <v>1140</v>
      </c>
      <c r="H3519" s="138">
        <v>1113305144</v>
      </c>
      <c r="I3519" s="208"/>
    </row>
    <row r="3520" spans="1:9">
      <c r="A3520" s="116"/>
      <c r="B3520" s="122" t="s">
        <v>2551</v>
      </c>
      <c r="C3520" s="123">
        <v>1</v>
      </c>
      <c r="D3520" s="138">
        <v>2021</v>
      </c>
      <c r="E3520" s="138">
        <v>1000</v>
      </c>
      <c r="F3520" s="129"/>
      <c r="G3520" s="138">
        <v>1000</v>
      </c>
      <c r="H3520" s="138">
        <v>1113012001</v>
      </c>
      <c r="I3520" s="208"/>
    </row>
    <row r="3521" spans="1:9">
      <c r="A3521" s="116"/>
      <c r="B3521" s="122" t="s">
        <v>2551</v>
      </c>
      <c r="C3521" s="123">
        <v>1</v>
      </c>
      <c r="D3521" s="138">
        <v>2021</v>
      </c>
      <c r="E3521" s="138">
        <v>1000</v>
      </c>
      <c r="F3521" s="129"/>
      <c r="G3521" s="138">
        <v>1000</v>
      </c>
      <c r="H3521" s="138">
        <v>1113015001</v>
      </c>
      <c r="I3521" s="208"/>
    </row>
    <row r="3522" spans="1:9">
      <c r="A3522" s="116"/>
      <c r="B3522" s="122" t="s">
        <v>2160</v>
      </c>
      <c r="C3522" s="123">
        <v>1</v>
      </c>
      <c r="D3522" s="138">
        <v>2018</v>
      </c>
      <c r="E3522" s="138">
        <v>1558</v>
      </c>
      <c r="F3522" s="129"/>
      <c r="G3522" s="138">
        <v>1558</v>
      </c>
      <c r="H3522" s="138">
        <v>1113304043</v>
      </c>
      <c r="I3522" s="208"/>
    </row>
    <row r="3523" ht="30" spans="1:9">
      <c r="A3523" s="116"/>
      <c r="B3523" s="122" t="s">
        <v>2552</v>
      </c>
      <c r="C3523" s="123">
        <v>1</v>
      </c>
      <c r="D3523" s="138">
        <v>2015</v>
      </c>
      <c r="E3523" s="138">
        <v>3000</v>
      </c>
      <c r="F3523" s="129"/>
      <c r="G3523" s="138">
        <v>3000</v>
      </c>
      <c r="H3523" s="138">
        <v>1113304042</v>
      </c>
      <c r="I3523" s="208"/>
    </row>
    <row r="3524" ht="30" spans="1:9">
      <c r="A3524" s="116"/>
      <c r="B3524" s="122" t="s">
        <v>2411</v>
      </c>
      <c r="C3524" s="123">
        <v>1</v>
      </c>
      <c r="D3524" s="138">
        <v>2015</v>
      </c>
      <c r="E3524" s="138">
        <v>3100</v>
      </c>
      <c r="F3524" s="135"/>
      <c r="G3524" s="138">
        <v>3100</v>
      </c>
      <c r="H3524" s="138">
        <v>1113304041</v>
      </c>
      <c r="I3524" s="208"/>
    </row>
    <row r="3525" spans="1:9">
      <c r="A3525" s="116"/>
      <c r="B3525" s="122" t="s">
        <v>2553</v>
      </c>
      <c r="C3525" s="123">
        <v>1</v>
      </c>
      <c r="D3525" s="138">
        <v>2019</v>
      </c>
      <c r="E3525" s="138">
        <v>1883</v>
      </c>
      <c r="F3525" s="135"/>
      <c r="G3525" s="138">
        <v>1883</v>
      </c>
      <c r="H3525" s="138">
        <v>1113304009</v>
      </c>
      <c r="I3525" s="208"/>
    </row>
    <row r="3526" spans="1:9">
      <c r="A3526" s="116"/>
      <c r="B3526" s="122" t="s">
        <v>29</v>
      </c>
      <c r="C3526" s="123">
        <v>1</v>
      </c>
      <c r="D3526" s="138">
        <v>2023</v>
      </c>
      <c r="E3526" s="138">
        <v>24400</v>
      </c>
      <c r="F3526" s="135"/>
      <c r="G3526" s="138">
        <v>24400</v>
      </c>
      <c r="H3526" s="138">
        <v>1014604001</v>
      </c>
      <c r="I3526" s="208"/>
    </row>
    <row r="3527" spans="1:9">
      <c r="A3527" s="116"/>
      <c r="B3527" s="122" t="s">
        <v>2554</v>
      </c>
      <c r="C3527" s="123">
        <v>1</v>
      </c>
      <c r="D3527" s="138">
        <v>2019</v>
      </c>
      <c r="E3527" s="138">
        <v>1650</v>
      </c>
      <c r="F3527" s="135"/>
      <c r="G3527" s="138">
        <v>1650</v>
      </c>
      <c r="H3527" s="138">
        <v>1113704140</v>
      </c>
      <c r="I3527" s="208"/>
    </row>
    <row r="3528" ht="30" spans="1:9">
      <c r="A3528" s="116"/>
      <c r="B3528" s="122" t="s">
        <v>2555</v>
      </c>
      <c r="C3528" s="123">
        <v>1</v>
      </c>
      <c r="D3528" s="138">
        <v>2015</v>
      </c>
      <c r="E3528" s="138">
        <v>1660.6</v>
      </c>
      <c r="F3528" s="135"/>
      <c r="G3528" s="138">
        <v>1660.6</v>
      </c>
      <c r="H3528" s="138">
        <v>1113305003</v>
      </c>
      <c r="I3528" s="208"/>
    </row>
    <row r="3529" spans="1:9">
      <c r="A3529" s="116"/>
      <c r="B3529" s="122" t="s">
        <v>2556</v>
      </c>
      <c r="C3529" s="123">
        <v>1</v>
      </c>
      <c r="D3529" s="138">
        <v>2015</v>
      </c>
      <c r="E3529" s="138">
        <v>1300</v>
      </c>
      <c r="F3529" s="135"/>
      <c r="G3529" s="138">
        <v>1300</v>
      </c>
      <c r="H3529" s="138">
        <v>1113604036</v>
      </c>
      <c r="I3529" s="208"/>
    </row>
    <row r="3530" spans="1:9">
      <c r="A3530" s="116"/>
      <c r="B3530" s="122" t="s">
        <v>2557</v>
      </c>
      <c r="C3530" s="123">
        <v>1</v>
      </c>
      <c r="D3530" s="138">
        <v>2015</v>
      </c>
      <c r="E3530" s="138">
        <v>2950</v>
      </c>
      <c r="F3530" s="135"/>
      <c r="G3530" s="138">
        <v>2950</v>
      </c>
      <c r="H3530" s="138">
        <v>1113204037</v>
      </c>
      <c r="I3530" s="208"/>
    </row>
    <row r="3531" ht="30" spans="1:9">
      <c r="A3531" s="116"/>
      <c r="B3531" s="122" t="s">
        <v>2558</v>
      </c>
      <c r="C3531" s="123">
        <v>1</v>
      </c>
      <c r="D3531" s="138">
        <v>2024</v>
      </c>
      <c r="E3531" s="138">
        <v>8200</v>
      </c>
      <c r="F3531" s="135"/>
      <c r="G3531" s="138">
        <v>8200</v>
      </c>
      <c r="H3531" s="138">
        <v>1113004007</v>
      </c>
      <c r="I3531" s="128"/>
    </row>
    <row r="3532" spans="1:9">
      <c r="A3532" s="116"/>
      <c r="B3532" s="122" t="s">
        <v>2559</v>
      </c>
      <c r="C3532" s="123">
        <v>1</v>
      </c>
      <c r="D3532" s="138">
        <v>2024</v>
      </c>
      <c r="E3532" s="138">
        <v>1250</v>
      </c>
      <c r="F3532" s="135"/>
      <c r="G3532" s="138">
        <v>1250</v>
      </c>
      <c r="H3532" s="138">
        <v>1113004005</v>
      </c>
      <c r="I3532" s="128"/>
    </row>
    <row r="3533" spans="1:9">
      <c r="A3533" s="116"/>
      <c r="B3533" s="122" t="s">
        <v>2560</v>
      </c>
      <c r="C3533" s="123">
        <v>1</v>
      </c>
      <c r="D3533" s="138">
        <v>2024</v>
      </c>
      <c r="E3533" s="138">
        <v>1250</v>
      </c>
      <c r="F3533" s="135"/>
      <c r="G3533" s="138">
        <v>1250</v>
      </c>
      <c r="H3533" s="138">
        <v>1113004006</v>
      </c>
      <c r="I3533" s="128"/>
    </row>
    <row r="3534" ht="45" spans="1:9">
      <c r="A3534" s="116"/>
      <c r="B3534" s="122" t="s">
        <v>2561</v>
      </c>
      <c r="C3534" s="123">
        <v>1</v>
      </c>
      <c r="D3534" s="138">
        <v>2024</v>
      </c>
      <c r="E3534" s="138">
        <v>136000</v>
      </c>
      <c r="F3534" s="135"/>
      <c r="G3534" s="138">
        <v>136000</v>
      </c>
      <c r="H3534" s="138">
        <v>1014704003</v>
      </c>
      <c r="I3534" s="128"/>
    </row>
    <row r="3535" s="88" customFormat="1" spans="1:11">
      <c r="A3535" s="253"/>
      <c r="B3535" s="140" t="s">
        <v>2313</v>
      </c>
      <c r="C3535" s="138">
        <v>1</v>
      </c>
      <c r="D3535" s="135">
        <v>2025</v>
      </c>
      <c r="E3535" s="138">
        <v>52986.59</v>
      </c>
      <c r="F3535" s="135"/>
      <c r="G3535" s="138">
        <v>52986.59</v>
      </c>
      <c r="H3535" s="135">
        <v>1014804002</v>
      </c>
      <c r="I3535" s="250"/>
      <c r="J3535" s="88"/>
      <c r="K3535" s="229"/>
    </row>
    <row r="3536" s="85" customFormat="1" spans="1:11">
      <c r="A3536" s="120"/>
      <c r="B3536" s="206" t="s">
        <v>188</v>
      </c>
      <c r="C3536" s="242">
        <f>SUM(C3488:C3535)</f>
        <v>48</v>
      </c>
      <c r="D3536" s="135"/>
      <c r="E3536" s="132">
        <v>620753.96</v>
      </c>
      <c r="F3536" s="135"/>
      <c r="G3536" s="132">
        <v>620753.96</v>
      </c>
      <c r="H3536" s="135"/>
      <c r="I3536" s="208"/>
      <c r="J3536" s="85"/>
      <c r="K3536" s="98"/>
    </row>
    <row r="3537" spans="1:9">
      <c r="A3537" s="113" t="s">
        <v>2562</v>
      </c>
      <c r="B3537" s="122" t="s">
        <v>2563</v>
      </c>
      <c r="C3537" s="138">
        <v>1</v>
      </c>
      <c r="D3537" s="138">
        <v>2017</v>
      </c>
      <c r="E3537" s="138">
        <v>8000</v>
      </c>
      <c r="F3537" s="135"/>
      <c r="G3537" s="138">
        <v>8000</v>
      </c>
      <c r="H3537" s="138">
        <v>1014702197</v>
      </c>
      <c r="I3537" s="246"/>
    </row>
    <row r="3538" spans="1:9">
      <c r="A3538" s="116"/>
      <c r="B3538" s="122" t="s">
        <v>2564</v>
      </c>
      <c r="C3538" s="123">
        <v>1</v>
      </c>
      <c r="D3538" s="138">
        <v>2019</v>
      </c>
      <c r="E3538" s="138">
        <v>19200</v>
      </c>
      <c r="F3538" s="135"/>
      <c r="G3538" s="138">
        <v>19200</v>
      </c>
      <c r="H3538" s="138">
        <v>1014702027</v>
      </c>
      <c r="I3538" s="208"/>
    </row>
    <row r="3539" ht="30.75" customHeight="1" spans="1:9">
      <c r="A3539" s="116"/>
      <c r="B3539" s="122" t="s">
        <v>2565</v>
      </c>
      <c r="C3539" s="138">
        <v>1</v>
      </c>
      <c r="D3539" s="138">
        <v>2009</v>
      </c>
      <c r="E3539" s="254">
        <v>4604</v>
      </c>
      <c r="F3539" s="135"/>
      <c r="G3539" s="254">
        <v>4604</v>
      </c>
      <c r="H3539" s="138">
        <v>1014702026</v>
      </c>
      <c r="I3539" s="208"/>
    </row>
    <row r="3540" ht="15.75" customHeight="1" spans="1:9">
      <c r="A3540" s="116"/>
      <c r="B3540" s="122" t="s">
        <v>2566</v>
      </c>
      <c r="C3540" s="123">
        <v>1</v>
      </c>
      <c r="D3540" s="138">
        <v>2009</v>
      </c>
      <c r="E3540" s="242">
        <v>5729</v>
      </c>
      <c r="F3540" s="135"/>
      <c r="G3540" s="242">
        <v>5729</v>
      </c>
      <c r="H3540" s="138">
        <v>1014702028</v>
      </c>
      <c r="I3540" s="208"/>
    </row>
    <row r="3541" ht="30" spans="1:9">
      <c r="A3541" s="116"/>
      <c r="B3541" s="122" t="s">
        <v>2567</v>
      </c>
      <c r="C3541" s="138">
        <v>1</v>
      </c>
      <c r="D3541" s="138">
        <v>2021</v>
      </c>
      <c r="E3541" s="242">
        <v>39500</v>
      </c>
      <c r="F3541" s="255"/>
      <c r="G3541" s="242">
        <v>39500</v>
      </c>
      <c r="H3541" s="138">
        <v>1014702002</v>
      </c>
      <c r="I3541" s="208"/>
    </row>
    <row r="3542" spans="1:9">
      <c r="A3542" s="116"/>
      <c r="B3542" s="122" t="s">
        <v>2568</v>
      </c>
      <c r="C3542" s="138">
        <v>1</v>
      </c>
      <c r="D3542" s="138">
        <v>2010</v>
      </c>
      <c r="E3542" s="242">
        <v>4000</v>
      </c>
      <c r="F3542" s="255"/>
      <c r="G3542" s="242">
        <v>4000</v>
      </c>
      <c r="H3542" s="138">
        <v>1014502027</v>
      </c>
      <c r="I3542" s="208"/>
    </row>
    <row r="3543" ht="30" spans="1:9">
      <c r="A3543" s="116"/>
      <c r="B3543" s="122" t="s">
        <v>2569</v>
      </c>
      <c r="C3543" s="123">
        <v>1</v>
      </c>
      <c r="D3543" s="138">
        <v>2009</v>
      </c>
      <c r="E3543" s="242">
        <v>2046</v>
      </c>
      <c r="F3543" s="255"/>
      <c r="G3543" s="242">
        <v>2046</v>
      </c>
      <c r="H3543" s="138">
        <v>1014702029</v>
      </c>
      <c r="I3543" s="208"/>
    </row>
    <row r="3544" ht="30" spans="1:9">
      <c r="A3544" s="116"/>
      <c r="B3544" s="122" t="s">
        <v>2570</v>
      </c>
      <c r="C3544" s="138">
        <v>1</v>
      </c>
      <c r="D3544" s="138">
        <v>2017</v>
      </c>
      <c r="E3544" s="242">
        <v>11332.5</v>
      </c>
      <c r="F3544" s="255"/>
      <c r="G3544" s="242">
        <v>11332.5</v>
      </c>
      <c r="H3544" s="138">
        <v>1014802035</v>
      </c>
      <c r="I3544" s="208"/>
    </row>
    <row r="3545" spans="1:9">
      <c r="A3545" s="116"/>
      <c r="B3545" s="122" t="s">
        <v>2571</v>
      </c>
      <c r="C3545" s="123">
        <v>1</v>
      </c>
      <c r="D3545" s="138">
        <v>2009</v>
      </c>
      <c r="E3545" s="242">
        <v>1432</v>
      </c>
      <c r="F3545" s="255"/>
      <c r="G3545" s="242">
        <v>1432</v>
      </c>
      <c r="H3545" s="138">
        <v>1014702030</v>
      </c>
      <c r="I3545" s="208"/>
    </row>
    <row r="3546" ht="45" spans="1:9">
      <c r="A3546" s="116"/>
      <c r="B3546" s="122" t="s">
        <v>2572</v>
      </c>
      <c r="C3546" s="138">
        <v>1</v>
      </c>
      <c r="D3546" s="138">
        <v>2020</v>
      </c>
      <c r="E3546" s="242">
        <v>108168</v>
      </c>
      <c r="F3546" s="255"/>
      <c r="G3546" s="242">
        <v>108168</v>
      </c>
      <c r="H3546" s="138">
        <v>1014702001</v>
      </c>
      <c r="I3546" s="208"/>
    </row>
    <row r="3547" spans="1:9">
      <c r="A3547" s="116"/>
      <c r="B3547" s="122" t="s">
        <v>2573</v>
      </c>
      <c r="C3547" s="138">
        <v>1</v>
      </c>
      <c r="D3547" s="138">
        <v>2009</v>
      </c>
      <c r="E3547" s="242">
        <v>5729</v>
      </c>
      <c r="F3547" s="255"/>
      <c r="G3547" s="242">
        <v>5729</v>
      </c>
      <c r="H3547" s="138">
        <v>1014702032</v>
      </c>
      <c r="I3547" s="208"/>
    </row>
    <row r="3548" spans="1:9">
      <c r="A3548" s="116"/>
      <c r="B3548" s="122" t="s">
        <v>2574</v>
      </c>
      <c r="C3548" s="123">
        <v>1</v>
      </c>
      <c r="D3548" s="138">
        <v>2009</v>
      </c>
      <c r="E3548" s="242">
        <v>5729</v>
      </c>
      <c r="F3548" s="255"/>
      <c r="G3548" s="242">
        <v>5729</v>
      </c>
      <c r="H3548" s="138">
        <v>1014702031</v>
      </c>
      <c r="I3548" s="208"/>
    </row>
    <row r="3549" ht="30" spans="1:9">
      <c r="A3549" s="116"/>
      <c r="B3549" s="122" t="s">
        <v>2575</v>
      </c>
      <c r="C3549" s="138">
        <v>1</v>
      </c>
      <c r="D3549" s="138">
        <v>2011</v>
      </c>
      <c r="E3549" s="242">
        <v>6700</v>
      </c>
      <c r="F3549" s="255"/>
      <c r="G3549" s="242">
        <v>6700</v>
      </c>
      <c r="H3549" s="138">
        <v>1014502033</v>
      </c>
      <c r="I3549" s="208"/>
    </row>
    <row r="3550" ht="30" spans="1:9">
      <c r="A3550" s="116"/>
      <c r="B3550" s="122" t="s">
        <v>2576</v>
      </c>
      <c r="C3550" s="123">
        <v>1</v>
      </c>
      <c r="D3550" s="138">
        <v>2020</v>
      </c>
      <c r="E3550" s="242">
        <v>2850</v>
      </c>
      <c r="F3550" s="255"/>
      <c r="G3550" s="242">
        <v>2850</v>
      </c>
      <c r="H3550" s="138">
        <v>1113802001</v>
      </c>
      <c r="I3550" s="208"/>
    </row>
    <row r="3551" spans="1:9">
      <c r="A3551" s="116"/>
      <c r="B3551" s="122" t="s">
        <v>2577</v>
      </c>
      <c r="C3551" s="138">
        <v>1</v>
      </c>
      <c r="D3551" s="138">
        <v>2021</v>
      </c>
      <c r="E3551" s="242">
        <v>11780</v>
      </c>
      <c r="F3551" s="255"/>
      <c r="G3551" s="242">
        <v>11780</v>
      </c>
      <c r="H3551" s="138">
        <v>1113002002</v>
      </c>
      <c r="I3551" s="208"/>
    </row>
    <row r="3552" ht="30" spans="1:9">
      <c r="A3552" s="116"/>
      <c r="B3552" s="122" t="s">
        <v>2578</v>
      </c>
      <c r="C3552" s="123">
        <v>1</v>
      </c>
      <c r="D3552" s="138">
        <v>2021</v>
      </c>
      <c r="E3552" s="242">
        <v>1749.88</v>
      </c>
      <c r="F3552" s="255"/>
      <c r="G3552" s="242">
        <v>1749.88</v>
      </c>
      <c r="H3552" s="138">
        <v>1113002003</v>
      </c>
      <c r="I3552" s="208"/>
    </row>
    <row r="3553" spans="1:9">
      <c r="A3553" s="116"/>
      <c r="B3553" s="122" t="s">
        <v>2579</v>
      </c>
      <c r="C3553" s="123">
        <v>1</v>
      </c>
      <c r="D3553" s="138">
        <v>2015</v>
      </c>
      <c r="E3553" s="242">
        <v>271</v>
      </c>
      <c r="F3553" s="255"/>
      <c r="G3553" s="242">
        <v>271</v>
      </c>
      <c r="H3553" s="138">
        <v>1113302002</v>
      </c>
      <c r="I3553" s="208"/>
    </row>
    <row r="3554" spans="1:9">
      <c r="A3554" s="116"/>
      <c r="B3554" s="122" t="s">
        <v>2580</v>
      </c>
      <c r="C3554" s="138">
        <v>1</v>
      </c>
      <c r="D3554" s="138">
        <v>2015</v>
      </c>
      <c r="E3554" s="242">
        <v>900</v>
      </c>
      <c r="F3554" s="255"/>
      <c r="G3554" s="242">
        <v>900</v>
      </c>
      <c r="H3554" s="138">
        <v>1113302003</v>
      </c>
      <c r="I3554" s="208"/>
    </row>
    <row r="3555" ht="30" spans="1:9">
      <c r="A3555" s="116"/>
      <c r="B3555" s="122" t="s">
        <v>2581</v>
      </c>
      <c r="C3555" s="123">
        <v>1</v>
      </c>
      <c r="D3555" s="138">
        <v>2015</v>
      </c>
      <c r="E3555" s="242">
        <v>3000</v>
      </c>
      <c r="F3555" s="255"/>
      <c r="G3555" s="242">
        <v>3000</v>
      </c>
      <c r="H3555" s="138">
        <v>1113302030</v>
      </c>
      <c r="I3555" s="208"/>
    </row>
    <row r="3556" ht="45" spans="1:9">
      <c r="A3556" s="116"/>
      <c r="B3556" s="122" t="s">
        <v>2548</v>
      </c>
      <c r="C3556" s="138">
        <v>1</v>
      </c>
      <c r="D3556" s="138">
        <v>2014</v>
      </c>
      <c r="E3556" s="242">
        <v>2271.5</v>
      </c>
      <c r="F3556" s="255"/>
      <c r="G3556" s="242">
        <v>2271.5</v>
      </c>
      <c r="H3556" s="138">
        <v>1113305155</v>
      </c>
      <c r="I3556" s="208"/>
    </row>
    <row r="3557" ht="30" spans="1:9">
      <c r="A3557" s="116"/>
      <c r="B3557" s="122" t="s">
        <v>2582</v>
      </c>
      <c r="C3557" s="138">
        <v>1</v>
      </c>
      <c r="D3557" s="138">
        <v>2015</v>
      </c>
      <c r="E3557" s="242">
        <v>1278.65</v>
      </c>
      <c r="F3557" s="255"/>
      <c r="G3557" s="242">
        <v>1278.65</v>
      </c>
      <c r="H3557" s="138">
        <v>1113302036</v>
      </c>
      <c r="I3557" s="208"/>
    </row>
    <row r="3558" spans="1:9">
      <c r="A3558" s="116"/>
      <c r="B3558" s="122" t="s">
        <v>2583</v>
      </c>
      <c r="C3558" s="123">
        <v>1</v>
      </c>
      <c r="D3558" s="138">
        <v>2014</v>
      </c>
      <c r="E3558" s="242">
        <v>252.5</v>
      </c>
      <c r="F3558" s="255"/>
      <c r="G3558" s="242">
        <v>252.5</v>
      </c>
      <c r="H3558" s="138">
        <v>1113702019</v>
      </c>
      <c r="I3558" s="208"/>
    </row>
    <row r="3559" spans="1:9">
      <c r="A3559" s="116"/>
      <c r="B3559" s="122" t="s">
        <v>2583</v>
      </c>
      <c r="C3559" s="123">
        <v>1</v>
      </c>
      <c r="D3559" s="138">
        <v>2014</v>
      </c>
      <c r="E3559" s="242">
        <v>252.5</v>
      </c>
      <c r="F3559" s="255"/>
      <c r="G3559" s="242">
        <v>252.5</v>
      </c>
      <c r="H3559" s="138">
        <v>1113702096</v>
      </c>
      <c r="I3559" s="208"/>
    </row>
    <row r="3560" spans="1:9">
      <c r="A3560" s="116"/>
      <c r="B3560" s="122" t="s">
        <v>2584</v>
      </c>
      <c r="C3560" s="123">
        <v>1</v>
      </c>
      <c r="D3560" s="138">
        <v>2015</v>
      </c>
      <c r="E3560" s="242">
        <v>2527.5</v>
      </c>
      <c r="F3560" s="255"/>
      <c r="G3560" s="242">
        <v>2527.5</v>
      </c>
      <c r="H3560" s="138">
        <v>1113702046</v>
      </c>
      <c r="I3560" s="208"/>
    </row>
    <row r="3561" spans="1:9">
      <c r="A3561" s="116"/>
      <c r="B3561" s="122" t="s">
        <v>2585</v>
      </c>
      <c r="C3561" s="123">
        <v>1</v>
      </c>
      <c r="D3561" s="123">
        <v>2015</v>
      </c>
      <c r="E3561" s="256">
        <v>960</v>
      </c>
      <c r="F3561" s="257"/>
      <c r="G3561" s="256">
        <v>960</v>
      </c>
      <c r="H3561" s="123">
        <v>1113702014</v>
      </c>
      <c r="I3561" s="208"/>
    </row>
    <row r="3562" ht="30" spans="1:9">
      <c r="A3562" s="116"/>
      <c r="B3562" s="122" t="s">
        <v>2586</v>
      </c>
      <c r="C3562" s="123">
        <v>1</v>
      </c>
      <c r="D3562" s="123">
        <v>2015</v>
      </c>
      <c r="E3562" s="256">
        <v>2835.5</v>
      </c>
      <c r="F3562" s="257"/>
      <c r="G3562" s="256">
        <v>2835.5</v>
      </c>
      <c r="H3562" s="123">
        <v>1113302037</v>
      </c>
      <c r="I3562" s="208"/>
    </row>
    <row r="3563" ht="30" spans="1:9">
      <c r="A3563" s="116"/>
      <c r="B3563" s="122" t="s">
        <v>2586</v>
      </c>
      <c r="C3563" s="123">
        <v>1</v>
      </c>
      <c r="D3563" s="123">
        <v>2015</v>
      </c>
      <c r="E3563" s="256">
        <v>2835.5</v>
      </c>
      <c r="F3563" s="257"/>
      <c r="G3563" s="256">
        <v>2835.5</v>
      </c>
      <c r="H3563" s="123">
        <v>1113302038</v>
      </c>
      <c r="I3563" s="208"/>
    </row>
    <row r="3564" spans="1:9">
      <c r="A3564" s="116"/>
      <c r="B3564" s="122" t="s">
        <v>2587</v>
      </c>
      <c r="C3564" s="123">
        <v>1</v>
      </c>
      <c r="D3564" s="123">
        <v>2014</v>
      </c>
      <c r="E3564" s="256">
        <v>1140</v>
      </c>
      <c r="F3564" s="257"/>
      <c r="G3564" s="256">
        <v>1140</v>
      </c>
      <c r="H3564" s="123">
        <v>1113305146</v>
      </c>
      <c r="I3564" s="208"/>
    </row>
    <row r="3565" spans="1:9">
      <c r="A3565" s="116"/>
      <c r="B3565" s="122" t="s">
        <v>2247</v>
      </c>
      <c r="C3565" s="123">
        <v>1</v>
      </c>
      <c r="D3565" s="123">
        <v>2021</v>
      </c>
      <c r="E3565" s="256">
        <v>1000</v>
      </c>
      <c r="F3565" s="257"/>
      <c r="G3565" s="256">
        <v>1000</v>
      </c>
      <c r="H3565" s="123">
        <v>1113002001</v>
      </c>
      <c r="I3565" s="208"/>
    </row>
    <row r="3566" ht="30" spans="1:9">
      <c r="A3566" s="116"/>
      <c r="B3566" s="122" t="s">
        <v>2588</v>
      </c>
      <c r="C3566" s="123">
        <v>1</v>
      </c>
      <c r="D3566" s="123">
        <v>2015</v>
      </c>
      <c r="E3566" s="256">
        <v>3200</v>
      </c>
      <c r="F3566" s="257"/>
      <c r="G3566" s="256">
        <v>3200</v>
      </c>
      <c r="H3566" s="123">
        <v>1113302039</v>
      </c>
      <c r="I3566" s="208"/>
    </row>
    <row r="3567" spans="1:9">
      <c r="A3567" s="116"/>
      <c r="B3567" s="122" t="s">
        <v>2160</v>
      </c>
      <c r="C3567" s="123">
        <v>1</v>
      </c>
      <c r="D3567" s="123">
        <v>2015</v>
      </c>
      <c r="E3567" s="258">
        <v>1558</v>
      </c>
      <c r="F3567" s="129"/>
      <c r="G3567" s="258">
        <v>1558</v>
      </c>
      <c r="H3567" s="123">
        <v>1113302045</v>
      </c>
      <c r="I3567" s="208"/>
    </row>
    <row r="3568" ht="30" spans="1:9">
      <c r="A3568" s="116"/>
      <c r="B3568" s="122" t="s">
        <v>2589</v>
      </c>
      <c r="C3568" s="123">
        <v>1</v>
      </c>
      <c r="D3568" s="138">
        <v>2015</v>
      </c>
      <c r="E3568" s="138">
        <v>3000</v>
      </c>
      <c r="F3568" s="129"/>
      <c r="G3568" s="138">
        <v>3000</v>
      </c>
      <c r="H3568" s="138">
        <v>1113302044</v>
      </c>
      <c r="I3568" s="208"/>
    </row>
    <row r="3569" ht="30" spans="1:9">
      <c r="A3569" s="116"/>
      <c r="B3569" s="122" t="s">
        <v>2590</v>
      </c>
      <c r="C3569" s="123">
        <v>1</v>
      </c>
      <c r="D3569" s="138">
        <v>2015</v>
      </c>
      <c r="E3569" s="138">
        <v>3100</v>
      </c>
      <c r="F3569" s="135"/>
      <c r="G3569" s="138">
        <v>3100</v>
      </c>
      <c r="H3569" s="138">
        <v>1113302043</v>
      </c>
      <c r="I3569" s="208"/>
    </row>
    <row r="3570" spans="1:9">
      <c r="A3570" s="116"/>
      <c r="B3570" s="122" t="s">
        <v>2591</v>
      </c>
      <c r="C3570" s="123">
        <v>1</v>
      </c>
      <c r="D3570" s="138">
        <v>2015</v>
      </c>
      <c r="E3570" s="138">
        <v>389</v>
      </c>
      <c r="F3570" s="129"/>
      <c r="G3570" s="138">
        <v>389</v>
      </c>
      <c r="H3570" s="138">
        <v>1113702009</v>
      </c>
      <c r="I3570" s="208"/>
    </row>
    <row r="3571" spans="1:9">
      <c r="A3571" s="116"/>
      <c r="B3571" s="122" t="s">
        <v>2592</v>
      </c>
      <c r="C3571" s="123">
        <v>1</v>
      </c>
      <c r="D3571" s="138">
        <v>2019</v>
      </c>
      <c r="E3571" s="138">
        <v>1183</v>
      </c>
      <c r="F3571" s="129"/>
      <c r="G3571" s="138">
        <v>1183</v>
      </c>
      <c r="H3571" s="138">
        <v>1113302008</v>
      </c>
      <c r="I3571" s="208"/>
    </row>
    <row r="3572" spans="1:9">
      <c r="A3572" s="116"/>
      <c r="B3572" s="122" t="s">
        <v>2593</v>
      </c>
      <c r="C3572" s="123">
        <v>1</v>
      </c>
      <c r="D3572" s="138">
        <v>2015</v>
      </c>
      <c r="E3572" s="138">
        <v>287</v>
      </c>
      <c r="F3572" s="129"/>
      <c r="G3572" s="138">
        <v>287</v>
      </c>
      <c r="H3572" s="138">
        <v>1113302007</v>
      </c>
      <c r="I3572" s="208"/>
    </row>
    <row r="3573" spans="1:9">
      <c r="A3573" s="116"/>
      <c r="B3573" s="140" t="s">
        <v>2594</v>
      </c>
      <c r="C3573" s="123">
        <v>1</v>
      </c>
      <c r="D3573" s="138">
        <v>2024</v>
      </c>
      <c r="E3573" s="138">
        <v>3000</v>
      </c>
      <c r="F3573" s="129"/>
      <c r="G3573" s="138">
        <v>3000</v>
      </c>
      <c r="H3573" s="138">
        <v>1113002004</v>
      </c>
      <c r="I3573" s="128"/>
    </row>
    <row r="3574" spans="1:9">
      <c r="A3574" s="116"/>
      <c r="B3574" s="122" t="s">
        <v>2595</v>
      </c>
      <c r="C3574" s="123">
        <v>1</v>
      </c>
      <c r="D3574" s="123">
        <v>2024</v>
      </c>
      <c r="E3574" s="138">
        <v>1800</v>
      </c>
      <c r="F3574" s="129"/>
      <c r="G3574" s="138">
        <v>1800</v>
      </c>
      <c r="H3574" s="138">
        <v>1113002005</v>
      </c>
      <c r="I3574" s="128"/>
    </row>
    <row r="3575" s="88" customFormat="1" ht="30" spans="1:11">
      <c r="A3575" s="253"/>
      <c r="B3575" s="122" t="s">
        <v>2596</v>
      </c>
      <c r="C3575" s="123">
        <v>1</v>
      </c>
      <c r="D3575" s="135">
        <v>2025</v>
      </c>
      <c r="E3575" s="138">
        <v>24570</v>
      </c>
      <c r="F3575" s="129"/>
      <c r="G3575" s="138">
        <v>24570</v>
      </c>
      <c r="H3575" s="135">
        <v>1014102001</v>
      </c>
      <c r="I3575" s="250"/>
      <c r="J3575" s="88"/>
      <c r="K3575" s="229"/>
    </row>
    <row r="3576" s="89" customFormat="1" spans="1:10">
      <c r="A3576" s="253"/>
      <c r="B3576" s="122" t="s">
        <v>2597</v>
      </c>
      <c r="C3576" s="123">
        <v>1</v>
      </c>
      <c r="D3576" s="135">
        <v>2025</v>
      </c>
      <c r="E3576" s="138">
        <v>4750</v>
      </c>
      <c r="F3576" s="129"/>
      <c r="G3576" s="138">
        <v>4750</v>
      </c>
      <c r="H3576" s="135">
        <v>1113002006</v>
      </c>
      <c r="I3576" s="250"/>
      <c r="J3576" s="88"/>
    </row>
    <row r="3577" s="85" customFormat="1" spans="1:11">
      <c r="A3577" s="120"/>
      <c r="B3577" s="131" t="s">
        <v>188</v>
      </c>
      <c r="C3577" s="256">
        <f>SUM(C3537:C3576)</f>
        <v>40</v>
      </c>
      <c r="D3577" s="135"/>
      <c r="E3577" s="132">
        <v>311564.11</v>
      </c>
      <c r="F3577" s="129"/>
      <c r="G3577" s="132">
        <v>311564.11</v>
      </c>
      <c r="H3577" s="135"/>
      <c r="I3577" s="208"/>
      <c r="J3577" s="85"/>
      <c r="K3577" s="98"/>
    </row>
    <row r="3578" ht="30" spans="1:9">
      <c r="A3578" s="113" t="s">
        <v>2598</v>
      </c>
      <c r="B3578" s="122" t="s">
        <v>2599</v>
      </c>
      <c r="C3578" s="123">
        <v>1</v>
      </c>
      <c r="D3578" s="138">
        <v>2006</v>
      </c>
      <c r="E3578" s="138">
        <v>3780</v>
      </c>
      <c r="F3578" s="129"/>
      <c r="G3578" s="138">
        <v>3780</v>
      </c>
      <c r="H3578" s="138">
        <v>1014701003</v>
      </c>
      <c r="I3578" s="208"/>
    </row>
    <row r="3579" ht="30" spans="1:9">
      <c r="A3579" s="116"/>
      <c r="B3579" s="122" t="s">
        <v>2600</v>
      </c>
      <c r="C3579" s="123">
        <v>1</v>
      </c>
      <c r="D3579" s="138">
        <v>2005</v>
      </c>
      <c r="E3579" s="138">
        <v>4988</v>
      </c>
      <c r="F3579" s="129"/>
      <c r="G3579" s="138">
        <v>4988</v>
      </c>
      <c r="H3579" s="138">
        <v>1014701001</v>
      </c>
      <c r="I3579" s="208"/>
    </row>
    <row r="3580" ht="45" spans="1:9">
      <c r="A3580" s="116"/>
      <c r="B3580" s="122" t="s">
        <v>2601</v>
      </c>
      <c r="C3580" s="123">
        <v>1</v>
      </c>
      <c r="D3580" s="138">
        <v>2006</v>
      </c>
      <c r="E3580" s="138">
        <v>590</v>
      </c>
      <c r="F3580" s="129"/>
      <c r="G3580" s="138">
        <v>590</v>
      </c>
      <c r="H3580" s="138">
        <v>1014701005</v>
      </c>
      <c r="I3580" s="208"/>
    </row>
    <row r="3581" ht="15.75" customHeight="1" spans="1:9">
      <c r="A3581" s="116"/>
      <c r="B3581" s="122" t="s">
        <v>2602</v>
      </c>
      <c r="C3581" s="123">
        <v>1</v>
      </c>
      <c r="D3581" s="138">
        <v>2006</v>
      </c>
      <c r="E3581" s="138">
        <v>540</v>
      </c>
      <c r="F3581" s="129"/>
      <c r="G3581" s="138">
        <v>540</v>
      </c>
      <c r="H3581" s="138">
        <v>1014701004</v>
      </c>
      <c r="I3581" s="208"/>
    </row>
    <row r="3582" ht="45" spans="1:9">
      <c r="A3582" s="116"/>
      <c r="B3582" s="122" t="s">
        <v>2603</v>
      </c>
      <c r="C3582" s="123">
        <v>1</v>
      </c>
      <c r="D3582" s="138">
        <v>2006</v>
      </c>
      <c r="E3582" s="138">
        <v>1460</v>
      </c>
      <c r="F3582" s="129"/>
      <c r="G3582" s="138">
        <v>1460</v>
      </c>
      <c r="H3582" s="138">
        <v>1014701007</v>
      </c>
      <c r="I3582" s="208"/>
    </row>
    <row r="3583" spans="1:9">
      <c r="A3583" s="116"/>
      <c r="B3583" s="122" t="s">
        <v>2604</v>
      </c>
      <c r="C3583" s="123">
        <v>1</v>
      </c>
      <c r="D3583" s="138">
        <v>2005</v>
      </c>
      <c r="E3583" s="138">
        <v>965</v>
      </c>
      <c r="F3583" s="129"/>
      <c r="G3583" s="138">
        <v>965</v>
      </c>
      <c r="H3583" s="138">
        <v>1014701008</v>
      </c>
      <c r="I3583" s="208"/>
    </row>
    <row r="3584" spans="1:9">
      <c r="A3584" s="116"/>
      <c r="B3584" s="122" t="s">
        <v>2605</v>
      </c>
      <c r="C3584" s="123">
        <v>1</v>
      </c>
      <c r="D3584" s="138">
        <v>2006</v>
      </c>
      <c r="E3584" s="138">
        <v>3000</v>
      </c>
      <c r="F3584" s="129"/>
      <c r="G3584" s="138">
        <v>3000</v>
      </c>
      <c r="H3584" s="138">
        <v>1014701009</v>
      </c>
      <c r="I3584" s="208"/>
    </row>
    <row r="3585" ht="30" spans="1:9">
      <c r="A3585" s="116"/>
      <c r="B3585" s="122" t="s">
        <v>2606</v>
      </c>
      <c r="C3585" s="123">
        <v>1</v>
      </c>
      <c r="D3585" s="138">
        <v>2005</v>
      </c>
      <c r="E3585" s="138">
        <v>438</v>
      </c>
      <c r="F3585" s="129"/>
      <c r="G3585" s="138">
        <v>438</v>
      </c>
      <c r="H3585" s="138">
        <v>1014701011</v>
      </c>
      <c r="I3585" s="208"/>
    </row>
    <row r="3586" spans="1:9">
      <c r="A3586" s="116"/>
      <c r="B3586" s="122" t="s">
        <v>2607</v>
      </c>
      <c r="C3586" s="123">
        <v>1</v>
      </c>
      <c r="D3586" s="138">
        <v>2006</v>
      </c>
      <c r="E3586" s="138">
        <v>1330</v>
      </c>
      <c r="F3586" s="129"/>
      <c r="G3586" s="138">
        <v>1330</v>
      </c>
      <c r="H3586" s="138">
        <v>1014701010</v>
      </c>
      <c r="I3586" s="208"/>
    </row>
    <row r="3587" ht="30" spans="1:9">
      <c r="A3587" s="116"/>
      <c r="B3587" s="122" t="s">
        <v>2608</v>
      </c>
      <c r="C3587" s="123">
        <v>1</v>
      </c>
      <c r="D3587" s="138">
        <v>2021</v>
      </c>
      <c r="E3587" s="138">
        <v>39500</v>
      </c>
      <c r="F3587" s="129"/>
      <c r="G3587" s="138">
        <v>39500</v>
      </c>
      <c r="H3587" s="138">
        <v>1014701016</v>
      </c>
      <c r="I3587" s="208"/>
    </row>
    <row r="3588" spans="1:9">
      <c r="A3588" s="116"/>
      <c r="B3588" s="122" t="s">
        <v>2609</v>
      </c>
      <c r="C3588" s="123">
        <v>1</v>
      </c>
      <c r="D3588" s="138">
        <v>2006</v>
      </c>
      <c r="E3588" s="138">
        <v>410</v>
      </c>
      <c r="F3588" s="129"/>
      <c r="G3588" s="138">
        <v>410</v>
      </c>
      <c r="H3588" s="138">
        <v>1014701012</v>
      </c>
      <c r="I3588" s="208"/>
    </row>
    <row r="3589" ht="30" spans="1:9">
      <c r="A3589" s="116"/>
      <c r="B3589" s="122" t="s">
        <v>2610</v>
      </c>
      <c r="C3589" s="123">
        <v>1</v>
      </c>
      <c r="D3589" s="138">
        <v>2006</v>
      </c>
      <c r="E3589" s="138">
        <v>4370</v>
      </c>
      <c r="F3589" s="129"/>
      <c r="G3589" s="138">
        <v>4370</v>
      </c>
      <c r="H3589" s="138">
        <v>1014701013</v>
      </c>
      <c r="I3589" s="208"/>
    </row>
    <row r="3590" ht="45" spans="1:9">
      <c r="A3590" s="116"/>
      <c r="B3590" s="122" t="s">
        <v>2611</v>
      </c>
      <c r="C3590" s="123">
        <v>1</v>
      </c>
      <c r="D3590" s="138">
        <v>2006</v>
      </c>
      <c r="E3590" s="138">
        <v>2750</v>
      </c>
      <c r="F3590" s="129"/>
      <c r="G3590" s="138">
        <v>2750</v>
      </c>
      <c r="H3590" s="138">
        <v>1014701015</v>
      </c>
      <c r="I3590" s="208"/>
    </row>
    <row r="3591" spans="1:9">
      <c r="A3591" s="116"/>
      <c r="B3591" s="122" t="s">
        <v>2612</v>
      </c>
      <c r="C3591" s="123">
        <v>1</v>
      </c>
      <c r="D3591" s="138">
        <v>2006</v>
      </c>
      <c r="E3591" s="138">
        <v>3880</v>
      </c>
      <c r="F3591" s="129"/>
      <c r="G3591" s="138">
        <v>3880</v>
      </c>
      <c r="H3591" s="138">
        <v>1014701014</v>
      </c>
      <c r="I3591" s="208"/>
    </row>
    <row r="3592" spans="1:9">
      <c r="A3592" s="116"/>
      <c r="B3592" s="122" t="s">
        <v>2613</v>
      </c>
      <c r="C3592" s="123">
        <v>1</v>
      </c>
      <c r="D3592" s="138">
        <v>2006</v>
      </c>
      <c r="E3592" s="138">
        <v>1190</v>
      </c>
      <c r="F3592" s="129"/>
      <c r="G3592" s="138">
        <v>1190</v>
      </c>
      <c r="H3592" s="138">
        <v>1014301016</v>
      </c>
      <c r="I3592" s="208"/>
    </row>
    <row r="3593" ht="30" spans="1:9">
      <c r="A3593" s="116"/>
      <c r="B3593" s="122" t="s">
        <v>2614</v>
      </c>
      <c r="C3593" s="123">
        <v>1</v>
      </c>
      <c r="D3593" s="138">
        <v>2017</v>
      </c>
      <c r="E3593" s="138">
        <v>12225</v>
      </c>
      <c r="F3593" s="129"/>
      <c r="G3593" s="138">
        <v>12225</v>
      </c>
      <c r="H3593" s="138">
        <v>1014801026</v>
      </c>
      <c r="I3593" s="208"/>
    </row>
    <row r="3594" ht="30" spans="1:9">
      <c r="A3594" s="116"/>
      <c r="B3594" s="122" t="s">
        <v>2615</v>
      </c>
      <c r="C3594" s="123">
        <v>1</v>
      </c>
      <c r="D3594" s="138">
        <v>2006</v>
      </c>
      <c r="E3594" s="138">
        <v>790</v>
      </c>
      <c r="F3594" s="129"/>
      <c r="G3594" s="138">
        <v>790</v>
      </c>
      <c r="H3594" s="138">
        <v>1014701018</v>
      </c>
      <c r="I3594" s="208"/>
    </row>
    <row r="3595" spans="1:9">
      <c r="A3595" s="116"/>
      <c r="B3595" s="122" t="s">
        <v>2616</v>
      </c>
      <c r="C3595" s="123">
        <v>1</v>
      </c>
      <c r="D3595" s="138">
        <v>2005</v>
      </c>
      <c r="E3595" s="138">
        <v>350</v>
      </c>
      <c r="F3595" s="129"/>
      <c r="G3595" s="138">
        <v>350</v>
      </c>
      <c r="H3595" s="138">
        <v>1014901017</v>
      </c>
      <c r="I3595" s="208"/>
    </row>
    <row r="3596" spans="1:9">
      <c r="A3596" s="116"/>
      <c r="B3596" s="122" t="s">
        <v>2617</v>
      </c>
      <c r="C3596" s="123">
        <v>1</v>
      </c>
      <c r="D3596" s="138">
        <v>2006</v>
      </c>
      <c r="E3596" s="138">
        <v>2500</v>
      </c>
      <c r="F3596" s="135"/>
      <c r="G3596" s="138">
        <v>2500</v>
      </c>
      <c r="H3596" s="138">
        <v>1014701019</v>
      </c>
      <c r="I3596" s="208"/>
    </row>
    <row r="3597" ht="30" spans="1:9">
      <c r="A3597" s="116"/>
      <c r="B3597" s="122" t="s">
        <v>2618</v>
      </c>
      <c r="C3597" s="123">
        <v>1</v>
      </c>
      <c r="D3597" s="138">
        <v>2006</v>
      </c>
      <c r="E3597" s="138">
        <v>1180</v>
      </c>
      <c r="F3597" s="129"/>
      <c r="G3597" s="138">
        <v>1180</v>
      </c>
      <c r="H3597" s="138">
        <v>1014701022</v>
      </c>
      <c r="I3597" s="208"/>
    </row>
    <row r="3598" spans="1:9">
      <c r="A3598" s="116"/>
      <c r="B3598" s="122" t="s">
        <v>2619</v>
      </c>
      <c r="C3598" s="123">
        <v>1</v>
      </c>
      <c r="D3598" s="138">
        <v>2000</v>
      </c>
      <c r="E3598" s="138">
        <v>360</v>
      </c>
      <c r="F3598" s="129"/>
      <c r="G3598" s="138">
        <v>360</v>
      </c>
      <c r="H3598" s="138">
        <v>1014901023</v>
      </c>
      <c r="I3598" s="208"/>
    </row>
    <row r="3599" spans="1:9">
      <c r="A3599" s="116"/>
      <c r="B3599" s="122" t="s">
        <v>2620</v>
      </c>
      <c r="C3599" s="123">
        <v>1</v>
      </c>
      <c r="D3599" s="138">
        <v>1977</v>
      </c>
      <c r="E3599" s="138">
        <v>370</v>
      </c>
      <c r="F3599" s="129"/>
      <c r="G3599" s="138">
        <v>370</v>
      </c>
      <c r="H3599" s="138">
        <v>1014201024</v>
      </c>
      <c r="I3599" s="208"/>
    </row>
    <row r="3600" spans="1:9">
      <c r="A3600" s="116"/>
      <c r="B3600" s="122" t="s">
        <v>2621</v>
      </c>
      <c r="C3600" s="123">
        <v>1</v>
      </c>
      <c r="D3600" s="138">
        <v>1977</v>
      </c>
      <c r="E3600" s="138">
        <v>450</v>
      </c>
      <c r="F3600" s="129"/>
      <c r="G3600" s="138">
        <v>450</v>
      </c>
      <c r="H3600" s="138">
        <v>1016301001</v>
      </c>
      <c r="I3600" s="208"/>
    </row>
    <row r="3601" spans="1:9">
      <c r="A3601" s="116"/>
      <c r="B3601" s="122" t="s">
        <v>2622</v>
      </c>
      <c r="C3601" s="123">
        <v>1</v>
      </c>
      <c r="D3601" s="138">
        <v>1977</v>
      </c>
      <c r="E3601" s="138">
        <v>450</v>
      </c>
      <c r="F3601" s="129"/>
      <c r="G3601" s="138">
        <v>450</v>
      </c>
      <c r="H3601" s="138">
        <v>1016301002</v>
      </c>
      <c r="I3601" s="208"/>
    </row>
    <row r="3602" spans="1:9">
      <c r="A3602" s="116"/>
      <c r="B3602" s="122" t="s">
        <v>2623</v>
      </c>
      <c r="C3602" s="123">
        <v>1</v>
      </c>
      <c r="D3602" s="138">
        <v>1979</v>
      </c>
      <c r="E3602" s="138">
        <v>450</v>
      </c>
      <c r="F3602" s="129"/>
      <c r="G3602" s="138">
        <v>450</v>
      </c>
      <c r="H3602" s="138">
        <v>1016301003</v>
      </c>
      <c r="I3602" s="208"/>
    </row>
    <row r="3603" spans="1:9">
      <c r="A3603" s="116"/>
      <c r="B3603" s="122" t="s">
        <v>2624</v>
      </c>
      <c r="C3603" s="123">
        <v>1</v>
      </c>
      <c r="D3603" s="138">
        <v>2005</v>
      </c>
      <c r="E3603" s="138">
        <v>588</v>
      </c>
      <c r="F3603" s="129"/>
      <c r="G3603" s="138">
        <v>588</v>
      </c>
      <c r="H3603" s="138">
        <v>1016301004</v>
      </c>
      <c r="I3603" s="208"/>
    </row>
    <row r="3604" spans="1:9">
      <c r="A3604" s="116"/>
      <c r="B3604" s="122" t="s">
        <v>2625</v>
      </c>
      <c r="C3604" s="123">
        <v>1</v>
      </c>
      <c r="D3604" s="138">
        <v>2005</v>
      </c>
      <c r="E3604" s="138">
        <v>588</v>
      </c>
      <c r="F3604" s="129"/>
      <c r="G3604" s="138">
        <v>588</v>
      </c>
      <c r="H3604" s="138">
        <v>1016301005</v>
      </c>
      <c r="I3604" s="208"/>
    </row>
    <row r="3605" spans="1:9">
      <c r="A3605" s="116"/>
      <c r="B3605" s="122" t="s">
        <v>2626</v>
      </c>
      <c r="C3605" s="123">
        <v>1</v>
      </c>
      <c r="D3605" s="138">
        <v>2005</v>
      </c>
      <c r="E3605" s="138">
        <v>865</v>
      </c>
      <c r="F3605" s="129"/>
      <c r="G3605" s="138">
        <v>865</v>
      </c>
      <c r="H3605" s="138">
        <v>1016301008</v>
      </c>
      <c r="I3605" s="208"/>
    </row>
    <row r="3606" spans="1:9">
      <c r="A3606" s="116"/>
      <c r="B3606" s="122" t="s">
        <v>2627</v>
      </c>
      <c r="C3606" s="123">
        <v>1</v>
      </c>
      <c r="D3606" s="138">
        <v>2005</v>
      </c>
      <c r="E3606" s="138">
        <v>516</v>
      </c>
      <c r="F3606" s="129"/>
      <c r="G3606" s="138">
        <v>516</v>
      </c>
      <c r="H3606" s="138">
        <v>1016301007</v>
      </c>
      <c r="I3606" s="208"/>
    </row>
    <row r="3607" spans="1:9">
      <c r="A3607" s="116"/>
      <c r="B3607" s="122" t="s">
        <v>2628</v>
      </c>
      <c r="C3607" s="123">
        <v>1</v>
      </c>
      <c r="D3607" s="138">
        <v>2020</v>
      </c>
      <c r="E3607" s="138">
        <v>2850</v>
      </c>
      <c r="F3607" s="129"/>
      <c r="G3607" s="138">
        <v>2850</v>
      </c>
      <c r="H3607" s="138">
        <v>1113801002</v>
      </c>
      <c r="I3607" s="208"/>
    </row>
    <row r="3608" spans="1:9">
      <c r="A3608" s="116"/>
      <c r="B3608" s="122" t="s">
        <v>2629</v>
      </c>
      <c r="C3608" s="123">
        <v>1</v>
      </c>
      <c r="D3608" s="138">
        <v>2020</v>
      </c>
      <c r="E3608" s="138">
        <v>5027</v>
      </c>
      <c r="F3608" s="129"/>
      <c r="G3608" s="138">
        <v>5027</v>
      </c>
      <c r="H3608" s="138">
        <v>1113801001</v>
      </c>
      <c r="I3608" s="208"/>
    </row>
    <row r="3609" spans="1:9">
      <c r="A3609" s="116"/>
      <c r="B3609" s="122" t="s">
        <v>2630</v>
      </c>
      <c r="C3609" s="123">
        <v>1</v>
      </c>
      <c r="D3609" s="138">
        <v>2020</v>
      </c>
      <c r="E3609" s="138">
        <v>5024</v>
      </c>
      <c r="F3609" s="129"/>
      <c r="G3609" s="138">
        <v>5024</v>
      </c>
      <c r="H3609" s="138">
        <v>1113801003</v>
      </c>
      <c r="I3609" s="208"/>
    </row>
    <row r="3610" spans="1:9">
      <c r="A3610" s="116"/>
      <c r="B3610" s="122" t="s">
        <v>2631</v>
      </c>
      <c r="C3610" s="123">
        <v>1</v>
      </c>
      <c r="D3610" s="138">
        <v>2021</v>
      </c>
      <c r="E3610" s="138">
        <v>9500</v>
      </c>
      <c r="F3610" s="129"/>
      <c r="G3610" s="138">
        <v>9500</v>
      </c>
      <c r="H3610" s="138">
        <v>1113001002</v>
      </c>
      <c r="I3610" s="208"/>
    </row>
    <row r="3611" spans="1:9">
      <c r="A3611" s="116"/>
      <c r="B3611" s="122" t="s">
        <v>2553</v>
      </c>
      <c r="C3611" s="123">
        <v>1</v>
      </c>
      <c r="D3611" s="138">
        <v>2019</v>
      </c>
      <c r="E3611" s="138">
        <v>1883</v>
      </c>
      <c r="F3611" s="129"/>
      <c r="G3611" s="138">
        <v>1883</v>
      </c>
      <c r="H3611" s="138">
        <v>1113301007</v>
      </c>
      <c r="I3611" s="208"/>
    </row>
    <row r="3612" spans="1:9">
      <c r="A3612" s="116"/>
      <c r="B3612" s="122" t="s">
        <v>2632</v>
      </c>
      <c r="C3612" s="123">
        <v>1</v>
      </c>
      <c r="D3612" s="138">
        <v>2014</v>
      </c>
      <c r="E3612" s="138">
        <v>1637.5</v>
      </c>
      <c r="F3612" s="129"/>
      <c r="G3612" s="138">
        <v>1637.5</v>
      </c>
      <c r="H3612" s="138">
        <v>1113701022</v>
      </c>
      <c r="I3612" s="208"/>
    </row>
    <row r="3613" spans="1:9">
      <c r="A3613" s="116"/>
      <c r="B3613" s="122" t="s">
        <v>2632</v>
      </c>
      <c r="C3613" s="123">
        <v>1</v>
      </c>
      <c r="D3613" s="138">
        <v>2014</v>
      </c>
      <c r="E3613" s="138">
        <v>1637.5</v>
      </c>
      <c r="F3613" s="129"/>
      <c r="G3613" s="138">
        <v>1637.5</v>
      </c>
      <c r="H3613" s="138">
        <v>1113701096</v>
      </c>
      <c r="I3613" s="208"/>
    </row>
    <row r="3614" ht="29.25" customHeight="1" spans="1:9">
      <c r="A3614" s="116"/>
      <c r="B3614" s="122" t="s">
        <v>2633</v>
      </c>
      <c r="C3614" s="123">
        <v>1</v>
      </c>
      <c r="D3614" s="138">
        <v>2015</v>
      </c>
      <c r="E3614" s="138">
        <v>2065</v>
      </c>
      <c r="F3614" s="129"/>
      <c r="G3614" s="138">
        <v>2065</v>
      </c>
      <c r="H3614" s="138">
        <v>1113305087</v>
      </c>
      <c r="I3614" s="208"/>
    </row>
    <row r="3615" ht="27" customHeight="1" spans="1:9">
      <c r="A3615" s="116"/>
      <c r="B3615" s="122" t="s">
        <v>2634</v>
      </c>
      <c r="C3615" s="123">
        <v>1</v>
      </c>
      <c r="D3615" s="138">
        <v>2015</v>
      </c>
      <c r="E3615" s="138">
        <v>1278.65</v>
      </c>
      <c r="F3615" s="129"/>
      <c r="G3615" s="138">
        <v>1278.65</v>
      </c>
      <c r="H3615" s="138">
        <v>1113301032</v>
      </c>
      <c r="I3615" s="208"/>
    </row>
    <row r="3616" spans="1:9">
      <c r="A3616" s="116"/>
      <c r="B3616" s="122" t="s">
        <v>2635</v>
      </c>
      <c r="C3616" s="123">
        <v>1</v>
      </c>
      <c r="D3616" s="138">
        <v>2015</v>
      </c>
      <c r="E3616" s="138">
        <v>2527.5</v>
      </c>
      <c r="F3616" s="129"/>
      <c r="G3616" s="138">
        <v>2527.5</v>
      </c>
      <c r="H3616" s="138">
        <v>1113705103</v>
      </c>
      <c r="I3616" s="208"/>
    </row>
    <row r="3617" ht="30" spans="1:9">
      <c r="A3617" s="116"/>
      <c r="B3617" s="122" t="s">
        <v>2636</v>
      </c>
      <c r="C3617" s="123">
        <v>1</v>
      </c>
      <c r="D3617" s="138">
        <v>2015</v>
      </c>
      <c r="E3617" s="138">
        <v>900</v>
      </c>
      <c r="F3617" s="135"/>
      <c r="G3617" s="138">
        <v>900</v>
      </c>
      <c r="H3617" s="138">
        <v>1113301035</v>
      </c>
      <c r="I3617" s="208"/>
    </row>
    <row r="3618" ht="43.5" customHeight="1" spans="1:9">
      <c r="A3618" s="116"/>
      <c r="B3618" s="122" t="s">
        <v>2637</v>
      </c>
      <c r="C3618" s="123">
        <v>1</v>
      </c>
      <c r="D3618" s="138">
        <v>2015</v>
      </c>
      <c r="E3618" s="138">
        <v>750</v>
      </c>
      <c r="F3618" s="129"/>
      <c r="G3618" s="138">
        <v>750</v>
      </c>
      <c r="H3618" s="123">
        <v>1113601021</v>
      </c>
      <c r="I3618" s="208"/>
    </row>
    <row r="3619" ht="44.25" customHeight="1" spans="1:9">
      <c r="A3619" s="116"/>
      <c r="B3619" s="122" t="s">
        <v>2638</v>
      </c>
      <c r="C3619" s="123">
        <v>1</v>
      </c>
      <c r="D3619" s="138">
        <v>2015</v>
      </c>
      <c r="E3619" s="138">
        <v>750</v>
      </c>
      <c r="F3619" s="129"/>
      <c r="G3619" s="138">
        <v>750</v>
      </c>
      <c r="H3619" s="138">
        <v>1113301006</v>
      </c>
      <c r="I3619" s="208"/>
    </row>
    <row r="3620" ht="44.25" customHeight="1" spans="1:9">
      <c r="A3620" s="116"/>
      <c r="B3620" s="122" t="s">
        <v>2639</v>
      </c>
      <c r="C3620" s="123">
        <v>1</v>
      </c>
      <c r="D3620" s="138">
        <v>2015</v>
      </c>
      <c r="E3620" s="138">
        <v>2835.5</v>
      </c>
      <c r="F3620" s="129"/>
      <c r="G3620" s="138">
        <v>2835.5</v>
      </c>
      <c r="H3620" s="138">
        <v>1113301033</v>
      </c>
      <c r="I3620" s="208"/>
    </row>
    <row r="3621" spans="1:9">
      <c r="A3621" s="116"/>
      <c r="B3621" s="122" t="s">
        <v>2587</v>
      </c>
      <c r="C3621" s="123">
        <v>1</v>
      </c>
      <c r="D3621" s="138">
        <v>2014</v>
      </c>
      <c r="E3621" s="138">
        <v>1140</v>
      </c>
      <c r="F3621" s="129"/>
      <c r="G3621" s="138">
        <v>1140</v>
      </c>
      <c r="H3621" s="138">
        <v>1113305142</v>
      </c>
      <c r="I3621" s="208"/>
    </row>
    <row r="3622" spans="1:9">
      <c r="A3622" s="116"/>
      <c r="B3622" s="122" t="s">
        <v>2640</v>
      </c>
      <c r="C3622" s="123">
        <v>1</v>
      </c>
      <c r="D3622" s="138">
        <v>2021</v>
      </c>
      <c r="E3622" s="138">
        <v>1000</v>
      </c>
      <c r="F3622" s="129"/>
      <c r="G3622" s="138">
        <v>1000</v>
      </c>
      <c r="H3622" s="138">
        <v>1113001001</v>
      </c>
      <c r="I3622" s="208"/>
    </row>
    <row r="3623" ht="30" spans="1:9">
      <c r="A3623" s="116"/>
      <c r="B3623" s="122" t="s">
        <v>2641</v>
      </c>
      <c r="C3623" s="123">
        <v>1</v>
      </c>
      <c r="D3623" s="138">
        <v>2015</v>
      </c>
      <c r="E3623" s="138">
        <v>3200</v>
      </c>
      <c r="F3623" s="129"/>
      <c r="G3623" s="138">
        <v>3200</v>
      </c>
      <c r="H3623" s="138">
        <v>1113301034</v>
      </c>
      <c r="I3623" s="208"/>
    </row>
    <row r="3624" spans="1:9">
      <c r="A3624" s="116"/>
      <c r="B3624" s="122" t="s">
        <v>2642</v>
      </c>
      <c r="C3624" s="123">
        <v>1</v>
      </c>
      <c r="D3624" s="138">
        <v>2018</v>
      </c>
      <c r="E3624" s="138">
        <v>1558</v>
      </c>
      <c r="F3624" s="129"/>
      <c r="G3624" s="138">
        <v>1558</v>
      </c>
      <c r="H3624" s="138">
        <v>1113301038</v>
      </c>
      <c r="I3624" s="208"/>
    </row>
    <row r="3625" spans="1:9">
      <c r="A3625" s="116"/>
      <c r="B3625" s="122" t="s">
        <v>908</v>
      </c>
      <c r="C3625" s="123">
        <v>1</v>
      </c>
      <c r="D3625" s="138">
        <v>2014</v>
      </c>
      <c r="E3625" s="138">
        <v>349</v>
      </c>
      <c r="F3625" s="129"/>
      <c r="G3625" s="138">
        <v>349</v>
      </c>
      <c r="H3625" s="138">
        <v>1113301055</v>
      </c>
      <c r="I3625" s="208"/>
    </row>
    <row r="3626" spans="1:9">
      <c r="A3626" s="116"/>
      <c r="B3626" s="122" t="s">
        <v>908</v>
      </c>
      <c r="C3626" s="123">
        <v>1</v>
      </c>
      <c r="D3626" s="138">
        <v>2014</v>
      </c>
      <c r="E3626" s="138">
        <v>349</v>
      </c>
      <c r="F3626" s="129"/>
      <c r="G3626" s="138">
        <v>349</v>
      </c>
      <c r="H3626" s="138">
        <v>1113301056</v>
      </c>
      <c r="I3626" s="208"/>
    </row>
    <row r="3627" spans="1:9">
      <c r="A3627" s="116"/>
      <c r="B3627" s="122" t="s">
        <v>908</v>
      </c>
      <c r="C3627" s="123">
        <v>1</v>
      </c>
      <c r="D3627" s="138">
        <v>2014</v>
      </c>
      <c r="E3627" s="138">
        <v>349</v>
      </c>
      <c r="F3627" s="129"/>
      <c r="G3627" s="138">
        <v>349</v>
      </c>
      <c r="H3627" s="138">
        <v>1113301057</v>
      </c>
      <c r="I3627" s="208"/>
    </row>
    <row r="3628" spans="1:9">
      <c r="A3628" s="116"/>
      <c r="B3628" s="122" t="s">
        <v>908</v>
      </c>
      <c r="C3628" s="123">
        <v>1</v>
      </c>
      <c r="D3628" s="138">
        <v>2014</v>
      </c>
      <c r="E3628" s="138">
        <v>349</v>
      </c>
      <c r="F3628" s="129"/>
      <c r="G3628" s="138">
        <v>349</v>
      </c>
      <c r="H3628" s="138">
        <v>1113601009</v>
      </c>
      <c r="I3628" s="208"/>
    </row>
    <row r="3629" ht="45" spans="1:9">
      <c r="A3629" s="116"/>
      <c r="B3629" s="122" t="s">
        <v>2643</v>
      </c>
      <c r="C3629" s="123">
        <v>1</v>
      </c>
      <c r="D3629" s="138">
        <v>2015</v>
      </c>
      <c r="E3629" s="138">
        <v>3000</v>
      </c>
      <c r="F3629" s="129"/>
      <c r="G3629" s="138">
        <v>3000</v>
      </c>
      <c r="H3629" s="138">
        <v>1113301037</v>
      </c>
      <c r="I3629" s="208"/>
    </row>
    <row r="3630" ht="30" spans="1:9">
      <c r="A3630" s="116"/>
      <c r="B3630" s="122" t="s">
        <v>2644</v>
      </c>
      <c r="C3630" s="123">
        <v>1</v>
      </c>
      <c r="D3630" s="138">
        <v>2015</v>
      </c>
      <c r="E3630" s="138">
        <v>3100</v>
      </c>
      <c r="F3630" s="129"/>
      <c r="G3630" s="138">
        <v>3100</v>
      </c>
      <c r="H3630" s="138">
        <v>1113301036</v>
      </c>
      <c r="I3630" s="208"/>
    </row>
    <row r="3631" spans="1:9">
      <c r="A3631" s="116"/>
      <c r="B3631" s="122" t="s">
        <v>2645</v>
      </c>
      <c r="C3631" s="123">
        <v>1</v>
      </c>
      <c r="D3631" s="138">
        <v>2015</v>
      </c>
      <c r="E3631" s="138">
        <v>5999</v>
      </c>
      <c r="F3631" s="129"/>
      <c r="G3631" s="138">
        <v>5999</v>
      </c>
      <c r="H3631" s="138">
        <v>1113701030</v>
      </c>
      <c r="I3631" s="208"/>
    </row>
    <row r="3632" ht="30" spans="1:9">
      <c r="A3632" s="116"/>
      <c r="B3632" s="122" t="s">
        <v>2646</v>
      </c>
      <c r="C3632" s="123">
        <v>1</v>
      </c>
      <c r="D3632" s="138">
        <v>2024</v>
      </c>
      <c r="E3632" s="138">
        <v>3000</v>
      </c>
      <c r="F3632" s="129"/>
      <c r="G3632" s="138">
        <v>3000</v>
      </c>
      <c r="H3632" s="138">
        <v>1113001004</v>
      </c>
      <c r="I3632" s="128"/>
    </row>
    <row r="3633" spans="1:9">
      <c r="A3633" s="116"/>
      <c r="B3633" s="122" t="s">
        <v>2647</v>
      </c>
      <c r="C3633" s="123">
        <v>1</v>
      </c>
      <c r="D3633" s="138">
        <v>2024</v>
      </c>
      <c r="E3633" s="138">
        <v>1640</v>
      </c>
      <c r="F3633" s="129"/>
      <c r="G3633" s="138">
        <v>1640</v>
      </c>
      <c r="H3633" s="138">
        <v>1113001005</v>
      </c>
      <c r="I3633" s="128"/>
    </row>
    <row r="3634" ht="30" spans="1:9">
      <c r="A3634" s="116"/>
      <c r="B3634" s="122" t="s">
        <v>2648</v>
      </c>
      <c r="C3634" s="123">
        <v>1</v>
      </c>
      <c r="D3634" s="138">
        <v>2021</v>
      </c>
      <c r="E3634" s="138">
        <v>1749.88</v>
      </c>
      <c r="F3634" s="129"/>
      <c r="G3634" s="138">
        <v>1749.88</v>
      </c>
      <c r="H3634" s="138">
        <v>1113001003</v>
      </c>
      <c r="I3634" s="208"/>
    </row>
    <row r="3635" s="85" customFormat="1" spans="1:11">
      <c r="A3635" s="120"/>
      <c r="B3635" s="131" t="s">
        <v>188</v>
      </c>
      <c r="C3635" s="256">
        <f>SUM(C3578:C3634)</f>
        <v>57</v>
      </c>
      <c r="D3635" s="135"/>
      <c r="E3635" s="132">
        <v>156984.79</v>
      </c>
      <c r="F3635" s="129"/>
      <c r="G3635" s="132">
        <v>156984.79</v>
      </c>
      <c r="H3635" s="135"/>
      <c r="I3635" s="208"/>
      <c r="J3635" s="85"/>
      <c r="K3635" s="98"/>
    </row>
    <row r="3636" ht="30" spans="1:9">
      <c r="A3636" s="113" t="s">
        <v>2649</v>
      </c>
      <c r="B3636" s="122" t="s">
        <v>2650</v>
      </c>
      <c r="C3636" s="123">
        <v>1</v>
      </c>
      <c r="D3636" s="138">
        <v>2017</v>
      </c>
      <c r="E3636" s="138">
        <v>12000</v>
      </c>
      <c r="F3636" s="129"/>
      <c r="G3636" s="138">
        <v>12000</v>
      </c>
      <c r="H3636" s="138">
        <v>1014706066</v>
      </c>
      <c r="I3636" s="208"/>
    </row>
    <row r="3637" ht="30" spans="1:9">
      <c r="A3637" s="116"/>
      <c r="B3637" s="122" t="s">
        <v>2651</v>
      </c>
      <c r="C3637" s="123">
        <v>1</v>
      </c>
      <c r="D3637" s="138">
        <v>2019</v>
      </c>
      <c r="E3637" s="138">
        <v>8948</v>
      </c>
      <c r="F3637" s="129"/>
      <c r="G3637" s="138">
        <v>8948</v>
      </c>
      <c r="H3637" s="138">
        <v>1014606002</v>
      </c>
      <c r="I3637" s="208"/>
    </row>
    <row r="3638" ht="30" spans="1:9">
      <c r="A3638" s="116"/>
      <c r="B3638" s="122" t="s">
        <v>2652</v>
      </c>
      <c r="C3638" s="123">
        <v>1</v>
      </c>
      <c r="D3638" s="138">
        <v>2014</v>
      </c>
      <c r="E3638" s="138">
        <v>16000</v>
      </c>
      <c r="F3638" s="129"/>
      <c r="G3638" s="138">
        <v>16000</v>
      </c>
      <c r="H3638" s="138">
        <v>1014706061</v>
      </c>
      <c r="I3638" s="208"/>
    </row>
    <row r="3639" ht="15.75" customHeight="1" spans="1:9">
      <c r="A3639" s="116"/>
      <c r="B3639" s="122" t="s">
        <v>2653</v>
      </c>
      <c r="C3639" s="123">
        <v>1</v>
      </c>
      <c r="D3639" s="138">
        <v>2019</v>
      </c>
      <c r="E3639" s="138">
        <v>19200</v>
      </c>
      <c r="F3639" s="129"/>
      <c r="G3639" s="138">
        <v>19200</v>
      </c>
      <c r="H3639" s="138">
        <v>1014706067</v>
      </c>
      <c r="I3639" s="208"/>
    </row>
    <row r="3640" ht="30" spans="1:9">
      <c r="A3640" s="116"/>
      <c r="B3640" s="122" t="s">
        <v>2522</v>
      </c>
      <c r="C3640" s="123">
        <v>1</v>
      </c>
      <c r="D3640" s="138">
        <v>2021</v>
      </c>
      <c r="E3640" s="138">
        <v>39500</v>
      </c>
      <c r="F3640" s="129"/>
      <c r="G3640" s="138">
        <v>39500</v>
      </c>
      <c r="H3640" s="138">
        <v>1014706002</v>
      </c>
      <c r="I3640" s="208"/>
    </row>
    <row r="3641" spans="1:9">
      <c r="A3641" s="116"/>
      <c r="B3641" s="122" t="s">
        <v>2654</v>
      </c>
      <c r="C3641" s="123">
        <v>1</v>
      </c>
      <c r="D3641" s="138">
        <v>2019</v>
      </c>
      <c r="E3641" s="138">
        <v>15000</v>
      </c>
      <c r="F3641" s="129"/>
      <c r="G3641" s="138">
        <v>15000</v>
      </c>
      <c r="H3641" s="138">
        <v>1014606001</v>
      </c>
      <c r="I3641" s="208"/>
    </row>
    <row r="3642" ht="30" spans="1:9">
      <c r="A3642" s="116"/>
      <c r="B3642" s="122" t="s">
        <v>2655</v>
      </c>
      <c r="C3642" s="123">
        <v>1</v>
      </c>
      <c r="D3642" s="138">
        <v>2017</v>
      </c>
      <c r="E3642" s="138">
        <v>12242.5</v>
      </c>
      <c r="F3642" s="129"/>
      <c r="G3642" s="138">
        <v>12242.5</v>
      </c>
      <c r="H3642" s="138">
        <v>1014806068</v>
      </c>
      <c r="I3642" s="208"/>
    </row>
    <row r="3643" ht="30" spans="1:9">
      <c r="A3643" s="116"/>
      <c r="B3643" s="122" t="s">
        <v>2656</v>
      </c>
      <c r="C3643" s="123">
        <v>1</v>
      </c>
      <c r="D3643" s="138">
        <v>2020</v>
      </c>
      <c r="E3643" s="138">
        <v>108168.44</v>
      </c>
      <c r="F3643" s="129"/>
      <c r="G3643" s="138">
        <v>108168.44</v>
      </c>
      <c r="H3643" s="138">
        <v>1014706001</v>
      </c>
      <c r="I3643" s="208"/>
    </row>
    <row r="3644" spans="1:9">
      <c r="A3644" s="116"/>
      <c r="B3644" s="122" t="s">
        <v>2657</v>
      </c>
      <c r="C3644" s="123">
        <v>1</v>
      </c>
      <c r="D3644" s="138">
        <v>1992</v>
      </c>
      <c r="E3644" s="138">
        <v>1478</v>
      </c>
      <c r="F3644" s="129"/>
      <c r="G3644" s="138">
        <v>1478</v>
      </c>
      <c r="H3644" s="138">
        <v>1014706063</v>
      </c>
      <c r="I3644" s="208"/>
    </row>
    <row r="3645" ht="30" spans="1:9">
      <c r="A3645" s="116"/>
      <c r="B3645" s="122" t="s">
        <v>2658</v>
      </c>
      <c r="C3645" s="123">
        <v>1</v>
      </c>
      <c r="D3645" s="138">
        <v>1978</v>
      </c>
      <c r="E3645" s="138">
        <v>809</v>
      </c>
      <c r="F3645" s="129"/>
      <c r="G3645" s="138">
        <v>809</v>
      </c>
      <c r="H3645" s="138">
        <v>1014806064</v>
      </c>
      <c r="I3645" s="208"/>
    </row>
    <row r="3646" spans="1:9">
      <c r="A3646" s="116"/>
      <c r="B3646" s="122" t="s">
        <v>2659</v>
      </c>
      <c r="C3646" s="123">
        <v>1</v>
      </c>
      <c r="D3646" s="138">
        <v>2014</v>
      </c>
      <c r="E3646" s="138">
        <v>2510</v>
      </c>
      <c r="F3646" s="135"/>
      <c r="G3646" s="138">
        <v>2510</v>
      </c>
      <c r="H3646" s="138">
        <v>1014906067</v>
      </c>
      <c r="I3646" s="208"/>
    </row>
    <row r="3647" spans="1:9">
      <c r="A3647" s="116"/>
      <c r="B3647" s="122" t="s">
        <v>2660</v>
      </c>
      <c r="C3647" s="123">
        <v>1</v>
      </c>
      <c r="D3647" s="123">
        <v>2013</v>
      </c>
      <c r="E3647" s="138">
        <v>2100</v>
      </c>
      <c r="F3647" s="135"/>
      <c r="G3647" s="123">
        <v>2100</v>
      </c>
      <c r="H3647" s="138">
        <v>1014906066</v>
      </c>
      <c r="I3647" s="208"/>
    </row>
    <row r="3648" spans="1:9">
      <c r="A3648" s="116"/>
      <c r="B3648" s="122" t="s">
        <v>2661</v>
      </c>
      <c r="C3648" s="123">
        <v>1</v>
      </c>
      <c r="D3648" s="123">
        <v>2009</v>
      </c>
      <c r="E3648" s="138">
        <v>1300</v>
      </c>
      <c r="F3648" s="135"/>
      <c r="G3648" s="123">
        <v>1300</v>
      </c>
      <c r="H3648" s="138">
        <v>1016306012</v>
      </c>
      <c r="I3648" s="208"/>
    </row>
    <row r="3649" spans="1:9">
      <c r="A3649" s="116"/>
      <c r="B3649" s="122" t="s">
        <v>2662</v>
      </c>
      <c r="C3649" s="123">
        <v>1</v>
      </c>
      <c r="D3649" s="123">
        <v>2003</v>
      </c>
      <c r="E3649" s="138">
        <v>1000</v>
      </c>
      <c r="F3649" s="135"/>
      <c r="G3649" s="123">
        <v>1000</v>
      </c>
      <c r="H3649" s="138">
        <v>1016306013</v>
      </c>
      <c r="I3649" s="208"/>
    </row>
    <row r="3650" spans="1:9">
      <c r="A3650" s="116"/>
      <c r="B3650" s="122" t="s">
        <v>2663</v>
      </c>
      <c r="C3650" s="123">
        <v>1</v>
      </c>
      <c r="D3650" s="138">
        <v>2020</v>
      </c>
      <c r="E3650" s="138">
        <v>2850</v>
      </c>
      <c r="F3650" s="129"/>
      <c r="G3650" s="138">
        <v>2850</v>
      </c>
      <c r="H3650" s="138">
        <v>1113806001</v>
      </c>
      <c r="I3650" s="208"/>
    </row>
    <row r="3651" spans="1:9">
      <c r="A3651" s="116"/>
      <c r="B3651" s="122" t="s">
        <v>2664</v>
      </c>
      <c r="C3651" s="123">
        <v>1</v>
      </c>
      <c r="D3651" s="138">
        <v>2021</v>
      </c>
      <c r="E3651" s="138">
        <v>9500</v>
      </c>
      <c r="F3651" s="129"/>
      <c r="G3651" s="138">
        <v>9500</v>
      </c>
      <c r="H3651" s="138">
        <v>1113006002</v>
      </c>
      <c r="I3651" s="208"/>
    </row>
    <row r="3652" ht="30" spans="1:9">
      <c r="A3652" s="116"/>
      <c r="B3652" s="122" t="s">
        <v>2665</v>
      </c>
      <c r="C3652" s="123">
        <v>1</v>
      </c>
      <c r="D3652" s="138">
        <v>2021</v>
      </c>
      <c r="E3652" s="138">
        <v>1749.88</v>
      </c>
      <c r="F3652" s="129"/>
      <c r="G3652" s="138">
        <v>1749.88</v>
      </c>
      <c r="H3652" s="138">
        <v>1113006006</v>
      </c>
      <c r="I3652" s="208"/>
    </row>
    <row r="3653" spans="1:9">
      <c r="A3653" s="116"/>
      <c r="B3653" s="122" t="s">
        <v>2666</v>
      </c>
      <c r="C3653" s="123">
        <v>1</v>
      </c>
      <c r="D3653" s="138">
        <v>2015</v>
      </c>
      <c r="E3653" s="138">
        <v>442</v>
      </c>
      <c r="F3653" s="129"/>
      <c r="G3653" s="138">
        <v>442</v>
      </c>
      <c r="H3653" s="138">
        <v>1113306015</v>
      </c>
      <c r="I3653" s="208"/>
    </row>
    <row r="3654" ht="30" spans="1:9">
      <c r="A3654" s="116"/>
      <c r="B3654" s="122" t="s">
        <v>2667</v>
      </c>
      <c r="C3654" s="123">
        <v>1</v>
      </c>
      <c r="D3654" s="138">
        <v>2014</v>
      </c>
      <c r="E3654" s="138">
        <v>2271.5</v>
      </c>
      <c r="F3654" s="129"/>
      <c r="G3654" s="138">
        <v>2271.5</v>
      </c>
      <c r="H3654" s="138">
        <v>1113305154</v>
      </c>
      <c r="I3654" s="208"/>
    </row>
    <row r="3655" ht="30" spans="1:9">
      <c r="A3655" s="116"/>
      <c r="B3655" s="122" t="s">
        <v>2668</v>
      </c>
      <c r="C3655" s="123">
        <v>1</v>
      </c>
      <c r="D3655" s="138">
        <v>2015</v>
      </c>
      <c r="E3655" s="138">
        <v>1278.65</v>
      </c>
      <c r="F3655" s="129"/>
      <c r="G3655" s="138">
        <v>1278.65</v>
      </c>
      <c r="H3655" s="138">
        <v>1113306036</v>
      </c>
      <c r="I3655" s="208"/>
    </row>
    <row r="3656" ht="30" spans="1:9">
      <c r="A3656" s="116"/>
      <c r="B3656" s="122" t="s">
        <v>2669</v>
      </c>
      <c r="C3656" s="123">
        <v>1</v>
      </c>
      <c r="D3656" s="138">
        <v>2015</v>
      </c>
      <c r="E3656" s="138">
        <v>900</v>
      </c>
      <c r="F3656" s="129"/>
      <c r="G3656" s="138">
        <v>900</v>
      </c>
      <c r="H3656" s="138">
        <v>1113306039</v>
      </c>
      <c r="I3656" s="208"/>
    </row>
    <row r="3657" ht="30" spans="1:9">
      <c r="A3657" s="116"/>
      <c r="B3657" s="122" t="s">
        <v>2670</v>
      </c>
      <c r="C3657" s="123">
        <v>1</v>
      </c>
      <c r="D3657" s="138">
        <v>2015</v>
      </c>
      <c r="E3657" s="138">
        <v>2835.5</v>
      </c>
      <c r="F3657" s="129"/>
      <c r="G3657" s="138">
        <v>2835.5</v>
      </c>
      <c r="H3657" s="138">
        <v>1113306035</v>
      </c>
      <c r="I3657" s="208"/>
    </row>
    <row r="3658" ht="30" spans="1:9">
      <c r="A3658" s="116"/>
      <c r="B3658" s="122" t="s">
        <v>2671</v>
      </c>
      <c r="C3658" s="123">
        <v>1</v>
      </c>
      <c r="D3658" s="138">
        <v>2014</v>
      </c>
      <c r="E3658" s="138">
        <v>1140</v>
      </c>
      <c r="F3658" s="129"/>
      <c r="G3658" s="138">
        <v>1140</v>
      </c>
      <c r="H3658" s="138">
        <v>1113305143</v>
      </c>
      <c r="I3658" s="208"/>
    </row>
    <row r="3659" spans="1:9">
      <c r="A3659" s="116"/>
      <c r="B3659" s="122" t="s">
        <v>2140</v>
      </c>
      <c r="C3659" s="123">
        <v>1</v>
      </c>
      <c r="D3659" s="138">
        <v>2021</v>
      </c>
      <c r="E3659" s="138">
        <v>1000</v>
      </c>
      <c r="F3659" s="129"/>
      <c r="G3659" s="138">
        <v>1000</v>
      </c>
      <c r="H3659" s="138">
        <v>1113006001</v>
      </c>
      <c r="I3659" s="208"/>
    </row>
    <row r="3660" spans="1:9">
      <c r="A3660" s="116"/>
      <c r="B3660" s="122" t="s">
        <v>2406</v>
      </c>
      <c r="C3660" s="123">
        <v>1</v>
      </c>
      <c r="D3660" s="138">
        <v>2015</v>
      </c>
      <c r="E3660" s="138">
        <v>2244</v>
      </c>
      <c r="F3660" s="129"/>
      <c r="G3660" s="138">
        <v>2244</v>
      </c>
      <c r="H3660" s="138">
        <v>1113706041</v>
      </c>
      <c r="I3660" s="208"/>
    </row>
    <row r="3661" ht="44.25" customHeight="1" spans="1:9">
      <c r="A3661" s="116"/>
      <c r="B3661" s="122" t="s">
        <v>2672</v>
      </c>
      <c r="C3661" s="123">
        <v>1</v>
      </c>
      <c r="D3661" s="138">
        <v>2015</v>
      </c>
      <c r="E3661" s="138">
        <v>3200</v>
      </c>
      <c r="F3661" s="129"/>
      <c r="G3661" s="138">
        <v>3200</v>
      </c>
      <c r="H3661" s="138">
        <v>1113306037</v>
      </c>
      <c r="I3661" s="208"/>
    </row>
    <row r="3662" spans="1:9">
      <c r="A3662" s="116"/>
      <c r="B3662" s="122" t="s">
        <v>2673</v>
      </c>
      <c r="C3662" s="123">
        <v>1</v>
      </c>
      <c r="D3662" s="138">
        <v>2018</v>
      </c>
      <c r="E3662" s="138">
        <v>1558</v>
      </c>
      <c r="F3662" s="129"/>
      <c r="G3662" s="138">
        <v>1558</v>
      </c>
      <c r="H3662" s="138">
        <v>1113306041</v>
      </c>
      <c r="I3662" s="208"/>
    </row>
    <row r="3663" ht="30" spans="1:9">
      <c r="A3663" s="116"/>
      <c r="B3663" s="122" t="s">
        <v>2674</v>
      </c>
      <c r="C3663" s="123">
        <v>1</v>
      </c>
      <c r="D3663" s="138">
        <v>2015</v>
      </c>
      <c r="E3663" s="138">
        <v>3000</v>
      </c>
      <c r="F3663" s="129"/>
      <c r="G3663" s="138">
        <v>3000</v>
      </c>
      <c r="H3663" s="138">
        <v>1113306040</v>
      </c>
      <c r="I3663" s="208"/>
    </row>
    <row r="3664" ht="30" spans="1:9">
      <c r="A3664" s="116"/>
      <c r="B3664" s="122" t="s">
        <v>2675</v>
      </c>
      <c r="C3664" s="123">
        <v>1</v>
      </c>
      <c r="D3664" s="138">
        <v>2015</v>
      </c>
      <c r="E3664" s="138">
        <v>3100</v>
      </c>
      <c r="F3664" s="129"/>
      <c r="G3664" s="138">
        <v>3100</v>
      </c>
      <c r="H3664" s="138">
        <v>1113306038</v>
      </c>
      <c r="I3664" s="208"/>
    </row>
    <row r="3665" s="85" customFormat="1" spans="1:11">
      <c r="A3665" s="120"/>
      <c r="B3665" s="131" t="s">
        <v>188</v>
      </c>
      <c r="C3665" s="256">
        <f>SUM(C3636:C3664)</f>
        <v>29</v>
      </c>
      <c r="D3665" s="135"/>
      <c r="E3665" s="132">
        <v>326101.63</v>
      </c>
      <c r="F3665" s="129"/>
      <c r="G3665" s="132">
        <v>326101.63</v>
      </c>
      <c r="H3665" s="135"/>
      <c r="I3665" s="208"/>
      <c r="J3665" s="85"/>
      <c r="K3665" s="98"/>
    </row>
    <row r="3666" ht="15.75" customHeight="1" spans="1:9">
      <c r="A3666" s="113" t="s">
        <v>2676</v>
      </c>
      <c r="B3666" s="122" t="s">
        <v>1025</v>
      </c>
      <c r="C3666" s="123">
        <v>1</v>
      </c>
      <c r="D3666" s="138">
        <v>2001</v>
      </c>
      <c r="E3666" s="138">
        <v>1100</v>
      </c>
      <c r="F3666" s="129"/>
      <c r="G3666" s="138">
        <v>1100</v>
      </c>
      <c r="H3666" s="138">
        <v>1014914110</v>
      </c>
      <c r="I3666" s="208"/>
    </row>
    <row r="3667" ht="30" spans="1:9">
      <c r="A3667" s="116"/>
      <c r="B3667" s="122" t="s">
        <v>2677</v>
      </c>
      <c r="C3667" s="123">
        <v>2</v>
      </c>
      <c r="D3667" s="138">
        <v>2015</v>
      </c>
      <c r="E3667" s="138">
        <v>1960</v>
      </c>
      <c r="F3667" s="129"/>
      <c r="G3667" s="138">
        <v>1960</v>
      </c>
      <c r="H3667" s="129" t="s">
        <v>2678</v>
      </c>
      <c r="I3667" s="208"/>
    </row>
    <row r="3668" ht="30" spans="1:9">
      <c r="A3668" s="116"/>
      <c r="B3668" s="122" t="s">
        <v>2140</v>
      </c>
      <c r="C3668" s="123">
        <v>2</v>
      </c>
      <c r="D3668" s="138">
        <v>2021</v>
      </c>
      <c r="E3668" s="138">
        <v>2000</v>
      </c>
      <c r="F3668" s="129"/>
      <c r="G3668" s="138">
        <v>2000</v>
      </c>
      <c r="H3668" s="129" t="s">
        <v>2679</v>
      </c>
      <c r="I3668" s="208"/>
    </row>
    <row r="3669" ht="34" customHeight="1" spans="1:9">
      <c r="A3669" s="116"/>
      <c r="B3669" s="122" t="s">
        <v>1035</v>
      </c>
      <c r="C3669" s="123">
        <v>2</v>
      </c>
      <c r="D3669" s="138">
        <v>2015</v>
      </c>
      <c r="E3669" s="138">
        <v>860</v>
      </c>
      <c r="F3669" s="129"/>
      <c r="G3669" s="138">
        <v>860</v>
      </c>
      <c r="H3669" s="123" t="s">
        <v>2680</v>
      </c>
      <c r="I3669" s="208"/>
    </row>
    <row r="3670" s="85" customFormat="1" spans="1:11">
      <c r="A3670" s="120"/>
      <c r="B3670" s="131" t="s">
        <v>188</v>
      </c>
      <c r="C3670" s="123">
        <f>C3669+C3668+C3667+C3666</f>
        <v>7</v>
      </c>
      <c r="D3670" s="135"/>
      <c r="E3670" s="132">
        <v>19322.74</v>
      </c>
      <c r="F3670" s="129"/>
      <c r="G3670" s="132">
        <v>19322.74</v>
      </c>
      <c r="H3670" s="135"/>
      <c r="I3670" s="208"/>
      <c r="J3670" s="85"/>
      <c r="K3670" s="98"/>
    </row>
    <row r="3671" spans="1:9">
      <c r="A3671" s="113" t="s">
        <v>2681</v>
      </c>
      <c r="B3671" s="122" t="s">
        <v>2682</v>
      </c>
      <c r="C3671" s="123">
        <v>1</v>
      </c>
      <c r="D3671" s="138">
        <v>2006</v>
      </c>
      <c r="E3671" s="138">
        <v>4320</v>
      </c>
      <c r="F3671" s="129"/>
      <c r="G3671" s="138">
        <v>4320</v>
      </c>
      <c r="H3671" s="138">
        <v>1014713102</v>
      </c>
      <c r="I3671" s="208"/>
    </row>
    <row r="3672" spans="1:9">
      <c r="A3672" s="116"/>
      <c r="B3672" s="122" t="s">
        <v>2318</v>
      </c>
      <c r="C3672" s="123">
        <v>1</v>
      </c>
      <c r="D3672" s="138">
        <v>2007</v>
      </c>
      <c r="E3672" s="138">
        <v>2180</v>
      </c>
      <c r="F3672" s="129"/>
      <c r="G3672" s="138">
        <v>2180</v>
      </c>
      <c r="H3672" s="138">
        <v>1014713105</v>
      </c>
      <c r="I3672" s="208"/>
    </row>
    <row r="3673" spans="1:9">
      <c r="A3673" s="116"/>
      <c r="B3673" s="122" t="s">
        <v>2683</v>
      </c>
      <c r="C3673" s="123">
        <v>1</v>
      </c>
      <c r="D3673" s="138">
        <v>2007</v>
      </c>
      <c r="E3673" s="138">
        <v>1625</v>
      </c>
      <c r="F3673" s="129"/>
      <c r="G3673" s="138">
        <v>1625</v>
      </c>
      <c r="H3673" s="138">
        <v>1014713106</v>
      </c>
      <c r="I3673" s="208"/>
    </row>
    <row r="3674" ht="15.75" customHeight="1" spans="1:9">
      <c r="A3674" s="116"/>
      <c r="B3674" s="122" t="s">
        <v>2684</v>
      </c>
      <c r="C3674" s="123">
        <v>1</v>
      </c>
      <c r="D3674" s="138">
        <v>2006</v>
      </c>
      <c r="E3674" s="138">
        <v>2800</v>
      </c>
      <c r="F3674" s="129"/>
      <c r="G3674" s="138">
        <v>2800</v>
      </c>
      <c r="H3674" s="138">
        <v>1014713107</v>
      </c>
      <c r="I3674" s="208"/>
    </row>
    <row r="3675" spans="1:9">
      <c r="A3675" s="116"/>
      <c r="B3675" s="122" t="s">
        <v>2685</v>
      </c>
      <c r="C3675" s="123">
        <v>1</v>
      </c>
      <c r="D3675" s="138">
        <v>2006</v>
      </c>
      <c r="E3675" s="138">
        <v>1565</v>
      </c>
      <c r="F3675" s="129"/>
      <c r="G3675" s="138">
        <v>1565</v>
      </c>
      <c r="H3675" s="138">
        <v>1014713108</v>
      </c>
      <c r="I3675" s="208"/>
    </row>
    <row r="3676" spans="1:9">
      <c r="A3676" s="116"/>
      <c r="B3676" s="122" t="s">
        <v>1025</v>
      </c>
      <c r="C3676" s="123">
        <v>1</v>
      </c>
      <c r="D3676" s="138">
        <v>2006</v>
      </c>
      <c r="E3676" s="138">
        <v>1240</v>
      </c>
      <c r="F3676" s="129"/>
      <c r="G3676" s="138">
        <v>1240</v>
      </c>
      <c r="H3676" s="138">
        <v>1014913109</v>
      </c>
      <c r="I3676" s="208"/>
    </row>
    <row r="3677" spans="1:9">
      <c r="A3677" s="116"/>
      <c r="B3677" s="122" t="s">
        <v>2686</v>
      </c>
      <c r="C3677" s="123">
        <v>1</v>
      </c>
      <c r="D3677" s="138">
        <v>2000</v>
      </c>
      <c r="E3677" s="138">
        <v>1170</v>
      </c>
      <c r="F3677" s="129"/>
      <c r="G3677" s="138">
        <v>1170</v>
      </c>
      <c r="H3677" s="138">
        <v>1016313016</v>
      </c>
      <c r="I3677" s="208"/>
    </row>
    <row r="3678" spans="1:9">
      <c r="A3678" s="116"/>
      <c r="B3678" s="122" t="s">
        <v>2677</v>
      </c>
      <c r="C3678" s="123">
        <v>1</v>
      </c>
      <c r="D3678" s="138">
        <v>2015</v>
      </c>
      <c r="E3678" s="138">
        <v>980</v>
      </c>
      <c r="F3678" s="129"/>
      <c r="G3678" s="138">
        <v>980</v>
      </c>
      <c r="H3678" s="138">
        <v>1113713021</v>
      </c>
      <c r="I3678" s="208"/>
    </row>
    <row r="3679" spans="1:9">
      <c r="A3679" s="116"/>
      <c r="B3679" s="122" t="s">
        <v>2687</v>
      </c>
      <c r="C3679" s="123">
        <v>1</v>
      </c>
      <c r="D3679" s="138">
        <v>2015</v>
      </c>
      <c r="E3679" s="138">
        <v>760</v>
      </c>
      <c r="F3679" s="129"/>
      <c r="G3679" s="138">
        <v>760</v>
      </c>
      <c r="H3679" s="138">
        <v>1113613020</v>
      </c>
      <c r="I3679" s="208"/>
    </row>
    <row r="3680" ht="45" spans="1:9">
      <c r="A3680" s="116"/>
      <c r="B3680" s="122" t="s">
        <v>2688</v>
      </c>
      <c r="C3680" s="123">
        <v>1</v>
      </c>
      <c r="D3680" s="138">
        <v>2015</v>
      </c>
      <c r="E3680" s="138">
        <v>3000</v>
      </c>
      <c r="F3680" s="129"/>
      <c r="G3680" s="138">
        <v>3000</v>
      </c>
      <c r="H3680" s="138">
        <v>1113313028</v>
      </c>
      <c r="I3680" s="208"/>
    </row>
    <row r="3681" s="85" customFormat="1" spans="1:11">
      <c r="A3681" s="120"/>
      <c r="B3681" s="131" t="s">
        <v>188</v>
      </c>
      <c r="C3681" s="123">
        <f>C3680+C3679+C3678+C3677+C3676+C3675+C3674+C3673+C3672+C3671</f>
        <v>10</v>
      </c>
      <c r="D3681" s="135"/>
      <c r="E3681" s="132">
        <v>26318</v>
      </c>
      <c r="F3681" s="129"/>
      <c r="G3681" s="132">
        <v>26318</v>
      </c>
      <c r="H3681" s="135"/>
      <c r="I3681" s="208"/>
      <c r="J3681" s="85"/>
      <c r="K3681" s="98"/>
    </row>
    <row r="3682" spans="1:9">
      <c r="A3682" s="113" t="s">
        <v>2689</v>
      </c>
      <c r="B3682" s="122" t="s">
        <v>2690</v>
      </c>
      <c r="C3682" s="138">
        <v>1</v>
      </c>
      <c r="D3682" s="138">
        <v>2008</v>
      </c>
      <c r="E3682" s="138">
        <v>2043</v>
      </c>
      <c r="F3682" s="135"/>
      <c r="G3682" s="138">
        <v>2043</v>
      </c>
      <c r="H3682" s="138">
        <v>1014111087</v>
      </c>
      <c r="I3682" s="208"/>
    </row>
    <row r="3683" spans="1:9">
      <c r="A3683" s="116"/>
      <c r="B3683" s="122" t="s">
        <v>2691</v>
      </c>
      <c r="C3683" s="138">
        <v>1</v>
      </c>
      <c r="D3683" s="138">
        <v>2017</v>
      </c>
      <c r="E3683" s="138">
        <v>7416.67</v>
      </c>
      <c r="F3683" s="135"/>
      <c r="G3683" s="138">
        <v>7416.67</v>
      </c>
      <c r="H3683" s="138">
        <v>1014711089</v>
      </c>
      <c r="I3683" s="208"/>
    </row>
    <row r="3684" spans="1:9">
      <c r="A3684" s="116"/>
      <c r="B3684" s="122" t="s">
        <v>2692</v>
      </c>
      <c r="C3684" s="123">
        <v>1</v>
      </c>
      <c r="D3684" s="138">
        <v>2010</v>
      </c>
      <c r="E3684" s="138">
        <v>3200</v>
      </c>
      <c r="F3684" s="129"/>
      <c r="G3684" s="138">
        <v>3200</v>
      </c>
      <c r="H3684" s="138">
        <v>1014911088</v>
      </c>
      <c r="I3684" s="208"/>
    </row>
    <row r="3685" ht="15.75" customHeight="1" spans="1:9">
      <c r="A3685" s="116"/>
      <c r="B3685" s="140" t="s">
        <v>2693</v>
      </c>
      <c r="C3685" s="138">
        <v>1</v>
      </c>
      <c r="D3685" s="138">
        <v>2015</v>
      </c>
      <c r="E3685" s="138">
        <v>980</v>
      </c>
      <c r="F3685" s="135"/>
      <c r="G3685" s="138">
        <v>980</v>
      </c>
      <c r="H3685" s="138">
        <v>1113711024</v>
      </c>
      <c r="I3685" s="246"/>
    </row>
    <row r="3686" spans="1:9">
      <c r="A3686" s="116"/>
      <c r="B3686" s="140" t="s">
        <v>2694</v>
      </c>
      <c r="C3686" s="138">
        <v>1</v>
      </c>
      <c r="D3686" s="138">
        <v>2015</v>
      </c>
      <c r="E3686" s="138">
        <v>5900</v>
      </c>
      <c r="F3686" s="135"/>
      <c r="G3686" s="138">
        <v>5900</v>
      </c>
      <c r="H3686" s="138">
        <v>1113711028</v>
      </c>
      <c r="I3686" s="246"/>
    </row>
    <row r="3687" spans="1:9">
      <c r="A3687" s="116"/>
      <c r="B3687" s="140" t="s">
        <v>2387</v>
      </c>
      <c r="C3687" s="138">
        <v>1</v>
      </c>
      <c r="D3687" s="138">
        <v>2015</v>
      </c>
      <c r="E3687" s="138">
        <v>457</v>
      </c>
      <c r="F3687" s="135"/>
      <c r="G3687" s="138">
        <v>457</v>
      </c>
      <c r="H3687" s="138">
        <v>1113611027</v>
      </c>
      <c r="I3687" s="246"/>
    </row>
    <row r="3688" spans="1:9">
      <c r="A3688" s="116"/>
      <c r="B3688" s="140" t="s">
        <v>2140</v>
      </c>
      <c r="C3688" s="138">
        <v>1</v>
      </c>
      <c r="D3688" s="138">
        <v>2021</v>
      </c>
      <c r="E3688" s="138">
        <v>1000</v>
      </c>
      <c r="F3688" s="135"/>
      <c r="G3688" s="138">
        <v>1000</v>
      </c>
      <c r="H3688" s="138">
        <v>1113011002</v>
      </c>
      <c r="I3688" s="246"/>
    </row>
    <row r="3689" spans="1:9">
      <c r="A3689" s="116"/>
      <c r="B3689" s="140" t="s">
        <v>2695</v>
      </c>
      <c r="C3689" s="138">
        <v>1</v>
      </c>
      <c r="D3689" s="138">
        <v>2015</v>
      </c>
      <c r="E3689" s="138">
        <v>2700</v>
      </c>
      <c r="F3689" s="135"/>
      <c r="G3689" s="138">
        <v>2700</v>
      </c>
      <c r="H3689" s="138">
        <v>1113611033</v>
      </c>
      <c r="I3689" s="246"/>
    </row>
    <row r="3690" spans="1:9">
      <c r="A3690" s="116"/>
      <c r="B3690" s="140" t="s">
        <v>1035</v>
      </c>
      <c r="C3690" s="138">
        <v>1</v>
      </c>
      <c r="D3690" s="138">
        <v>2015</v>
      </c>
      <c r="E3690" s="138">
        <v>295</v>
      </c>
      <c r="F3690" s="135"/>
      <c r="G3690" s="138">
        <v>295</v>
      </c>
      <c r="H3690" s="138">
        <v>1113711026</v>
      </c>
      <c r="I3690" s="246"/>
    </row>
    <row r="3691" ht="30" spans="1:9">
      <c r="A3691" s="116"/>
      <c r="B3691" s="140" t="s">
        <v>2308</v>
      </c>
      <c r="C3691" s="138">
        <v>2</v>
      </c>
      <c r="D3691" s="138">
        <v>2014</v>
      </c>
      <c r="E3691" s="138">
        <v>600</v>
      </c>
      <c r="F3691" s="135"/>
      <c r="G3691" s="138">
        <v>600</v>
      </c>
      <c r="H3691" s="123" t="s">
        <v>2696</v>
      </c>
      <c r="I3691" s="246"/>
    </row>
    <row r="3692" ht="45" spans="1:9">
      <c r="A3692" s="116"/>
      <c r="B3692" s="122" t="s">
        <v>2697</v>
      </c>
      <c r="C3692" s="123">
        <v>1</v>
      </c>
      <c r="D3692" s="138">
        <v>2015</v>
      </c>
      <c r="E3692" s="138">
        <v>3000</v>
      </c>
      <c r="F3692" s="129"/>
      <c r="G3692" s="138">
        <v>3000</v>
      </c>
      <c r="H3692" s="138">
        <v>1113311033</v>
      </c>
      <c r="I3692" s="246"/>
    </row>
    <row r="3693" s="85" customFormat="1" spans="1:11">
      <c r="A3693" s="120"/>
      <c r="B3693" s="206" t="s">
        <v>188</v>
      </c>
      <c r="C3693" s="138">
        <f>C3692+C3691+C3690+C3689+C3688+C3687+C3686+C3685+C3684+C3683+C3682</f>
        <v>12</v>
      </c>
      <c r="D3693" s="135"/>
      <c r="E3693" s="132">
        <v>32040.67</v>
      </c>
      <c r="F3693" s="135"/>
      <c r="G3693" s="132">
        <v>32040.67</v>
      </c>
      <c r="H3693" s="135"/>
      <c r="I3693" s="246"/>
      <c r="J3693" s="85"/>
      <c r="K3693" s="98"/>
    </row>
    <row r="3694" spans="1:9">
      <c r="A3694" s="113" t="s">
        <v>2698</v>
      </c>
      <c r="B3694" s="140" t="s">
        <v>2699</v>
      </c>
      <c r="C3694" s="138">
        <v>1</v>
      </c>
      <c r="D3694" s="138">
        <v>2005</v>
      </c>
      <c r="E3694" s="138">
        <v>1552</v>
      </c>
      <c r="F3694" s="135"/>
      <c r="G3694" s="138">
        <v>1552</v>
      </c>
      <c r="H3694" s="138">
        <v>1014715111</v>
      </c>
      <c r="I3694" s="246"/>
    </row>
    <row r="3695" spans="1:9">
      <c r="A3695" s="116"/>
      <c r="B3695" s="140" t="s">
        <v>2700</v>
      </c>
      <c r="C3695" s="138">
        <v>1</v>
      </c>
      <c r="D3695" s="138">
        <v>2005</v>
      </c>
      <c r="E3695" s="138">
        <v>1394</v>
      </c>
      <c r="F3695" s="135"/>
      <c r="G3695" s="138">
        <v>1394</v>
      </c>
      <c r="H3695" s="138">
        <v>1014715112</v>
      </c>
      <c r="I3695" s="246"/>
    </row>
    <row r="3696" spans="1:9">
      <c r="A3696" s="116"/>
      <c r="B3696" s="140" t="s">
        <v>2701</v>
      </c>
      <c r="C3696" s="138">
        <v>1</v>
      </c>
      <c r="D3696" s="138">
        <v>2004</v>
      </c>
      <c r="E3696" s="138">
        <v>1000</v>
      </c>
      <c r="F3696" s="135"/>
      <c r="G3696" s="138">
        <v>1000</v>
      </c>
      <c r="H3696" s="138">
        <v>1014915113</v>
      </c>
      <c r="I3696" s="246"/>
    </row>
    <row r="3697" ht="15.75" customHeight="1" spans="1:9">
      <c r="A3697" s="116"/>
      <c r="B3697" s="140" t="s">
        <v>2701</v>
      </c>
      <c r="C3697" s="138">
        <v>1</v>
      </c>
      <c r="D3697" s="138">
        <v>2004</v>
      </c>
      <c r="E3697" s="138">
        <v>1000</v>
      </c>
      <c r="F3697" s="135"/>
      <c r="G3697" s="138">
        <v>1000</v>
      </c>
      <c r="H3697" s="138">
        <v>1014915114</v>
      </c>
      <c r="I3697" s="246"/>
    </row>
    <row r="3698" spans="1:9">
      <c r="A3698" s="116"/>
      <c r="B3698" s="140" t="s">
        <v>2701</v>
      </c>
      <c r="C3698" s="138">
        <v>1</v>
      </c>
      <c r="D3698" s="138">
        <v>2004</v>
      </c>
      <c r="E3698" s="138">
        <v>1000</v>
      </c>
      <c r="F3698" s="135"/>
      <c r="G3698" s="138">
        <v>1000</v>
      </c>
      <c r="H3698" s="138">
        <v>1014915115</v>
      </c>
      <c r="I3698" s="246"/>
    </row>
    <row r="3699" spans="1:9">
      <c r="A3699" s="116"/>
      <c r="B3699" s="140" t="s">
        <v>2701</v>
      </c>
      <c r="C3699" s="138">
        <v>1</v>
      </c>
      <c r="D3699" s="138">
        <v>2004</v>
      </c>
      <c r="E3699" s="138">
        <v>1000</v>
      </c>
      <c r="F3699" s="135"/>
      <c r="G3699" s="138">
        <v>1000</v>
      </c>
      <c r="H3699" s="138">
        <v>1014915116</v>
      </c>
      <c r="I3699" s="246"/>
    </row>
    <row r="3700" spans="1:9">
      <c r="A3700" s="116"/>
      <c r="B3700" s="140" t="s">
        <v>2702</v>
      </c>
      <c r="C3700" s="138">
        <v>1</v>
      </c>
      <c r="D3700" s="138">
        <v>2005</v>
      </c>
      <c r="E3700" s="138">
        <v>2500</v>
      </c>
      <c r="F3700" s="135"/>
      <c r="G3700" s="138">
        <v>2500</v>
      </c>
      <c r="H3700" s="138">
        <v>1014715118</v>
      </c>
      <c r="I3700" s="246"/>
    </row>
    <row r="3701" spans="1:9">
      <c r="A3701" s="116"/>
      <c r="B3701" s="140" t="s">
        <v>2703</v>
      </c>
      <c r="C3701" s="138">
        <v>1</v>
      </c>
      <c r="D3701" s="138">
        <v>2005</v>
      </c>
      <c r="E3701" s="138">
        <v>1199</v>
      </c>
      <c r="F3701" s="135"/>
      <c r="G3701" s="138">
        <v>1199</v>
      </c>
      <c r="H3701" s="138">
        <v>1014715119</v>
      </c>
      <c r="I3701" s="246"/>
    </row>
    <row r="3702" spans="1:9">
      <c r="A3702" s="116"/>
      <c r="B3702" s="140" t="s">
        <v>2677</v>
      </c>
      <c r="C3702" s="138">
        <v>1</v>
      </c>
      <c r="D3702" s="138">
        <v>2015</v>
      </c>
      <c r="E3702" s="138">
        <v>980</v>
      </c>
      <c r="F3702" s="135"/>
      <c r="G3702" s="138">
        <v>980</v>
      </c>
      <c r="H3702" s="138">
        <v>1113715020</v>
      </c>
      <c r="I3702" s="246"/>
    </row>
    <row r="3703" spans="1:9">
      <c r="A3703" s="116"/>
      <c r="B3703" s="140" t="s">
        <v>2704</v>
      </c>
      <c r="C3703" s="138">
        <v>1</v>
      </c>
      <c r="D3703" s="138">
        <v>2015</v>
      </c>
      <c r="E3703" s="138">
        <v>665</v>
      </c>
      <c r="F3703" s="135"/>
      <c r="G3703" s="138">
        <v>665</v>
      </c>
      <c r="H3703" s="138">
        <v>1113615022</v>
      </c>
      <c r="I3703" s="246"/>
    </row>
    <row r="3704" spans="1:9">
      <c r="A3704" s="116"/>
      <c r="B3704" s="140" t="s">
        <v>2705</v>
      </c>
      <c r="C3704" s="138">
        <v>1</v>
      </c>
      <c r="D3704" s="138">
        <v>2015</v>
      </c>
      <c r="E3704" s="138">
        <v>788</v>
      </c>
      <c r="F3704" s="135"/>
      <c r="G3704" s="138">
        <v>788</v>
      </c>
      <c r="H3704" s="138">
        <v>1113715017</v>
      </c>
      <c r="I3704" s="246"/>
    </row>
    <row r="3705" ht="30" spans="1:9">
      <c r="A3705" s="116"/>
      <c r="B3705" s="122" t="s">
        <v>2706</v>
      </c>
      <c r="C3705" s="123">
        <v>1</v>
      </c>
      <c r="D3705" s="138">
        <v>2015</v>
      </c>
      <c r="E3705" s="138">
        <v>3000</v>
      </c>
      <c r="F3705" s="129"/>
      <c r="G3705" s="138">
        <v>3000</v>
      </c>
      <c r="H3705" s="138">
        <v>1113315030</v>
      </c>
      <c r="I3705" s="246"/>
    </row>
    <row r="3706" s="93" customFormat="1" spans="1:11">
      <c r="A3706" s="241"/>
      <c r="B3706" s="259" t="s">
        <v>188</v>
      </c>
      <c r="C3706" s="260">
        <f>C3705+C3704+C3703+C3702+C3701+C3700+C3699+C3698+C3697+C3696+C3695+C3694</f>
        <v>12</v>
      </c>
      <c r="D3706" s="249"/>
      <c r="E3706" s="243">
        <v>20450.4</v>
      </c>
      <c r="F3706" s="249"/>
      <c r="G3706" s="243">
        <v>20450.4</v>
      </c>
      <c r="H3706" s="249"/>
      <c r="I3706" s="261"/>
      <c r="J3706" s="93"/>
      <c r="K3706" s="252"/>
    </row>
    <row r="3707" ht="30" spans="1:9">
      <c r="A3707" s="113" t="s">
        <v>2707</v>
      </c>
      <c r="B3707" s="122" t="s">
        <v>2708</v>
      </c>
      <c r="C3707" s="138">
        <v>1</v>
      </c>
      <c r="D3707" s="138">
        <v>2007</v>
      </c>
      <c r="E3707" s="138">
        <v>6670</v>
      </c>
      <c r="F3707" s="135"/>
      <c r="G3707" s="138">
        <v>6670</v>
      </c>
      <c r="H3707" s="138">
        <v>1014720125</v>
      </c>
      <c r="I3707" s="246"/>
    </row>
    <row r="3708" spans="1:9">
      <c r="A3708" s="116"/>
      <c r="B3708" s="140" t="s">
        <v>2709</v>
      </c>
      <c r="C3708" s="138">
        <v>1</v>
      </c>
      <c r="D3708" s="138">
        <v>2007</v>
      </c>
      <c r="E3708" s="138">
        <v>4480</v>
      </c>
      <c r="F3708" s="135"/>
      <c r="G3708" s="138">
        <v>4480</v>
      </c>
      <c r="H3708" s="138">
        <v>104720126</v>
      </c>
      <c r="I3708" s="246"/>
    </row>
    <row r="3709" ht="15.75" customHeight="1" spans="1:9">
      <c r="A3709" s="116"/>
      <c r="B3709" s="122" t="s">
        <v>2710</v>
      </c>
      <c r="C3709" s="138">
        <v>1</v>
      </c>
      <c r="D3709" s="138">
        <v>2007</v>
      </c>
      <c r="E3709" s="138">
        <v>4320</v>
      </c>
      <c r="F3709" s="135"/>
      <c r="G3709" s="138">
        <v>4320</v>
      </c>
      <c r="H3709" s="138">
        <v>1014720124</v>
      </c>
      <c r="I3709" s="246"/>
    </row>
    <row r="3710" spans="1:9">
      <c r="A3710" s="116"/>
      <c r="B3710" s="140" t="s">
        <v>2711</v>
      </c>
      <c r="C3710" s="138">
        <v>1</v>
      </c>
      <c r="D3710" s="138">
        <v>2007</v>
      </c>
      <c r="E3710" s="138">
        <v>2180</v>
      </c>
      <c r="F3710" s="135"/>
      <c r="G3710" s="138">
        <v>2180</v>
      </c>
      <c r="H3710" s="138">
        <v>1014720127</v>
      </c>
      <c r="I3710" s="246"/>
    </row>
    <row r="3711" spans="1:9">
      <c r="A3711" s="116"/>
      <c r="B3711" s="140" t="s">
        <v>2712</v>
      </c>
      <c r="C3711" s="138">
        <v>1</v>
      </c>
      <c r="D3711" s="138">
        <v>2005</v>
      </c>
      <c r="E3711" s="138">
        <v>1871</v>
      </c>
      <c r="F3711" s="135"/>
      <c r="G3711" s="138">
        <v>1871</v>
      </c>
      <c r="H3711" s="138">
        <v>1014120128</v>
      </c>
      <c r="I3711" s="246"/>
    </row>
    <row r="3712" ht="30" spans="1:9">
      <c r="A3712" s="116"/>
      <c r="B3712" s="122" t="s">
        <v>2370</v>
      </c>
      <c r="C3712" s="138">
        <v>1</v>
      </c>
      <c r="D3712" s="138">
        <v>2007</v>
      </c>
      <c r="E3712" s="138">
        <v>1625</v>
      </c>
      <c r="F3712" s="135"/>
      <c r="G3712" s="138">
        <v>1625</v>
      </c>
      <c r="H3712" s="138">
        <v>1014720129</v>
      </c>
      <c r="I3712" s="246"/>
    </row>
    <row r="3713" spans="1:9">
      <c r="A3713" s="116"/>
      <c r="B3713" s="140" t="s">
        <v>2713</v>
      </c>
      <c r="C3713" s="138">
        <v>1</v>
      </c>
      <c r="D3713" s="138">
        <v>2007</v>
      </c>
      <c r="E3713" s="138">
        <v>2800</v>
      </c>
      <c r="F3713" s="135"/>
      <c r="G3713" s="138">
        <v>2800</v>
      </c>
      <c r="H3713" s="138">
        <v>1014710130</v>
      </c>
      <c r="I3713" s="246"/>
    </row>
    <row r="3714" spans="1:9">
      <c r="A3714" s="116"/>
      <c r="B3714" s="140" t="s">
        <v>2362</v>
      </c>
      <c r="C3714" s="138">
        <v>1</v>
      </c>
      <c r="D3714" s="138">
        <v>2007</v>
      </c>
      <c r="E3714" s="138">
        <v>1565</v>
      </c>
      <c r="F3714" s="135"/>
      <c r="G3714" s="138">
        <v>1565</v>
      </c>
      <c r="H3714" s="138">
        <v>1014720131</v>
      </c>
      <c r="I3714" s="246"/>
    </row>
    <row r="3715" spans="1:9">
      <c r="A3715" s="116"/>
      <c r="B3715" s="140" t="s">
        <v>2714</v>
      </c>
      <c r="C3715" s="138">
        <v>1</v>
      </c>
      <c r="D3715" s="138">
        <v>2007</v>
      </c>
      <c r="E3715" s="138">
        <v>1170</v>
      </c>
      <c r="F3715" s="135"/>
      <c r="G3715" s="138">
        <v>1170</v>
      </c>
      <c r="H3715" s="138">
        <v>1014720132</v>
      </c>
      <c r="I3715" s="246"/>
    </row>
    <row r="3716" ht="30" spans="1:9">
      <c r="A3716" s="116"/>
      <c r="B3716" s="122" t="s">
        <v>2370</v>
      </c>
      <c r="C3716" s="138">
        <v>1</v>
      </c>
      <c r="D3716" s="138">
        <v>2020</v>
      </c>
      <c r="E3716" s="138">
        <v>492.2</v>
      </c>
      <c r="F3716" s="135"/>
      <c r="G3716" s="138">
        <v>492.2</v>
      </c>
      <c r="H3716" s="138">
        <v>1113320002</v>
      </c>
      <c r="I3716" s="246"/>
    </row>
    <row r="3717" spans="1:9">
      <c r="A3717" s="116"/>
      <c r="B3717" s="122" t="s">
        <v>2715</v>
      </c>
      <c r="C3717" s="138">
        <v>1</v>
      </c>
      <c r="D3717" s="138">
        <v>2020</v>
      </c>
      <c r="E3717" s="138">
        <v>2900</v>
      </c>
      <c r="F3717" s="135"/>
      <c r="G3717" s="138">
        <v>2900</v>
      </c>
      <c r="H3717" s="138">
        <v>1113320001</v>
      </c>
      <c r="I3717" s="246"/>
    </row>
    <row r="3718" spans="1:9">
      <c r="A3718" s="116"/>
      <c r="B3718" s="122" t="s">
        <v>2716</v>
      </c>
      <c r="C3718" s="138">
        <v>1</v>
      </c>
      <c r="D3718" s="138">
        <v>2015</v>
      </c>
      <c r="E3718" s="138">
        <v>540</v>
      </c>
      <c r="F3718" s="135"/>
      <c r="G3718" s="138">
        <v>540</v>
      </c>
      <c r="H3718" s="138">
        <v>1113620002</v>
      </c>
      <c r="I3718" s="246"/>
    </row>
    <row r="3719" spans="1:9">
      <c r="A3719" s="116"/>
      <c r="B3719" s="140" t="s">
        <v>2717</v>
      </c>
      <c r="C3719" s="138">
        <v>1</v>
      </c>
      <c r="D3719" s="138">
        <v>2015</v>
      </c>
      <c r="E3719" s="138">
        <v>600</v>
      </c>
      <c r="F3719" s="135"/>
      <c r="G3719" s="138">
        <v>600</v>
      </c>
      <c r="H3719" s="138">
        <v>1113620001</v>
      </c>
      <c r="I3719" s="246"/>
    </row>
    <row r="3720" spans="1:9">
      <c r="A3720" s="116"/>
      <c r="B3720" s="140" t="s">
        <v>2677</v>
      </c>
      <c r="C3720" s="138">
        <v>1</v>
      </c>
      <c r="D3720" s="138">
        <v>2014</v>
      </c>
      <c r="E3720" s="138">
        <v>670</v>
      </c>
      <c r="F3720" s="135"/>
      <c r="G3720" s="138">
        <v>670</v>
      </c>
      <c r="H3720" s="138">
        <v>1113720070</v>
      </c>
      <c r="I3720" s="246"/>
    </row>
    <row r="3721" spans="1:9">
      <c r="A3721" s="116"/>
      <c r="B3721" s="140" t="s">
        <v>2718</v>
      </c>
      <c r="C3721" s="138">
        <v>1</v>
      </c>
      <c r="D3721" s="138">
        <v>2015</v>
      </c>
      <c r="E3721" s="138">
        <v>5999</v>
      </c>
      <c r="F3721" s="135"/>
      <c r="G3721" s="138">
        <v>5999</v>
      </c>
      <c r="H3721" s="138">
        <v>1113720039</v>
      </c>
      <c r="I3721" s="246"/>
    </row>
    <row r="3722" spans="1:9">
      <c r="A3722" s="116"/>
      <c r="B3722" s="140" t="s">
        <v>2387</v>
      </c>
      <c r="C3722" s="138">
        <v>1</v>
      </c>
      <c r="D3722" s="138">
        <v>2015</v>
      </c>
      <c r="E3722" s="138">
        <v>457</v>
      </c>
      <c r="F3722" s="135"/>
      <c r="G3722" s="138">
        <v>457</v>
      </c>
      <c r="H3722" s="138">
        <v>1113620015</v>
      </c>
      <c r="I3722" s="246"/>
    </row>
    <row r="3723" spans="1:9">
      <c r="A3723" s="116"/>
      <c r="B3723" s="122" t="s">
        <v>2719</v>
      </c>
      <c r="C3723" s="138">
        <v>1</v>
      </c>
      <c r="D3723" s="138">
        <v>2015</v>
      </c>
      <c r="E3723" s="138">
        <v>760</v>
      </c>
      <c r="F3723" s="135"/>
      <c r="G3723" s="138">
        <v>760</v>
      </c>
      <c r="H3723" s="138">
        <v>1113320013</v>
      </c>
      <c r="I3723" s="246"/>
    </row>
    <row r="3724" spans="1:9">
      <c r="A3724" s="116"/>
      <c r="B3724" s="140" t="s">
        <v>2705</v>
      </c>
      <c r="C3724" s="138">
        <v>1</v>
      </c>
      <c r="D3724" s="138">
        <v>2015</v>
      </c>
      <c r="E3724" s="138">
        <v>570</v>
      </c>
      <c r="F3724" s="135"/>
      <c r="G3724" s="138">
        <v>570</v>
      </c>
      <c r="H3724" s="138">
        <v>1113720032</v>
      </c>
      <c r="I3724" s="246"/>
    </row>
    <row r="3725" spans="1:9">
      <c r="A3725" s="116"/>
      <c r="B3725" s="140" t="s">
        <v>2140</v>
      </c>
      <c r="C3725" s="138">
        <v>1</v>
      </c>
      <c r="D3725" s="138">
        <v>2021</v>
      </c>
      <c r="E3725" s="138">
        <v>1000</v>
      </c>
      <c r="F3725" s="135"/>
      <c r="G3725" s="138">
        <v>1000</v>
      </c>
      <c r="H3725" s="138">
        <v>1113020001</v>
      </c>
      <c r="I3725" s="246"/>
    </row>
    <row r="3726" spans="1:9">
      <c r="A3726" s="116"/>
      <c r="B3726" s="140" t="s">
        <v>2720</v>
      </c>
      <c r="C3726" s="138">
        <v>1</v>
      </c>
      <c r="D3726" s="138">
        <v>2015</v>
      </c>
      <c r="E3726" s="138">
        <v>680</v>
      </c>
      <c r="F3726" s="135"/>
      <c r="G3726" s="138">
        <v>680</v>
      </c>
      <c r="H3726" s="138">
        <v>1113620012</v>
      </c>
      <c r="I3726" s="246"/>
    </row>
    <row r="3727" spans="1:9">
      <c r="A3727" s="116"/>
      <c r="B3727" s="140" t="s">
        <v>2721</v>
      </c>
      <c r="C3727" s="138">
        <v>1</v>
      </c>
      <c r="D3727" s="138">
        <v>2015</v>
      </c>
      <c r="E3727" s="138">
        <v>690</v>
      </c>
      <c r="F3727" s="135"/>
      <c r="G3727" s="138">
        <v>690</v>
      </c>
      <c r="H3727" s="138">
        <v>1113620014</v>
      </c>
      <c r="I3727" s="246"/>
    </row>
    <row r="3728" ht="45" spans="1:9">
      <c r="A3728" s="116"/>
      <c r="B3728" s="122" t="s">
        <v>2722</v>
      </c>
      <c r="C3728" s="123">
        <v>1</v>
      </c>
      <c r="D3728" s="138">
        <v>2015</v>
      </c>
      <c r="E3728" s="138">
        <v>3000</v>
      </c>
      <c r="F3728" s="129"/>
      <c r="G3728" s="138">
        <v>3000</v>
      </c>
      <c r="H3728" s="138">
        <v>1113320039</v>
      </c>
      <c r="I3728" s="246"/>
    </row>
    <row r="3729" spans="1:9">
      <c r="A3729" s="116"/>
      <c r="B3729" s="122" t="s">
        <v>2723</v>
      </c>
      <c r="C3729" s="123">
        <v>1</v>
      </c>
      <c r="D3729" s="138">
        <v>2015</v>
      </c>
      <c r="E3729" s="138">
        <v>980</v>
      </c>
      <c r="F3729" s="129"/>
      <c r="G3729" s="138">
        <v>980</v>
      </c>
      <c r="H3729" s="138">
        <v>1113720031</v>
      </c>
      <c r="I3729" s="246"/>
    </row>
    <row r="3730" s="85" customFormat="1" spans="1:11">
      <c r="A3730" s="120"/>
      <c r="B3730" s="131" t="s">
        <v>188</v>
      </c>
      <c r="C3730" s="256">
        <f>SUM(C3707:C3729)</f>
        <v>23</v>
      </c>
      <c r="D3730" s="135"/>
      <c r="E3730" s="262">
        <f>SUM(E3707:E3729)</f>
        <v>46019.2</v>
      </c>
      <c r="F3730" s="129"/>
      <c r="G3730" s="262">
        <f>SUM(G3707:G3729)</f>
        <v>46019.2</v>
      </c>
      <c r="H3730" s="135"/>
      <c r="I3730" s="246"/>
      <c r="J3730" s="85"/>
      <c r="K3730" s="98"/>
    </row>
    <row r="3731" spans="1:9">
      <c r="A3731" s="113" t="s">
        <v>2724</v>
      </c>
      <c r="B3731" s="122" t="s">
        <v>2725</v>
      </c>
      <c r="C3731" s="123">
        <v>1</v>
      </c>
      <c r="D3731" s="138">
        <v>2003</v>
      </c>
      <c r="E3731" s="138">
        <v>1100</v>
      </c>
      <c r="F3731" s="129"/>
      <c r="G3731" s="138">
        <v>1100</v>
      </c>
      <c r="H3731" s="138">
        <v>1014918122</v>
      </c>
      <c r="I3731" s="246"/>
    </row>
    <row r="3732" spans="1:9">
      <c r="A3732" s="116"/>
      <c r="B3732" s="122" t="s">
        <v>2726</v>
      </c>
      <c r="C3732" s="123">
        <v>1</v>
      </c>
      <c r="D3732" s="138">
        <v>2020</v>
      </c>
      <c r="E3732" s="138">
        <v>3550</v>
      </c>
      <c r="F3732" s="129"/>
      <c r="G3732" s="138">
        <v>3550</v>
      </c>
      <c r="H3732" s="138">
        <v>1113318004</v>
      </c>
      <c r="I3732" s="246"/>
    </row>
    <row r="3733" ht="15.75" customHeight="1" spans="1:9">
      <c r="A3733" s="116"/>
      <c r="B3733" s="122" t="s">
        <v>2247</v>
      </c>
      <c r="C3733" s="123">
        <v>1</v>
      </c>
      <c r="D3733" s="138">
        <v>2021</v>
      </c>
      <c r="E3733" s="138">
        <v>1000</v>
      </c>
      <c r="F3733" s="129"/>
      <c r="G3733" s="138">
        <v>1000</v>
      </c>
      <c r="H3733" s="138">
        <v>1113018001</v>
      </c>
      <c r="I3733" s="246"/>
    </row>
    <row r="3734" s="85" customFormat="1" spans="1:11">
      <c r="A3734" s="120"/>
      <c r="B3734" s="131" t="s">
        <v>188</v>
      </c>
      <c r="C3734" s="123">
        <f>C3733+C3732+C3731</f>
        <v>3</v>
      </c>
      <c r="D3734" s="135"/>
      <c r="E3734" s="132">
        <v>8372</v>
      </c>
      <c r="F3734" s="129"/>
      <c r="G3734" s="132">
        <v>8372</v>
      </c>
      <c r="H3734" s="135"/>
      <c r="I3734" s="246"/>
      <c r="J3734" s="85"/>
      <c r="K3734" s="98"/>
    </row>
    <row r="3735" spans="1:9">
      <c r="A3735" s="113" t="s">
        <v>2727</v>
      </c>
      <c r="B3735" s="122" t="s">
        <v>516</v>
      </c>
      <c r="C3735" s="123">
        <v>1</v>
      </c>
      <c r="D3735" s="138">
        <v>2002</v>
      </c>
      <c r="E3735" s="138">
        <v>920</v>
      </c>
      <c r="F3735" s="129"/>
      <c r="G3735" s="138">
        <v>920</v>
      </c>
      <c r="H3735" s="138">
        <v>1014917120</v>
      </c>
      <c r="I3735" s="246"/>
    </row>
    <row r="3736" spans="1:9">
      <c r="A3736" s="116"/>
      <c r="B3736" s="122" t="s">
        <v>2677</v>
      </c>
      <c r="C3736" s="123">
        <v>1</v>
      </c>
      <c r="D3736" s="138">
        <v>2015</v>
      </c>
      <c r="E3736" s="138">
        <v>980</v>
      </c>
      <c r="F3736" s="129"/>
      <c r="G3736" s="138">
        <v>980</v>
      </c>
      <c r="H3736" s="138">
        <v>1113717012</v>
      </c>
      <c r="I3736" s="246"/>
    </row>
    <row r="3737" spans="1:9">
      <c r="A3737" s="116"/>
      <c r="B3737" s="122" t="s">
        <v>1771</v>
      </c>
      <c r="C3737" s="123">
        <v>1</v>
      </c>
      <c r="D3737" s="138">
        <v>2015</v>
      </c>
      <c r="E3737" s="138">
        <v>400</v>
      </c>
      <c r="F3737" s="129"/>
      <c r="G3737" s="138">
        <v>400</v>
      </c>
      <c r="H3737" s="138">
        <v>1113317003</v>
      </c>
      <c r="I3737" s="246"/>
    </row>
    <row r="3738" ht="15.75" customHeight="1" spans="1:9">
      <c r="A3738" s="116"/>
      <c r="B3738" s="122" t="s">
        <v>1965</v>
      </c>
      <c r="C3738" s="123">
        <v>1</v>
      </c>
      <c r="D3738" s="138">
        <v>2015</v>
      </c>
      <c r="E3738" s="138">
        <v>420</v>
      </c>
      <c r="F3738" s="129"/>
      <c r="G3738" s="138">
        <v>420</v>
      </c>
      <c r="H3738" s="138">
        <v>1113717005</v>
      </c>
      <c r="I3738" s="246"/>
    </row>
    <row r="3739" spans="1:9">
      <c r="A3739" s="116"/>
      <c r="B3739" s="122" t="s">
        <v>2728</v>
      </c>
      <c r="C3739" s="123">
        <v>1</v>
      </c>
      <c r="D3739" s="138">
        <v>2021</v>
      </c>
      <c r="E3739" s="138">
        <v>1000</v>
      </c>
      <c r="F3739" s="129"/>
      <c r="G3739" s="138">
        <v>1000</v>
      </c>
      <c r="H3739" s="138">
        <v>1113017001</v>
      </c>
      <c r="I3739" s="246"/>
    </row>
    <row r="3740" s="85" customFormat="1" spans="1:11">
      <c r="A3740" s="120"/>
      <c r="B3740" s="206" t="s">
        <v>188</v>
      </c>
      <c r="C3740" s="132">
        <f>C3739+C3738+C3737+C3736+C3735</f>
        <v>5</v>
      </c>
      <c r="D3740" s="135"/>
      <c r="E3740" s="132">
        <v>6879.19</v>
      </c>
      <c r="F3740" s="135"/>
      <c r="G3740" s="132">
        <v>6879.19</v>
      </c>
      <c r="H3740" s="135"/>
      <c r="I3740" s="246"/>
      <c r="J3740" s="85"/>
      <c r="K3740" s="98"/>
    </row>
    <row r="3741" spans="1:9">
      <c r="A3741" s="113" t="s">
        <v>2729</v>
      </c>
      <c r="B3741" s="122" t="s">
        <v>2691</v>
      </c>
      <c r="C3741" s="123">
        <v>1</v>
      </c>
      <c r="D3741" s="138">
        <v>2017</v>
      </c>
      <c r="E3741" s="138">
        <v>7416.67</v>
      </c>
      <c r="F3741" s="129"/>
      <c r="G3741" s="138">
        <v>7416.67</v>
      </c>
      <c r="H3741" s="138">
        <v>1014722134</v>
      </c>
      <c r="I3741" s="246"/>
    </row>
    <row r="3742" spans="1:9">
      <c r="A3742" s="116"/>
      <c r="B3742" s="122" t="s">
        <v>2730</v>
      </c>
      <c r="C3742" s="123">
        <v>1</v>
      </c>
      <c r="D3742" s="138">
        <v>2006</v>
      </c>
      <c r="E3742" s="138">
        <v>1398</v>
      </c>
      <c r="F3742" s="129"/>
      <c r="G3742" s="138">
        <v>1398</v>
      </c>
      <c r="H3742" s="138">
        <v>1014922133</v>
      </c>
      <c r="I3742" s="246"/>
    </row>
    <row r="3743" ht="15.75" customHeight="1" spans="1:9">
      <c r="A3743" s="116"/>
      <c r="B3743" s="122" t="s">
        <v>2677</v>
      </c>
      <c r="C3743" s="123">
        <v>1</v>
      </c>
      <c r="D3743" s="138">
        <v>2015</v>
      </c>
      <c r="E3743" s="138">
        <v>980</v>
      </c>
      <c r="F3743" s="129"/>
      <c r="G3743" s="138">
        <v>980</v>
      </c>
      <c r="H3743" s="138">
        <v>1113722015</v>
      </c>
      <c r="I3743" s="246"/>
    </row>
    <row r="3744" ht="30" spans="1:9">
      <c r="A3744" s="116"/>
      <c r="B3744" s="122" t="s">
        <v>2706</v>
      </c>
      <c r="C3744" s="123">
        <v>1</v>
      </c>
      <c r="D3744" s="138">
        <v>2015</v>
      </c>
      <c r="E3744" s="138">
        <v>3000</v>
      </c>
      <c r="F3744" s="129"/>
      <c r="G3744" s="138">
        <v>3000</v>
      </c>
      <c r="H3744" s="138">
        <v>1113322024</v>
      </c>
      <c r="I3744" s="246"/>
    </row>
    <row r="3745" s="93" customFormat="1" spans="1:11">
      <c r="A3745" s="241"/>
      <c r="B3745" s="247" t="s">
        <v>188</v>
      </c>
      <c r="C3745" s="162">
        <f>C3744+C3743+C3742+C3741</f>
        <v>4</v>
      </c>
      <c r="D3745" s="249"/>
      <c r="E3745" s="243">
        <v>16647.67</v>
      </c>
      <c r="F3745" s="263"/>
      <c r="G3745" s="243">
        <v>16647.67</v>
      </c>
      <c r="H3745" s="249"/>
      <c r="I3745" s="261"/>
      <c r="J3745" s="93"/>
      <c r="K3745" s="252"/>
    </row>
    <row r="3746" spans="1:9">
      <c r="A3746" s="113" t="s">
        <v>2731</v>
      </c>
      <c r="B3746" s="122" t="s">
        <v>2691</v>
      </c>
      <c r="C3746" s="123">
        <v>1</v>
      </c>
      <c r="D3746" s="138">
        <v>2017</v>
      </c>
      <c r="E3746" s="138">
        <v>7416.67</v>
      </c>
      <c r="F3746" s="129"/>
      <c r="G3746" s="138">
        <v>7416.67</v>
      </c>
      <c r="H3746" s="138">
        <v>1014725149</v>
      </c>
      <c r="I3746" s="246"/>
    </row>
    <row r="3747" spans="1:9">
      <c r="A3747" s="116"/>
      <c r="B3747" s="122" t="s">
        <v>2730</v>
      </c>
      <c r="C3747" s="123">
        <v>1</v>
      </c>
      <c r="D3747" s="138">
        <v>2009</v>
      </c>
      <c r="E3747" s="138">
        <v>2200</v>
      </c>
      <c r="F3747" s="129"/>
      <c r="G3747" s="138">
        <v>2200</v>
      </c>
      <c r="H3747" s="138">
        <v>1014925147</v>
      </c>
      <c r="I3747" s="246"/>
    </row>
    <row r="3748" spans="1:9">
      <c r="A3748" s="116"/>
      <c r="B3748" s="122" t="s">
        <v>2732</v>
      </c>
      <c r="C3748" s="123">
        <v>1</v>
      </c>
      <c r="D3748" s="138">
        <v>1985</v>
      </c>
      <c r="E3748" s="138">
        <v>418</v>
      </c>
      <c r="F3748" s="129"/>
      <c r="G3748" s="138">
        <v>418</v>
      </c>
      <c r="H3748" s="138">
        <v>1014925148</v>
      </c>
      <c r="I3748" s="246"/>
    </row>
    <row r="3749" ht="15.75" customHeight="1" spans="1:9">
      <c r="A3749" s="116"/>
      <c r="B3749" s="122" t="s">
        <v>2140</v>
      </c>
      <c r="C3749" s="123">
        <v>1</v>
      </c>
      <c r="D3749" s="138">
        <v>2021</v>
      </c>
      <c r="E3749" s="138">
        <v>1000</v>
      </c>
      <c r="F3749" s="129"/>
      <c r="G3749" s="138">
        <v>1000</v>
      </c>
      <c r="H3749" s="138">
        <v>1113025001</v>
      </c>
      <c r="I3749" s="246"/>
    </row>
    <row r="3750" ht="30" spans="1:9">
      <c r="A3750" s="116"/>
      <c r="B3750" s="122" t="s">
        <v>2706</v>
      </c>
      <c r="C3750" s="123">
        <v>1</v>
      </c>
      <c r="D3750" s="138">
        <v>2015</v>
      </c>
      <c r="E3750" s="138">
        <v>3000</v>
      </c>
      <c r="F3750" s="129"/>
      <c r="G3750" s="138">
        <v>3000</v>
      </c>
      <c r="H3750" s="138">
        <v>1113325023</v>
      </c>
      <c r="I3750" s="246"/>
    </row>
    <row r="3751" s="85" customFormat="1" ht="21" customHeight="1" spans="1:11">
      <c r="A3751" s="120"/>
      <c r="B3751" s="131" t="s">
        <v>188</v>
      </c>
      <c r="C3751" s="123">
        <f>C3750+C3749+C3748+C3747+C3746</f>
        <v>5</v>
      </c>
      <c r="D3751" s="135"/>
      <c r="E3751" s="132">
        <v>16928.13</v>
      </c>
      <c r="F3751" s="129"/>
      <c r="G3751" s="132">
        <v>16928.13</v>
      </c>
      <c r="H3751" s="135"/>
      <c r="I3751" s="246"/>
      <c r="J3751" s="85"/>
      <c r="K3751" s="98"/>
    </row>
    <row r="3752" ht="20.25" customHeight="1" spans="1:9">
      <c r="A3752" s="113" t="s">
        <v>2733</v>
      </c>
      <c r="B3752" s="122" t="s">
        <v>2734</v>
      </c>
      <c r="C3752" s="123">
        <v>1</v>
      </c>
      <c r="D3752" s="138">
        <v>1984</v>
      </c>
      <c r="E3752" s="138">
        <v>647</v>
      </c>
      <c r="F3752" s="129"/>
      <c r="G3752" s="138">
        <v>647</v>
      </c>
      <c r="H3752" s="138">
        <v>1014726151</v>
      </c>
      <c r="I3752" s="246"/>
    </row>
    <row r="3753" spans="1:9">
      <c r="A3753" s="116"/>
      <c r="B3753" s="122" t="s">
        <v>2712</v>
      </c>
      <c r="C3753" s="123">
        <v>1</v>
      </c>
      <c r="D3753" s="138">
        <v>2006</v>
      </c>
      <c r="E3753" s="138">
        <v>1700</v>
      </c>
      <c r="F3753" s="129"/>
      <c r="G3753" s="138">
        <v>1700</v>
      </c>
      <c r="H3753" s="138">
        <v>1014126152</v>
      </c>
      <c r="I3753" s="246"/>
    </row>
    <row r="3754" spans="1:9">
      <c r="A3754" s="116"/>
      <c r="B3754" s="122" t="s">
        <v>2712</v>
      </c>
      <c r="C3754" s="123">
        <v>1</v>
      </c>
      <c r="D3754" s="138">
        <v>2006</v>
      </c>
      <c r="E3754" s="138">
        <v>1700</v>
      </c>
      <c r="F3754" s="129"/>
      <c r="G3754" s="138">
        <v>1700</v>
      </c>
      <c r="H3754" s="138">
        <v>1014126153</v>
      </c>
      <c r="I3754" s="246"/>
    </row>
    <row r="3755" ht="15.75" customHeight="1" spans="1:9">
      <c r="A3755" s="116"/>
      <c r="B3755" s="122" t="s">
        <v>2735</v>
      </c>
      <c r="C3755" s="123">
        <v>1</v>
      </c>
      <c r="D3755" s="138">
        <v>2006</v>
      </c>
      <c r="E3755" s="138">
        <v>800</v>
      </c>
      <c r="F3755" s="129"/>
      <c r="G3755" s="138">
        <v>800</v>
      </c>
      <c r="H3755" s="138">
        <v>1014926154</v>
      </c>
      <c r="I3755" s="246"/>
    </row>
    <row r="3756" spans="1:9">
      <c r="A3756" s="116"/>
      <c r="B3756" s="122" t="s">
        <v>1995</v>
      </c>
      <c r="C3756" s="123">
        <v>1</v>
      </c>
      <c r="D3756" s="138">
        <v>2009</v>
      </c>
      <c r="E3756" s="138">
        <v>1800</v>
      </c>
      <c r="F3756" s="129"/>
      <c r="G3756" s="138">
        <v>1800</v>
      </c>
      <c r="H3756" s="138">
        <v>1014926157</v>
      </c>
      <c r="I3756" s="246"/>
    </row>
    <row r="3757" ht="30" spans="1:9">
      <c r="A3757" s="116"/>
      <c r="B3757" s="122" t="s">
        <v>2370</v>
      </c>
      <c r="C3757" s="123">
        <v>1</v>
      </c>
      <c r="D3757" s="138">
        <v>2020</v>
      </c>
      <c r="E3757" s="138">
        <v>492.2</v>
      </c>
      <c r="F3757" s="129"/>
      <c r="G3757" s="138">
        <v>492.2</v>
      </c>
      <c r="H3757" s="138">
        <v>1113326006</v>
      </c>
      <c r="I3757" s="246"/>
    </row>
    <row r="3758" spans="1:9">
      <c r="A3758" s="116"/>
      <c r="B3758" s="122" t="s">
        <v>2105</v>
      </c>
      <c r="C3758" s="123">
        <v>1</v>
      </c>
      <c r="D3758" s="138">
        <v>2020</v>
      </c>
      <c r="E3758" s="138">
        <v>2900</v>
      </c>
      <c r="F3758" s="129"/>
      <c r="G3758" s="138">
        <v>2900</v>
      </c>
      <c r="H3758" s="138">
        <v>1113326005</v>
      </c>
      <c r="I3758" s="246"/>
    </row>
    <row r="3759" spans="1:9">
      <c r="A3759" s="116"/>
      <c r="B3759" s="122" t="s">
        <v>2677</v>
      </c>
      <c r="C3759" s="123">
        <v>1</v>
      </c>
      <c r="D3759" s="138">
        <v>2012</v>
      </c>
      <c r="E3759" s="138">
        <v>980</v>
      </c>
      <c r="F3759" s="129"/>
      <c r="G3759" s="138">
        <v>980</v>
      </c>
      <c r="H3759" s="138">
        <v>1113726017</v>
      </c>
      <c r="I3759" s="246"/>
    </row>
    <row r="3760" spans="1:9">
      <c r="A3760" s="116"/>
      <c r="B3760" s="122" t="s">
        <v>2704</v>
      </c>
      <c r="C3760" s="123">
        <v>1</v>
      </c>
      <c r="D3760" s="138">
        <v>2015</v>
      </c>
      <c r="E3760" s="138">
        <v>665</v>
      </c>
      <c r="F3760" s="129"/>
      <c r="G3760" s="138">
        <v>665</v>
      </c>
      <c r="H3760" s="138">
        <v>1113626018</v>
      </c>
      <c r="I3760" s="246"/>
    </row>
    <row r="3761" spans="1:9">
      <c r="A3761" s="116"/>
      <c r="B3761" s="122" t="s">
        <v>2140</v>
      </c>
      <c r="C3761" s="123">
        <v>1</v>
      </c>
      <c r="D3761" s="138">
        <v>2021</v>
      </c>
      <c r="E3761" s="138">
        <v>1000</v>
      </c>
      <c r="F3761" s="129"/>
      <c r="G3761" s="138">
        <v>1000</v>
      </c>
      <c r="H3761" s="138">
        <v>1113026001</v>
      </c>
      <c r="I3761" s="246"/>
    </row>
    <row r="3762" ht="30" spans="1:9">
      <c r="A3762" s="116"/>
      <c r="B3762" s="122" t="s">
        <v>2736</v>
      </c>
      <c r="C3762" s="123">
        <v>1</v>
      </c>
      <c r="D3762" s="138">
        <v>2015</v>
      </c>
      <c r="E3762" s="138">
        <v>3000</v>
      </c>
      <c r="F3762" s="129"/>
      <c r="G3762" s="138">
        <v>3000</v>
      </c>
      <c r="H3762" s="138">
        <v>1113326036</v>
      </c>
      <c r="I3762" s="246"/>
    </row>
    <row r="3763" spans="1:9">
      <c r="A3763" s="116"/>
      <c r="B3763" s="117" t="s">
        <v>2737</v>
      </c>
      <c r="C3763" s="123">
        <v>1</v>
      </c>
      <c r="D3763" s="138">
        <v>2015</v>
      </c>
      <c r="E3763" s="138">
        <v>960</v>
      </c>
      <c r="F3763" s="129"/>
      <c r="G3763" s="138">
        <v>960</v>
      </c>
      <c r="H3763" s="138">
        <v>1113726031</v>
      </c>
      <c r="I3763" s="246"/>
    </row>
    <row r="3764" ht="24" customHeight="1" spans="1:9">
      <c r="A3764" s="116"/>
      <c r="B3764" s="117"/>
      <c r="C3764" s="123"/>
      <c r="D3764" s="138"/>
      <c r="E3764" s="138"/>
      <c r="F3764" s="129"/>
      <c r="G3764" s="138"/>
      <c r="H3764" s="138"/>
      <c r="I3764" s="246"/>
    </row>
    <row r="3765" spans="1:9">
      <c r="A3765" s="116"/>
      <c r="B3765" s="117" t="s">
        <v>2737</v>
      </c>
      <c r="C3765" s="123">
        <v>1</v>
      </c>
      <c r="D3765" s="138">
        <v>2015</v>
      </c>
      <c r="E3765" s="138">
        <v>960</v>
      </c>
      <c r="F3765" s="129"/>
      <c r="G3765" s="138">
        <v>960</v>
      </c>
      <c r="H3765" s="138">
        <v>1113726032</v>
      </c>
      <c r="I3765" s="246"/>
    </row>
    <row r="3766" spans="1:9">
      <c r="A3766" s="116"/>
      <c r="B3766" s="117"/>
      <c r="C3766" s="123"/>
      <c r="D3766" s="138"/>
      <c r="E3766" s="138"/>
      <c r="F3766" s="129"/>
      <c r="G3766" s="138"/>
      <c r="H3766" s="138"/>
      <c r="I3766" s="246"/>
    </row>
    <row r="3767" spans="1:9">
      <c r="A3767" s="116"/>
      <c r="B3767" s="117" t="s">
        <v>2738</v>
      </c>
      <c r="C3767" s="123">
        <v>1</v>
      </c>
      <c r="D3767" s="138">
        <v>2015</v>
      </c>
      <c r="E3767" s="138">
        <v>3280</v>
      </c>
      <c r="F3767" s="129"/>
      <c r="G3767" s="138">
        <v>3280</v>
      </c>
      <c r="H3767" s="138">
        <v>1113726026</v>
      </c>
      <c r="I3767" s="246"/>
    </row>
    <row r="3768" spans="1:9">
      <c r="A3768" s="116"/>
      <c r="B3768" s="117"/>
      <c r="C3768" s="123"/>
      <c r="D3768" s="138"/>
      <c r="E3768" s="138"/>
      <c r="F3768" s="129"/>
      <c r="G3768" s="138"/>
      <c r="H3768" s="138"/>
      <c r="I3768" s="246"/>
    </row>
    <row r="3769" spans="1:9">
      <c r="A3769" s="116"/>
      <c r="B3769" s="117" t="s">
        <v>2738</v>
      </c>
      <c r="C3769" s="123">
        <v>1</v>
      </c>
      <c r="D3769" s="138">
        <v>2015</v>
      </c>
      <c r="E3769" s="138">
        <v>3280</v>
      </c>
      <c r="F3769" s="129"/>
      <c r="G3769" s="138">
        <v>3280</v>
      </c>
      <c r="H3769" s="138">
        <v>1113726027</v>
      </c>
      <c r="I3769" s="246"/>
    </row>
    <row r="3770" spans="1:9">
      <c r="A3770" s="116"/>
      <c r="B3770" s="117"/>
      <c r="C3770" s="123"/>
      <c r="D3770" s="138"/>
      <c r="E3770" s="138"/>
      <c r="F3770" s="129"/>
      <c r="G3770" s="138"/>
      <c r="H3770" s="138"/>
      <c r="I3770" s="246"/>
    </row>
    <row r="3771" spans="1:9">
      <c r="A3771" s="116"/>
      <c r="B3771" s="117" t="s">
        <v>2738</v>
      </c>
      <c r="C3771" s="123">
        <v>1</v>
      </c>
      <c r="D3771" s="135">
        <v>2015</v>
      </c>
      <c r="E3771" s="138">
        <v>3280</v>
      </c>
      <c r="F3771" s="129"/>
      <c r="G3771" s="138">
        <v>3280</v>
      </c>
      <c r="H3771" s="138">
        <v>1113726030</v>
      </c>
      <c r="I3771" s="246"/>
    </row>
    <row r="3772" spans="1:9">
      <c r="A3772" s="116"/>
      <c r="B3772" s="117"/>
      <c r="C3772" s="123"/>
      <c r="D3772" s="135"/>
      <c r="E3772" s="138"/>
      <c r="F3772" s="129"/>
      <c r="G3772" s="138"/>
      <c r="H3772" s="138"/>
      <c r="I3772" s="246"/>
    </row>
    <row r="3773" spans="1:9">
      <c r="A3773" s="116"/>
      <c r="B3773" s="117" t="s">
        <v>2738</v>
      </c>
      <c r="C3773" s="123">
        <v>1</v>
      </c>
      <c r="D3773" s="138">
        <v>2015</v>
      </c>
      <c r="E3773" s="138">
        <v>2700</v>
      </c>
      <c r="F3773" s="129"/>
      <c r="G3773" s="138">
        <v>2700</v>
      </c>
      <c r="H3773" s="138">
        <v>1113726028</v>
      </c>
      <c r="I3773" s="246"/>
    </row>
    <row r="3774" spans="1:9">
      <c r="A3774" s="116"/>
      <c r="B3774" s="117"/>
      <c r="C3774" s="123"/>
      <c r="D3774" s="138"/>
      <c r="E3774" s="138"/>
      <c r="F3774" s="129"/>
      <c r="G3774" s="138"/>
      <c r="H3774" s="138"/>
      <c r="I3774" s="246"/>
    </row>
    <row r="3775" spans="1:9">
      <c r="A3775" s="116"/>
      <c r="B3775" s="117" t="s">
        <v>2739</v>
      </c>
      <c r="C3775" s="123">
        <v>1</v>
      </c>
      <c r="D3775" s="138">
        <v>2015</v>
      </c>
      <c r="E3775" s="138">
        <v>2700</v>
      </c>
      <c r="F3775" s="129"/>
      <c r="G3775" s="138">
        <v>2700</v>
      </c>
      <c r="H3775" s="138">
        <v>1113726029</v>
      </c>
      <c r="I3775" s="246"/>
    </row>
    <row r="3776" spans="1:9">
      <c r="A3776" s="116"/>
      <c r="B3776" s="117"/>
      <c r="C3776" s="123"/>
      <c r="D3776" s="138"/>
      <c r="E3776" s="138"/>
      <c r="F3776" s="129"/>
      <c r="G3776" s="138"/>
      <c r="H3776" s="138"/>
      <c r="I3776" s="246"/>
    </row>
    <row r="3777" spans="1:9">
      <c r="A3777" s="116"/>
      <c r="B3777" s="117" t="s">
        <v>2740</v>
      </c>
      <c r="C3777" s="123">
        <v>1</v>
      </c>
      <c r="D3777" s="138">
        <v>2015</v>
      </c>
      <c r="E3777" s="138">
        <v>3860</v>
      </c>
      <c r="F3777" s="129"/>
      <c r="G3777" s="138">
        <v>3860</v>
      </c>
      <c r="H3777" s="138">
        <v>1113726033</v>
      </c>
      <c r="I3777" s="246"/>
    </row>
    <row r="3778" spans="1:9">
      <c r="A3778" s="116"/>
      <c r="B3778" s="117"/>
      <c r="C3778" s="123"/>
      <c r="D3778" s="138"/>
      <c r="E3778" s="138"/>
      <c r="F3778" s="129"/>
      <c r="G3778" s="138"/>
      <c r="H3778" s="138"/>
      <c r="I3778" s="246"/>
    </row>
    <row r="3779" spans="1:9">
      <c r="A3779" s="116"/>
      <c r="B3779" s="117" t="s">
        <v>2741</v>
      </c>
      <c r="C3779" s="123">
        <v>1</v>
      </c>
      <c r="D3779" s="138">
        <v>2015</v>
      </c>
      <c r="E3779" s="138">
        <v>5998</v>
      </c>
      <c r="F3779" s="129"/>
      <c r="G3779" s="138">
        <v>5998</v>
      </c>
      <c r="H3779" s="138">
        <v>1113726025</v>
      </c>
      <c r="I3779" s="246"/>
    </row>
    <row r="3780" spans="1:9">
      <c r="A3780" s="116"/>
      <c r="B3780" s="117"/>
      <c r="C3780" s="123"/>
      <c r="D3780" s="138"/>
      <c r="E3780" s="138"/>
      <c r="F3780" s="129"/>
      <c r="G3780" s="138"/>
      <c r="H3780" s="138"/>
      <c r="I3780" s="246"/>
    </row>
    <row r="3781" ht="30" spans="1:9">
      <c r="A3781" s="116"/>
      <c r="B3781" s="122" t="s">
        <v>2742</v>
      </c>
      <c r="C3781" s="123">
        <v>1</v>
      </c>
      <c r="D3781" s="138">
        <v>2015</v>
      </c>
      <c r="E3781" s="138">
        <v>4970</v>
      </c>
      <c r="F3781" s="129"/>
      <c r="G3781" s="138">
        <v>4970</v>
      </c>
      <c r="H3781" s="138">
        <v>1113726034</v>
      </c>
      <c r="I3781" s="246"/>
    </row>
    <row r="3782" ht="30" spans="1:9">
      <c r="A3782" s="116"/>
      <c r="B3782" s="122" t="s">
        <v>2743</v>
      </c>
      <c r="C3782" s="123">
        <v>1</v>
      </c>
      <c r="D3782" s="138">
        <v>2015</v>
      </c>
      <c r="E3782" s="138">
        <v>4970</v>
      </c>
      <c r="F3782" s="129"/>
      <c r="G3782" s="138">
        <v>4970</v>
      </c>
      <c r="H3782" s="138">
        <v>1113726035</v>
      </c>
      <c r="I3782" s="246"/>
    </row>
    <row r="3783" s="85" customFormat="1" spans="1:11">
      <c r="A3783" s="120"/>
      <c r="B3783" s="131" t="s">
        <v>188</v>
      </c>
      <c r="C3783" s="256">
        <f>SUM(C3752:C3782)</f>
        <v>22</v>
      </c>
      <c r="D3783" s="138"/>
      <c r="E3783" s="132">
        <v>58524.7</v>
      </c>
      <c r="F3783" s="129"/>
      <c r="G3783" s="132">
        <v>58524.7</v>
      </c>
      <c r="H3783" s="135"/>
      <c r="I3783" s="246"/>
      <c r="J3783" s="85"/>
      <c r="K3783" s="98"/>
    </row>
    <row r="3784" spans="1:9">
      <c r="A3784" s="113" t="s">
        <v>2744</v>
      </c>
      <c r="B3784" s="122" t="s">
        <v>2745</v>
      </c>
      <c r="C3784" s="123">
        <v>1</v>
      </c>
      <c r="D3784" s="138">
        <v>1990</v>
      </c>
      <c r="E3784" s="138">
        <v>442</v>
      </c>
      <c r="F3784" s="129"/>
      <c r="G3784" s="138">
        <v>442</v>
      </c>
      <c r="H3784" s="138">
        <v>1014707068</v>
      </c>
      <c r="I3784" s="246"/>
    </row>
    <row r="3785" ht="30" spans="1:9">
      <c r="A3785" s="116"/>
      <c r="B3785" s="122" t="s">
        <v>2746</v>
      </c>
      <c r="C3785" s="123">
        <v>1</v>
      </c>
      <c r="D3785" s="138">
        <v>2005</v>
      </c>
      <c r="E3785" s="138">
        <v>4514</v>
      </c>
      <c r="F3785" s="129"/>
      <c r="G3785" s="138">
        <v>4514</v>
      </c>
      <c r="H3785" s="138">
        <v>1014707074</v>
      </c>
      <c r="I3785" s="246"/>
    </row>
    <row r="3786" spans="1:9">
      <c r="A3786" s="116"/>
      <c r="B3786" s="122" t="s">
        <v>2747</v>
      </c>
      <c r="C3786" s="123">
        <v>1</v>
      </c>
      <c r="D3786" s="138">
        <v>1984</v>
      </c>
      <c r="E3786" s="138">
        <v>613</v>
      </c>
      <c r="F3786" s="129"/>
      <c r="G3786" s="138">
        <v>613</v>
      </c>
      <c r="H3786" s="138">
        <v>1014107076</v>
      </c>
      <c r="I3786" s="246"/>
    </row>
    <row r="3787" ht="15.75" customHeight="1" spans="1:9">
      <c r="A3787" s="116"/>
      <c r="B3787" s="122" t="s">
        <v>2748</v>
      </c>
      <c r="C3787" s="123">
        <v>1</v>
      </c>
      <c r="D3787" s="138">
        <v>1999</v>
      </c>
      <c r="E3787" s="138">
        <v>675</v>
      </c>
      <c r="F3787" s="129"/>
      <c r="G3787" s="138">
        <v>675</v>
      </c>
      <c r="H3787" s="138">
        <v>1014707079</v>
      </c>
      <c r="I3787" s="246"/>
    </row>
    <row r="3788" spans="1:9">
      <c r="A3788" s="116"/>
      <c r="B3788" s="122" t="s">
        <v>2749</v>
      </c>
      <c r="C3788" s="123">
        <v>1</v>
      </c>
      <c r="D3788" s="138">
        <v>1992</v>
      </c>
      <c r="E3788" s="138">
        <v>1479</v>
      </c>
      <c r="F3788" s="129"/>
      <c r="G3788" s="138">
        <v>1479</v>
      </c>
      <c r="H3788" s="138">
        <v>1014707080</v>
      </c>
      <c r="I3788" s="246"/>
    </row>
    <row r="3789" spans="1:9">
      <c r="A3789" s="116"/>
      <c r="B3789" s="122" t="s">
        <v>2750</v>
      </c>
      <c r="C3789" s="123">
        <v>1</v>
      </c>
      <c r="D3789" s="138">
        <v>1990</v>
      </c>
      <c r="E3789" s="138">
        <v>1366</v>
      </c>
      <c r="F3789" s="129"/>
      <c r="G3789" s="138">
        <v>1366</v>
      </c>
      <c r="H3789" s="138">
        <v>1014707081</v>
      </c>
      <c r="I3789" s="246"/>
    </row>
    <row r="3790" spans="1:9">
      <c r="A3790" s="116"/>
      <c r="B3790" s="122" t="s">
        <v>2751</v>
      </c>
      <c r="C3790" s="123">
        <v>1</v>
      </c>
      <c r="D3790" s="138">
        <v>2011</v>
      </c>
      <c r="E3790" s="138">
        <v>2180</v>
      </c>
      <c r="F3790" s="129"/>
      <c r="G3790" s="138">
        <v>2180</v>
      </c>
      <c r="H3790" s="138">
        <v>1014907082</v>
      </c>
      <c r="I3790" s="246"/>
    </row>
    <row r="3791" ht="30" spans="1:9">
      <c r="A3791" s="116"/>
      <c r="B3791" s="122" t="s">
        <v>2752</v>
      </c>
      <c r="C3791" s="123">
        <v>1</v>
      </c>
      <c r="D3791" s="138">
        <v>2014</v>
      </c>
      <c r="E3791" s="138">
        <v>2271.5</v>
      </c>
      <c r="F3791" s="129"/>
      <c r="G3791" s="138">
        <v>2271.5</v>
      </c>
      <c r="H3791" s="138">
        <v>1113305152</v>
      </c>
      <c r="I3791" s="246"/>
    </row>
    <row r="3792" ht="30" spans="1:9">
      <c r="A3792" s="116"/>
      <c r="B3792" s="122" t="s">
        <v>2753</v>
      </c>
      <c r="C3792" s="123">
        <v>1</v>
      </c>
      <c r="D3792" s="138">
        <v>2014</v>
      </c>
      <c r="E3792" s="138">
        <v>1278.65</v>
      </c>
      <c r="F3792" s="129"/>
      <c r="G3792" s="138">
        <v>1278.65</v>
      </c>
      <c r="H3792" s="138">
        <v>1113307042</v>
      </c>
      <c r="I3792" s="246"/>
    </row>
    <row r="3793" spans="1:9">
      <c r="A3793" s="116"/>
      <c r="B3793" s="122" t="s">
        <v>2754</v>
      </c>
      <c r="C3793" s="123">
        <v>1</v>
      </c>
      <c r="D3793" s="138">
        <v>2015</v>
      </c>
      <c r="E3793" s="138">
        <v>500</v>
      </c>
      <c r="F3793" s="129"/>
      <c r="G3793" s="138">
        <v>500</v>
      </c>
      <c r="H3793" s="138">
        <v>1113707033</v>
      </c>
      <c r="I3793" s="246"/>
    </row>
    <row r="3794" spans="1:9">
      <c r="A3794" s="116"/>
      <c r="B3794" s="122" t="s">
        <v>2493</v>
      </c>
      <c r="C3794" s="123">
        <v>1</v>
      </c>
      <c r="D3794" s="138">
        <v>2015</v>
      </c>
      <c r="E3794" s="138">
        <v>2527.5</v>
      </c>
      <c r="F3794" s="129"/>
      <c r="G3794" s="138">
        <v>2527.5</v>
      </c>
      <c r="H3794" s="138">
        <v>1113705102</v>
      </c>
      <c r="I3794" s="246"/>
    </row>
    <row r="3795" spans="1:9">
      <c r="A3795" s="116"/>
      <c r="B3795" s="122" t="s">
        <v>2715</v>
      </c>
      <c r="C3795" s="123">
        <v>1</v>
      </c>
      <c r="D3795" s="138">
        <v>2015</v>
      </c>
      <c r="E3795" s="138">
        <v>3200</v>
      </c>
      <c r="F3795" s="129"/>
      <c r="G3795" s="138">
        <v>3200</v>
      </c>
      <c r="H3795" s="138">
        <v>1113307043</v>
      </c>
      <c r="I3795" s="246"/>
    </row>
    <row r="3796" spans="1:9">
      <c r="A3796" s="116"/>
      <c r="B3796" s="122" t="s">
        <v>2755</v>
      </c>
      <c r="C3796" s="123">
        <v>1</v>
      </c>
      <c r="D3796" s="138">
        <v>2018</v>
      </c>
      <c r="E3796" s="138">
        <v>1558</v>
      </c>
      <c r="F3796" s="129"/>
      <c r="G3796" s="138">
        <v>1558</v>
      </c>
      <c r="H3796" s="138">
        <v>1113307047</v>
      </c>
      <c r="I3796" s="246"/>
    </row>
    <row r="3797" ht="30" spans="1:9">
      <c r="A3797" s="116"/>
      <c r="B3797" s="122" t="s">
        <v>2149</v>
      </c>
      <c r="C3797" s="123">
        <v>1</v>
      </c>
      <c r="D3797" s="138">
        <v>2015</v>
      </c>
      <c r="E3797" s="138">
        <v>3000</v>
      </c>
      <c r="F3797" s="129"/>
      <c r="G3797" s="138">
        <v>3000</v>
      </c>
      <c r="H3797" s="138">
        <v>1113307046</v>
      </c>
      <c r="I3797" s="246"/>
    </row>
    <row r="3798" s="85" customFormat="1" spans="1:11">
      <c r="A3798" s="120"/>
      <c r="B3798" s="131" t="s">
        <v>188</v>
      </c>
      <c r="C3798" s="256">
        <f>SUM(C3784:C3797)</f>
        <v>14</v>
      </c>
      <c r="D3798" s="135"/>
      <c r="E3798" s="132">
        <v>33826.7</v>
      </c>
      <c r="F3798" s="129"/>
      <c r="G3798" s="132">
        <v>33826.7</v>
      </c>
      <c r="H3798" s="135"/>
      <c r="I3798" s="246"/>
      <c r="J3798" s="85"/>
      <c r="K3798" s="98"/>
    </row>
    <row r="3799" ht="30" spans="1:9">
      <c r="A3799" s="113" t="s">
        <v>2756</v>
      </c>
      <c r="B3799" s="122" t="s">
        <v>2757</v>
      </c>
      <c r="C3799" s="123">
        <v>1</v>
      </c>
      <c r="D3799" s="138">
        <v>2017</v>
      </c>
      <c r="E3799" s="138">
        <v>7416.67</v>
      </c>
      <c r="F3799" s="129"/>
      <c r="G3799" s="138">
        <v>7416.67</v>
      </c>
      <c r="H3799" s="138">
        <v>1014734001</v>
      </c>
      <c r="I3799" s="246"/>
    </row>
    <row r="3800" spans="1:9">
      <c r="A3800" s="116"/>
      <c r="B3800" s="122" t="s">
        <v>2726</v>
      </c>
      <c r="C3800" s="123">
        <v>1</v>
      </c>
      <c r="D3800" s="138">
        <v>2020</v>
      </c>
      <c r="E3800" s="138">
        <v>3550</v>
      </c>
      <c r="F3800" s="129"/>
      <c r="G3800" s="138">
        <v>3550</v>
      </c>
      <c r="H3800" s="138">
        <v>1113334003</v>
      </c>
      <c r="I3800" s="246"/>
    </row>
    <row r="3801" spans="1:9">
      <c r="A3801" s="116"/>
      <c r="B3801" s="122" t="s">
        <v>2677</v>
      </c>
      <c r="C3801" s="123">
        <v>1</v>
      </c>
      <c r="D3801" s="138">
        <v>2015</v>
      </c>
      <c r="E3801" s="138">
        <v>980</v>
      </c>
      <c r="F3801" s="129"/>
      <c r="G3801" s="138">
        <v>980</v>
      </c>
      <c r="H3801" s="138">
        <v>1113734016</v>
      </c>
      <c r="I3801" s="246"/>
    </row>
    <row r="3802" ht="15.75" customHeight="1" spans="1:9">
      <c r="A3802" s="116"/>
      <c r="B3802" s="122" t="s">
        <v>2140</v>
      </c>
      <c r="C3802" s="123">
        <v>1</v>
      </c>
      <c r="D3802" s="138">
        <v>2021</v>
      </c>
      <c r="E3802" s="138">
        <v>1000</v>
      </c>
      <c r="F3802" s="129"/>
      <c r="G3802" s="138">
        <v>1000</v>
      </c>
      <c r="H3802" s="138">
        <v>1113034001</v>
      </c>
      <c r="I3802" s="246"/>
    </row>
    <row r="3803" s="85" customFormat="1" spans="1:11">
      <c r="A3803" s="120"/>
      <c r="B3803" s="131" t="s">
        <v>188</v>
      </c>
      <c r="C3803" s="123">
        <f>C3802+C3801+C3800+C3799</f>
        <v>4</v>
      </c>
      <c r="D3803" s="135"/>
      <c r="E3803" s="132">
        <v>15411.67</v>
      </c>
      <c r="F3803" s="129"/>
      <c r="G3803" s="132">
        <v>15411.67</v>
      </c>
      <c r="H3803" s="135"/>
      <c r="I3803" s="246"/>
      <c r="J3803" s="85"/>
      <c r="K3803" s="98"/>
    </row>
    <row r="3804" spans="1:9">
      <c r="A3804" s="113" t="s">
        <v>2758</v>
      </c>
      <c r="B3804" s="122" t="s">
        <v>2759</v>
      </c>
      <c r="C3804" s="123">
        <v>1</v>
      </c>
      <c r="D3804" s="138">
        <v>1989</v>
      </c>
      <c r="E3804" s="138">
        <v>441</v>
      </c>
      <c r="F3804" s="129"/>
      <c r="G3804" s="138">
        <v>441</v>
      </c>
      <c r="H3804" s="138">
        <v>1014735189</v>
      </c>
      <c r="I3804" s="246"/>
    </row>
    <row r="3805" spans="1:9">
      <c r="A3805" s="116"/>
      <c r="B3805" s="122" t="s">
        <v>1771</v>
      </c>
      <c r="C3805" s="123">
        <v>1</v>
      </c>
      <c r="D3805" s="138">
        <v>1989</v>
      </c>
      <c r="E3805" s="138">
        <v>544</v>
      </c>
      <c r="F3805" s="129"/>
      <c r="G3805" s="138">
        <v>544</v>
      </c>
      <c r="H3805" s="138">
        <v>1014735191</v>
      </c>
      <c r="I3805" s="246"/>
    </row>
    <row r="3806" ht="30" spans="1:9">
      <c r="A3806" s="116"/>
      <c r="B3806" s="122" t="s">
        <v>2760</v>
      </c>
      <c r="C3806" s="123">
        <v>1</v>
      </c>
      <c r="D3806" s="138">
        <v>2020</v>
      </c>
      <c r="E3806" s="138">
        <v>3550</v>
      </c>
      <c r="F3806" s="129"/>
      <c r="G3806" s="138">
        <v>3550</v>
      </c>
      <c r="H3806" s="138">
        <v>1113335005</v>
      </c>
      <c r="I3806" s="246"/>
    </row>
    <row r="3807" ht="15.75" customHeight="1" spans="1:9">
      <c r="A3807" s="116"/>
      <c r="B3807" s="122" t="s">
        <v>2761</v>
      </c>
      <c r="C3807" s="123">
        <v>1</v>
      </c>
      <c r="D3807" s="138">
        <v>2015</v>
      </c>
      <c r="E3807" s="138">
        <v>980</v>
      </c>
      <c r="F3807" s="129"/>
      <c r="G3807" s="138">
        <v>980</v>
      </c>
      <c r="H3807" s="138">
        <v>1113735024</v>
      </c>
      <c r="I3807" s="246"/>
    </row>
    <row r="3808" spans="1:9">
      <c r="A3808" s="116"/>
      <c r="B3808" s="122" t="s">
        <v>2140</v>
      </c>
      <c r="C3808" s="123">
        <v>1</v>
      </c>
      <c r="D3808" s="138">
        <v>2021</v>
      </c>
      <c r="E3808" s="138">
        <v>1000</v>
      </c>
      <c r="F3808" s="129"/>
      <c r="G3808" s="138">
        <v>1000</v>
      </c>
      <c r="H3808" s="138">
        <v>1113035001</v>
      </c>
      <c r="I3808" s="246"/>
    </row>
    <row r="3809" s="85" customFormat="1" spans="1:11">
      <c r="A3809" s="120"/>
      <c r="B3809" s="131" t="s">
        <v>188</v>
      </c>
      <c r="C3809" s="123">
        <f>C3808+C3807+C3806+C3805+C3804</f>
        <v>5</v>
      </c>
      <c r="D3809" s="135"/>
      <c r="E3809" s="132">
        <v>11856.5</v>
      </c>
      <c r="F3809" s="129"/>
      <c r="G3809" s="132">
        <v>11856.5</v>
      </c>
      <c r="H3809" s="135"/>
      <c r="I3809" s="246"/>
      <c r="J3809" s="85"/>
      <c r="K3809" s="98"/>
    </row>
    <row r="3810" spans="1:9">
      <c r="A3810" s="113" t="s">
        <v>2762</v>
      </c>
      <c r="B3810" s="122" t="s">
        <v>2763</v>
      </c>
      <c r="C3810" s="123">
        <v>1</v>
      </c>
      <c r="D3810" s="138">
        <v>2003</v>
      </c>
      <c r="E3810" s="138">
        <v>1100</v>
      </c>
      <c r="F3810" s="129"/>
      <c r="G3810" s="138">
        <v>1100</v>
      </c>
      <c r="H3810" s="138">
        <v>1014931187</v>
      </c>
      <c r="I3810" s="246"/>
    </row>
    <row r="3811" spans="1:9">
      <c r="A3811" s="116"/>
      <c r="B3811" s="122" t="s">
        <v>2764</v>
      </c>
      <c r="C3811" s="123">
        <v>1</v>
      </c>
      <c r="D3811" s="138">
        <v>1993</v>
      </c>
      <c r="E3811" s="138">
        <v>1106</v>
      </c>
      <c r="F3811" s="129"/>
      <c r="G3811" s="138">
        <v>1106</v>
      </c>
      <c r="H3811" s="138">
        <v>1014731188</v>
      </c>
      <c r="I3811" s="246"/>
    </row>
    <row r="3812" ht="30" spans="1:9">
      <c r="A3812" s="116"/>
      <c r="B3812" s="122" t="s">
        <v>2765</v>
      </c>
      <c r="C3812" s="123">
        <v>1</v>
      </c>
      <c r="D3812" s="138">
        <v>2020</v>
      </c>
      <c r="E3812" s="138">
        <v>3550</v>
      </c>
      <c r="F3812" s="129"/>
      <c r="G3812" s="138">
        <v>3550</v>
      </c>
      <c r="H3812" s="138">
        <v>1113331002</v>
      </c>
      <c r="I3812" s="246"/>
    </row>
    <row r="3813" ht="15.75" customHeight="1" spans="1:9">
      <c r="A3813" s="116"/>
      <c r="B3813" s="122" t="s">
        <v>2677</v>
      </c>
      <c r="C3813" s="123">
        <v>1</v>
      </c>
      <c r="D3813" s="138">
        <v>2015</v>
      </c>
      <c r="E3813" s="138">
        <v>980</v>
      </c>
      <c r="F3813" s="129"/>
      <c r="G3813" s="138">
        <v>980</v>
      </c>
      <c r="H3813" s="138">
        <v>1113731022</v>
      </c>
      <c r="I3813" s="246"/>
    </row>
    <row r="3814" spans="1:9">
      <c r="A3814" s="116"/>
      <c r="B3814" s="122" t="s">
        <v>2766</v>
      </c>
      <c r="C3814" s="123">
        <v>1</v>
      </c>
      <c r="D3814" s="138">
        <v>2015</v>
      </c>
      <c r="E3814" s="138">
        <v>430</v>
      </c>
      <c r="F3814" s="129"/>
      <c r="G3814" s="138">
        <v>430</v>
      </c>
      <c r="H3814" s="138">
        <v>1113731021</v>
      </c>
      <c r="I3814" s="246"/>
    </row>
    <row r="3815" s="85" customFormat="1" spans="1:11">
      <c r="A3815" s="120"/>
      <c r="B3815" s="131" t="s">
        <v>62</v>
      </c>
      <c r="C3815" s="123">
        <v>5</v>
      </c>
      <c r="D3815" s="135"/>
      <c r="E3815" s="132">
        <v>11500.46</v>
      </c>
      <c r="F3815" s="129"/>
      <c r="G3815" s="132">
        <v>11500.46</v>
      </c>
      <c r="H3815" s="135"/>
      <c r="I3815" s="246"/>
      <c r="J3815" s="85"/>
      <c r="K3815" s="98"/>
    </row>
    <row r="3816" spans="1:9">
      <c r="A3816" s="113" t="s">
        <v>2767</v>
      </c>
      <c r="B3816" s="122" t="s">
        <v>2768</v>
      </c>
      <c r="C3816" s="123">
        <v>1</v>
      </c>
      <c r="D3816" s="138">
        <v>2012</v>
      </c>
      <c r="E3816" s="138">
        <v>1990</v>
      </c>
      <c r="F3816" s="129"/>
      <c r="G3816" s="138">
        <v>1990</v>
      </c>
      <c r="H3816" s="138">
        <v>1014137194</v>
      </c>
      <c r="I3816" s="246"/>
    </row>
    <row r="3817" spans="1:9">
      <c r="A3817" s="116"/>
      <c r="B3817" s="122" t="s">
        <v>516</v>
      </c>
      <c r="C3817" s="123">
        <v>1</v>
      </c>
      <c r="D3817" s="138">
        <v>1980</v>
      </c>
      <c r="E3817" s="138">
        <v>563</v>
      </c>
      <c r="F3817" s="129"/>
      <c r="G3817" s="138">
        <v>563</v>
      </c>
      <c r="H3817" s="138">
        <v>1014937193</v>
      </c>
      <c r="I3817" s="246"/>
    </row>
    <row r="3818" spans="1:9">
      <c r="A3818" s="116"/>
      <c r="B3818" s="122" t="s">
        <v>2677</v>
      </c>
      <c r="C3818" s="123">
        <v>1</v>
      </c>
      <c r="D3818" s="138">
        <v>2015</v>
      </c>
      <c r="E3818" s="138">
        <v>980</v>
      </c>
      <c r="F3818" s="129"/>
      <c r="G3818" s="138">
        <v>980</v>
      </c>
      <c r="H3818" s="138">
        <v>1113737017</v>
      </c>
      <c r="I3818" s="246"/>
    </row>
    <row r="3819" ht="15.75" customHeight="1" spans="1:9">
      <c r="A3819" s="116"/>
      <c r="B3819" s="122" t="s">
        <v>2140</v>
      </c>
      <c r="C3819" s="123">
        <v>1</v>
      </c>
      <c r="D3819" s="138">
        <v>2021</v>
      </c>
      <c r="E3819" s="138">
        <v>1000</v>
      </c>
      <c r="F3819" s="129"/>
      <c r="G3819" s="138">
        <v>1000</v>
      </c>
      <c r="H3819" s="138">
        <v>1113036001</v>
      </c>
      <c r="I3819" s="246"/>
    </row>
    <row r="3820" s="85" customFormat="1" spans="1:11">
      <c r="A3820" s="120"/>
      <c r="B3820" s="131" t="s">
        <v>188</v>
      </c>
      <c r="C3820" s="123">
        <v>4</v>
      </c>
      <c r="D3820" s="135"/>
      <c r="E3820" s="132">
        <v>6304</v>
      </c>
      <c r="F3820" s="129"/>
      <c r="G3820" s="132">
        <v>6304</v>
      </c>
      <c r="H3820" s="135"/>
      <c r="I3820" s="246"/>
      <c r="J3820" s="85"/>
      <c r="K3820" s="98"/>
    </row>
    <row r="3821" ht="30" spans="1:9">
      <c r="A3821" s="113" t="s">
        <v>2769</v>
      </c>
      <c r="B3821" s="122" t="s">
        <v>2770</v>
      </c>
      <c r="C3821" s="123">
        <v>1</v>
      </c>
      <c r="D3821" s="138">
        <v>2020</v>
      </c>
      <c r="E3821" s="138">
        <v>3550</v>
      </c>
      <c r="F3821" s="129"/>
      <c r="G3821" s="138">
        <v>3550</v>
      </c>
      <c r="H3821" s="138">
        <v>1113332007</v>
      </c>
      <c r="I3821" s="246"/>
    </row>
    <row r="3822" spans="1:9">
      <c r="A3822" s="116"/>
      <c r="B3822" s="122" t="s">
        <v>2677</v>
      </c>
      <c r="C3822" s="123">
        <v>1</v>
      </c>
      <c r="D3822" s="138">
        <v>2012</v>
      </c>
      <c r="E3822" s="138">
        <v>980</v>
      </c>
      <c r="F3822" s="129"/>
      <c r="G3822" s="138">
        <v>980</v>
      </c>
      <c r="H3822" s="138">
        <v>1113732016</v>
      </c>
      <c r="I3822" s="246"/>
    </row>
    <row r="3823" spans="1:9">
      <c r="A3823" s="116"/>
      <c r="B3823" s="122" t="s">
        <v>2140</v>
      </c>
      <c r="C3823" s="123">
        <v>1</v>
      </c>
      <c r="D3823" s="138">
        <v>2021</v>
      </c>
      <c r="E3823" s="138">
        <v>1000</v>
      </c>
      <c r="F3823" s="129"/>
      <c r="G3823" s="138">
        <v>1000</v>
      </c>
      <c r="H3823" s="138">
        <v>1113032001</v>
      </c>
      <c r="I3823" s="246"/>
    </row>
    <row r="3824" s="85" customFormat="1" ht="15.75" customHeight="1" spans="1:11">
      <c r="A3824" s="120"/>
      <c r="B3824" s="131" t="s">
        <v>188</v>
      </c>
      <c r="C3824" s="123">
        <v>3</v>
      </c>
      <c r="D3824" s="135"/>
      <c r="E3824" s="132">
        <v>7894</v>
      </c>
      <c r="F3824" s="129"/>
      <c r="G3824" s="132">
        <v>7894</v>
      </c>
      <c r="H3824" s="135"/>
      <c r="I3824" s="246"/>
      <c r="J3824" s="85"/>
      <c r="K3824" s="98"/>
    </row>
    <row r="3825" spans="1:9">
      <c r="A3825" s="113" t="s">
        <v>2771</v>
      </c>
      <c r="B3825" s="122" t="s">
        <v>2772</v>
      </c>
      <c r="C3825" s="123">
        <v>1</v>
      </c>
      <c r="D3825" s="138">
        <v>2003</v>
      </c>
      <c r="E3825" s="138">
        <v>1100</v>
      </c>
      <c r="F3825" s="129"/>
      <c r="G3825" s="138">
        <v>1100</v>
      </c>
      <c r="H3825" s="138">
        <v>1014919123</v>
      </c>
      <c r="I3825" s="246"/>
    </row>
    <row r="3826" ht="30" spans="1:9">
      <c r="A3826" s="116"/>
      <c r="B3826" s="122" t="s">
        <v>2773</v>
      </c>
      <c r="C3826" s="123">
        <v>1</v>
      </c>
      <c r="D3826" s="138">
        <v>2020</v>
      </c>
      <c r="E3826" s="138">
        <v>3550</v>
      </c>
      <c r="F3826" s="129"/>
      <c r="G3826" s="138">
        <v>3550</v>
      </c>
      <c r="H3826" s="138">
        <v>1113319002</v>
      </c>
      <c r="I3826" s="246"/>
    </row>
    <row r="3827" spans="1:9">
      <c r="A3827" s="116"/>
      <c r="B3827" s="122" t="s">
        <v>2677</v>
      </c>
      <c r="C3827" s="123">
        <v>1</v>
      </c>
      <c r="D3827" s="138">
        <v>2015</v>
      </c>
      <c r="E3827" s="138">
        <v>980</v>
      </c>
      <c r="F3827" s="129"/>
      <c r="G3827" s="138">
        <v>980</v>
      </c>
      <c r="H3827" s="138">
        <v>1113719017</v>
      </c>
      <c r="I3827" s="246"/>
    </row>
    <row r="3828" ht="15.75" customHeight="1" spans="1:9">
      <c r="A3828" s="116"/>
      <c r="B3828" s="122" t="s">
        <v>2387</v>
      </c>
      <c r="C3828" s="123">
        <v>1</v>
      </c>
      <c r="D3828" s="138">
        <v>2015</v>
      </c>
      <c r="E3828" s="138">
        <v>700</v>
      </c>
      <c r="F3828" s="129"/>
      <c r="G3828" s="138">
        <v>700</v>
      </c>
      <c r="H3828" s="138">
        <v>1113619016</v>
      </c>
      <c r="I3828" s="246"/>
    </row>
    <row r="3829" spans="1:9">
      <c r="A3829" s="116"/>
      <c r="B3829" s="122" t="s">
        <v>1035</v>
      </c>
      <c r="C3829" s="123">
        <v>1</v>
      </c>
      <c r="D3829" s="138">
        <v>2015</v>
      </c>
      <c r="E3829" s="138">
        <v>430</v>
      </c>
      <c r="F3829" s="129"/>
      <c r="G3829" s="138">
        <v>430</v>
      </c>
      <c r="H3829" s="138">
        <v>1113719019</v>
      </c>
      <c r="I3829" s="246"/>
    </row>
    <row r="3830" spans="1:9">
      <c r="A3830" s="116"/>
      <c r="B3830" s="122" t="s">
        <v>2140</v>
      </c>
      <c r="C3830" s="123">
        <v>1</v>
      </c>
      <c r="D3830" s="138">
        <v>2021</v>
      </c>
      <c r="E3830" s="138">
        <v>1000</v>
      </c>
      <c r="F3830" s="129"/>
      <c r="G3830" s="138">
        <v>1000</v>
      </c>
      <c r="H3830" s="138">
        <v>1113019001</v>
      </c>
      <c r="I3830" s="246"/>
    </row>
    <row r="3831" s="85" customFormat="1" spans="1:11">
      <c r="A3831" s="120"/>
      <c r="B3831" s="131" t="s">
        <v>188</v>
      </c>
      <c r="C3831" s="123">
        <v>6</v>
      </c>
      <c r="D3831" s="135"/>
      <c r="E3831" s="132">
        <v>9736</v>
      </c>
      <c r="F3831" s="129"/>
      <c r="G3831" s="132">
        <v>9736</v>
      </c>
      <c r="H3831" s="135"/>
      <c r="I3831" s="246"/>
      <c r="J3831" s="85"/>
      <c r="K3831" s="98"/>
    </row>
    <row r="3832" spans="1:9">
      <c r="A3832" s="113" t="s">
        <v>2774</v>
      </c>
      <c r="B3832" s="122" t="s">
        <v>2772</v>
      </c>
      <c r="C3832" s="123">
        <v>1</v>
      </c>
      <c r="D3832" s="138">
        <v>2003</v>
      </c>
      <c r="E3832" s="138">
        <v>1100</v>
      </c>
      <c r="F3832" s="129"/>
      <c r="G3832" s="138">
        <v>1100</v>
      </c>
      <c r="H3832" s="138">
        <v>1014927159</v>
      </c>
      <c r="I3832" s="246"/>
    </row>
    <row r="3833" spans="1:9">
      <c r="A3833" s="116"/>
      <c r="B3833" s="122" t="s">
        <v>2677</v>
      </c>
      <c r="C3833" s="123">
        <v>1</v>
      </c>
      <c r="D3833" s="138">
        <v>2015</v>
      </c>
      <c r="E3833" s="138">
        <v>980</v>
      </c>
      <c r="F3833" s="129"/>
      <c r="G3833" s="138">
        <v>980</v>
      </c>
      <c r="H3833" s="138">
        <v>1113727011</v>
      </c>
      <c r="I3833" s="246"/>
    </row>
    <row r="3834" spans="1:9">
      <c r="A3834" s="116"/>
      <c r="B3834" s="122" t="s">
        <v>1035</v>
      </c>
      <c r="C3834" s="123">
        <v>1</v>
      </c>
      <c r="D3834" s="138">
        <v>2015</v>
      </c>
      <c r="E3834" s="138">
        <v>430</v>
      </c>
      <c r="F3834" s="129"/>
      <c r="G3834" s="138">
        <v>430</v>
      </c>
      <c r="H3834" s="138">
        <v>1113727012</v>
      </c>
      <c r="I3834" s="246"/>
    </row>
    <row r="3835" ht="15.75" customHeight="1" spans="1:9">
      <c r="A3835" s="116"/>
      <c r="B3835" s="122" t="s">
        <v>2140</v>
      </c>
      <c r="C3835" s="123">
        <v>1</v>
      </c>
      <c r="D3835" s="138">
        <v>2021</v>
      </c>
      <c r="E3835" s="138">
        <v>1000</v>
      </c>
      <c r="F3835" s="129"/>
      <c r="G3835" s="138">
        <v>1000</v>
      </c>
      <c r="H3835" s="138">
        <v>1113027001</v>
      </c>
      <c r="I3835" s="246"/>
    </row>
    <row r="3836" s="85" customFormat="1" spans="1:11">
      <c r="A3836" s="120"/>
      <c r="B3836" s="131" t="s">
        <v>188</v>
      </c>
      <c r="C3836" s="123">
        <v>4</v>
      </c>
      <c r="D3836" s="135"/>
      <c r="E3836" s="132">
        <v>5474</v>
      </c>
      <c r="F3836" s="129"/>
      <c r="G3836" s="132">
        <v>5474</v>
      </c>
      <c r="H3836" s="135"/>
      <c r="I3836" s="246"/>
      <c r="J3836" s="85"/>
      <c r="K3836" s="98"/>
    </row>
    <row r="3837" ht="30" spans="1:9">
      <c r="A3837" s="113" t="s">
        <v>2775</v>
      </c>
      <c r="B3837" s="122" t="s">
        <v>2776</v>
      </c>
      <c r="C3837" s="123">
        <v>1</v>
      </c>
      <c r="D3837" s="138">
        <v>2007</v>
      </c>
      <c r="E3837" s="138">
        <v>4480</v>
      </c>
      <c r="F3837" s="129"/>
      <c r="G3837" s="138">
        <v>4480</v>
      </c>
      <c r="H3837" s="138">
        <v>1014730177</v>
      </c>
      <c r="I3837" s="246"/>
    </row>
    <row r="3838" ht="30" spans="1:9">
      <c r="A3838" s="116"/>
      <c r="B3838" s="122" t="s">
        <v>2777</v>
      </c>
      <c r="C3838" s="123">
        <v>1</v>
      </c>
      <c r="D3838" s="138">
        <v>2007</v>
      </c>
      <c r="E3838" s="138">
        <v>1625</v>
      </c>
      <c r="F3838" s="129"/>
      <c r="G3838" s="138">
        <v>1625</v>
      </c>
      <c r="H3838" s="138">
        <v>1014730179</v>
      </c>
      <c r="I3838" s="246"/>
    </row>
    <row r="3839" spans="1:9">
      <c r="A3839" s="116"/>
      <c r="B3839" s="122" t="s">
        <v>2778</v>
      </c>
      <c r="C3839" s="123">
        <v>1</v>
      </c>
      <c r="D3839" s="138">
        <v>2007</v>
      </c>
      <c r="E3839" s="138">
        <v>2800</v>
      </c>
      <c r="F3839" s="129"/>
      <c r="G3839" s="138">
        <v>2800</v>
      </c>
      <c r="H3839" s="138">
        <v>1014730180</v>
      </c>
      <c r="I3839" s="246"/>
    </row>
    <row r="3840" ht="15.75" customHeight="1" spans="1:9">
      <c r="A3840" s="116"/>
      <c r="B3840" s="122" t="s">
        <v>2779</v>
      </c>
      <c r="C3840" s="123">
        <v>1</v>
      </c>
      <c r="D3840" s="138">
        <v>2007</v>
      </c>
      <c r="E3840" s="138">
        <v>1565</v>
      </c>
      <c r="F3840" s="129"/>
      <c r="G3840" s="138">
        <v>1565</v>
      </c>
      <c r="H3840" s="138">
        <v>1014730181</v>
      </c>
      <c r="I3840" s="246"/>
    </row>
    <row r="3841" spans="1:9">
      <c r="A3841" s="116"/>
      <c r="B3841" s="122" t="s">
        <v>2714</v>
      </c>
      <c r="C3841" s="123">
        <v>1</v>
      </c>
      <c r="D3841" s="138">
        <v>2007</v>
      </c>
      <c r="E3841" s="138">
        <v>1170</v>
      </c>
      <c r="F3841" s="129"/>
      <c r="G3841" s="138">
        <v>1170</v>
      </c>
      <c r="H3841" s="138">
        <v>1016333023</v>
      </c>
      <c r="I3841" s="246"/>
    </row>
    <row r="3842" spans="1:9">
      <c r="A3842" s="116"/>
      <c r="B3842" s="122" t="s">
        <v>2716</v>
      </c>
      <c r="C3842" s="123">
        <v>1</v>
      </c>
      <c r="D3842" s="138">
        <v>2015</v>
      </c>
      <c r="E3842" s="138">
        <v>540</v>
      </c>
      <c r="F3842" s="129"/>
      <c r="G3842" s="138">
        <v>540</v>
      </c>
      <c r="H3842" s="138">
        <v>1113630002</v>
      </c>
      <c r="I3842" s="246"/>
    </row>
    <row r="3843" spans="1:9">
      <c r="A3843" s="116"/>
      <c r="B3843" s="122" t="s">
        <v>2717</v>
      </c>
      <c r="C3843" s="123">
        <v>1</v>
      </c>
      <c r="D3843" s="138">
        <v>2015</v>
      </c>
      <c r="E3843" s="138">
        <v>600</v>
      </c>
      <c r="F3843" s="129"/>
      <c r="G3843" s="138">
        <v>600</v>
      </c>
      <c r="H3843" s="138">
        <v>1113630001</v>
      </c>
      <c r="I3843" s="246"/>
    </row>
    <row r="3844" spans="1:9">
      <c r="A3844" s="116"/>
      <c r="B3844" s="122" t="s">
        <v>2677</v>
      </c>
      <c r="C3844" s="123">
        <v>1</v>
      </c>
      <c r="D3844" s="138">
        <v>2015</v>
      </c>
      <c r="E3844" s="138">
        <v>980</v>
      </c>
      <c r="F3844" s="129"/>
      <c r="G3844" s="138">
        <v>980</v>
      </c>
      <c r="H3844" s="138">
        <v>1113730021</v>
      </c>
      <c r="I3844" s="246"/>
    </row>
    <row r="3845" spans="1:9">
      <c r="A3845" s="116"/>
      <c r="B3845" s="122" t="s">
        <v>2780</v>
      </c>
      <c r="C3845" s="123">
        <v>1</v>
      </c>
      <c r="D3845" s="138">
        <v>2020</v>
      </c>
      <c r="E3845" s="138">
        <v>1272</v>
      </c>
      <c r="F3845" s="129"/>
      <c r="G3845" s="138">
        <v>1272</v>
      </c>
      <c r="H3845" s="138">
        <v>1113830001</v>
      </c>
      <c r="I3845" s="246"/>
    </row>
    <row r="3846" spans="1:9">
      <c r="A3846" s="116"/>
      <c r="B3846" s="122" t="s">
        <v>2387</v>
      </c>
      <c r="C3846" s="123">
        <v>1</v>
      </c>
      <c r="D3846" s="138">
        <v>2015</v>
      </c>
      <c r="E3846" s="138">
        <v>665</v>
      </c>
      <c r="F3846" s="129"/>
      <c r="G3846" s="138">
        <v>665</v>
      </c>
      <c r="H3846" s="138">
        <v>1113630024</v>
      </c>
      <c r="I3846" s="246"/>
    </row>
    <row r="3847" spans="1:9">
      <c r="A3847" s="116"/>
      <c r="B3847" s="122" t="s">
        <v>2781</v>
      </c>
      <c r="C3847" s="123">
        <v>1</v>
      </c>
      <c r="D3847" s="138">
        <v>2015</v>
      </c>
      <c r="E3847" s="138">
        <v>760</v>
      </c>
      <c r="F3847" s="129"/>
      <c r="G3847" s="138">
        <v>760</v>
      </c>
      <c r="H3847" s="138">
        <v>1113630018</v>
      </c>
      <c r="I3847" s="246"/>
    </row>
    <row r="3848" spans="1:9">
      <c r="A3848" s="116"/>
      <c r="B3848" s="122" t="s">
        <v>2782</v>
      </c>
      <c r="C3848" s="123">
        <v>1</v>
      </c>
      <c r="D3848" s="138">
        <v>2015</v>
      </c>
      <c r="E3848" s="138">
        <v>680</v>
      </c>
      <c r="F3848" s="129"/>
      <c r="G3848" s="138">
        <v>680</v>
      </c>
      <c r="H3848" s="138">
        <v>1113630017</v>
      </c>
      <c r="I3848" s="246"/>
    </row>
    <row r="3849" spans="1:9">
      <c r="A3849" s="116"/>
      <c r="B3849" s="122" t="s">
        <v>2783</v>
      </c>
      <c r="C3849" s="123">
        <v>1</v>
      </c>
      <c r="D3849" s="138">
        <v>2015</v>
      </c>
      <c r="E3849" s="138">
        <v>550</v>
      </c>
      <c r="F3849" s="129"/>
      <c r="G3849" s="138">
        <v>550</v>
      </c>
      <c r="H3849" s="138">
        <v>1113630022</v>
      </c>
      <c r="I3849" s="246"/>
    </row>
    <row r="3850" ht="30" spans="1:9">
      <c r="A3850" s="116"/>
      <c r="B3850" s="122" t="s">
        <v>2149</v>
      </c>
      <c r="C3850" s="123">
        <v>1</v>
      </c>
      <c r="D3850" s="138">
        <v>2015</v>
      </c>
      <c r="E3850" s="138">
        <v>3000</v>
      </c>
      <c r="F3850" s="129"/>
      <c r="G3850" s="138">
        <v>3000</v>
      </c>
      <c r="H3850" s="138">
        <v>1113330032</v>
      </c>
      <c r="I3850" s="246"/>
    </row>
    <row r="3851" spans="1:9">
      <c r="A3851" s="116"/>
      <c r="B3851" s="122" t="s">
        <v>2279</v>
      </c>
      <c r="C3851" s="123">
        <v>1</v>
      </c>
      <c r="D3851" s="138">
        <v>2014</v>
      </c>
      <c r="E3851" s="138">
        <v>490</v>
      </c>
      <c r="F3851" s="129"/>
      <c r="G3851" s="138">
        <v>490</v>
      </c>
      <c r="H3851" s="138">
        <v>1113630010</v>
      </c>
      <c r="I3851" s="246"/>
    </row>
    <row r="3852" spans="1:9">
      <c r="A3852" s="116"/>
      <c r="B3852" s="122" t="s">
        <v>2784</v>
      </c>
      <c r="C3852" s="123">
        <v>1</v>
      </c>
      <c r="D3852" s="138">
        <v>2014</v>
      </c>
      <c r="E3852" s="138">
        <v>490</v>
      </c>
      <c r="F3852" s="129"/>
      <c r="G3852" s="138">
        <v>490</v>
      </c>
      <c r="H3852" s="138">
        <v>1113630047</v>
      </c>
      <c r="I3852" s="246"/>
    </row>
    <row r="3853" spans="1:9">
      <c r="A3853" s="116"/>
      <c r="B3853" s="122" t="s">
        <v>1168</v>
      </c>
      <c r="C3853" s="123">
        <v>1</v>
      </c>
      <c r="D3853" s="138">
        <v>2014</v>
      </c>
      <c r="E3853" s="138">
        <v>808</v>
      </c>
      <c r="F3853" s="129"/>
      <c r="G3853" s="138">
        <v>808</v>
      </c>
      <c r="H3853" s="138">
        <v>1113630023</v>
      </c>
      <c r="I3853" s="246"/>
    </row>
    <row r="3854" spans="1:9">
      <c r="A3854" s="116"/>
      <c r="B3854" s="122" t="s">
        <v>1168</v>
      </c>
      <c r="C3854" s="123">
        <v>1</v>
      </c>
      <c r="D3854" s="138">
        <v>2014</v>
      </c>
      <c r="E3854" s="138">
        <v>808</v>
      </c>
      <c r="F3854" s="129"/>
      <c r="G3854" s="138">
        <v>808</v>
      </c>
      <c r="H3854" s="138">
        <v>1113630054</v>
      </c>
      <c r="I3854" s="246"/>
    </row>
    <row r="3855" s="85" customFormat="1" spans="1:11">
      <c r="A3855" s="120"/>
      <c r="B3855" s="131" t="s">
        <v>188</v>
      </c>
      <c r="C3855" s="256">
        <f>SUM(C3837:C3854)</f>
        <v>18</v>
      </c>
      <c r="D3855" s="135"/>
      <c r="E3855" s="132">
        <v>27533.5</v>
      </c>
      <c r="F3855" s="129"/>
      <c r="G3855" s="132">
        <v>27533.5</v>
      </c>
      <c r="H3855" s="135"/>
      <c r="I3855" s="246"/>
      <c r="J3855" s="85"/>
      <c r="K3855" s="98"/>
    </row>
    <row r="3856" spans="1:9">
      <c r="A3856" s="113" t="s">
        <v>2785</v>
      </c>
      <c r="B3856" s="122" t="s">
        <v>1035</v>
      </c>
      <c r="C3856" s="123">
        <v>1</v>
      </c>
      <c r="D3856" s="138">
        <v>2015</v>
      </c>
      <c r="E3856" s="138">
        <v>295</v>
      </c>
      <c r="F3856" s="129"/>
      <c r="G3856" s="138">
        <v>295</v>
      </c>
      <c r="H3856" s="138">
        <v>1113729020</v>
      </c>
      <c r="I3856" s="246"/>
    </row>
    <row r="3857" spans="1:9">
      <c r="A3857" s="116"/>
      <c r="B3857" s="122" t="s">
        <v>2140</v>
      </c>
      <c r="C3857" s="123">
        <v>1</v>
      </c>
      <c r="D3857" s="138">
        <v>2021</v>
      </c>
      <c r="E3857" s="138">
        <v>1000</v>
      </c>
      <c r="F3857" s="129"/>
      <c r="G3857" s="138">
        <v>1000</v>
      </c>
      <c r="H3857" s="138">
        <v>1113029001</v>
      </c>
      <c r="I3857" s="246"/>
    </row>
    <row r="3858" spans="1:9">
      <c r="A3858" s="116"/>
      <c r="B3858" s="122" t="s">
        <v>2786</v>
      </c>
      <c r="C3858" s="123">
        <v>1</v>
      </c>
      <c r="D3858" s="138">
        <v>2015</v>
      </c>
      <c r="E3858" s="138">
        <v>442</v>
      </c>
      <c r="F3858" s="129"/>
      <c r="G3858" s="138">
        <v>442</v>
      </c>
      <c r="H3858" s="138">
        <v>1113329004</v>
      </c>
      <c r="I3858" s="246"/>
    </row>
    <row r="3859" ht="30.75" customHeight="1" spans="1:9">
      <c r="A3859" s="116"/>
      <c r="B3859" s="122" t="s">
        <v>2149</v>
      </c>
      <c r="C3859" s="123">
        <v>1</v>
      </c>
      <c r="D3859" s="138">
        <v>2015</v>
      </c>
      <c r="E3859" s="138">
        <v>3000</v>
      </c>
      <c r="F3859" s="129"/>
      <c r="G3859" s="138">
        <v>3000</v>
      </c>
      <c r="H3859" s="138">
        <v>1113329025</v>
      </c>
      <c r="I3859" s="246"/>
    </row>
    <row r="3860" s="85" customFormat="1" spans="1:11">
      <c r="A3860" s="120"/>
      <c r="B3860" s="131" t="s">
        <v>188</v>
      </c>
      <c r="C3860" s="123">
        <v>4</v>
      </c>
      <c r="D3860" s="135"/>
      <c r="E3860" s="132">
        <v>7948.5</v>
      </c>
      <c r="F3860" s="129"/>
      <c r="G3860" s="132">
        <v>7948.5</v>
      </c>
      <c r="H3860" s="135"/>
      <c r="I3860" s="246"/>
      <c r="J3860" s="85"/>
      <c r="K3860" s="98"/>
    </row>
    <row r="3861" spans="1:9">
      <c r="A3861" s="113" t="s">
        <v>2787</v>
      </c>
      <c r="B3861" s="122" t="s">
        <v>1267</v>
      </c>
      <c r="C3861" s="123">
        <v>1</v>
      </c>
      <c r="D3861" s="138">
        <v>2020</v>
      </c>
      <c r="E3861" s="138">
        <v>1625</v>
      </c>
      <c r="F3861" s="129"/>
      <c r="G3861" s="138">
        <v>1625</v>
      </c>
      <c r="H3861" s="138">
        <v>1014724138</v>
      </c>
      <c r="I3861" s="246"/>
    </row>
    <row r="3862" spans="1:9">
      <c r="A3862" s="116"/>
      <c r="B3862" s="122" t="s">
        <v>2788</v>
      </c>
      <c r="C3862" s="123">
        <v>1</v>
      </c>
      <c r="D3862" s="138">
        <v>2020</v>
      </c>
      <c r="E3862" s="138">
        <v>2800</v>
      </c>
      <c r="F3862" s="129"/>
      <c r="G3862" s="138">
        <v>2800</v>
      </c>
      <c r="H3862" s="138">
        <v>1014724139</v>
      </c>
      <c r="I3862" s="246"/>
    </row>
    <row r="3863" ht="30" spans="1:9">
      <c r="A3863" s="116"/>
      <c r="B3863" s="122" t="s">
        <v>2789</v>
      </c>
      <c r="C3863" s="123">
        <v>1</v>
      </c>
      <c r="D3863" s="138">
        <v>2020</v>
      </c>
      <c r="E3863" s="138">
        <v>1565</v>
      </c>
      <c r="F3863" s="129"/>
      <c r="G3863" s="138">
        <v>1565</v>
      </c>
      <c r="H3863" s="138">
        <v>1014724140</v>
      </c>
      <c r="I3863" s="246"/>
    </row>
    <row r="3864" ht="15.75" customHeight="1" spans="1:9">
      <c r="A3864" s="116"/>
      <c r="B3864" s="122" t="s">
        <v>2790</v>
      </c>
      <c r="C3864" s="123">
        <v>1</v>
      </c>
      <c r="D3864" s="138">
        <v>2003</v>
      </c>
      <c r="E3864" s="138">
        <v>1100</v>
      </c>
      <c r="F3864" s="129"/>
      <c r="G3864" s="138">
        <v>1100</v>
      </c>
      <c r="H3864" s="138">
        <v>1014924141</v>
      </c>
      <c r="I3864" s="246"/>
    </row>
    <row r="3865" spans="1:9">
      <c r="A3865" s="116"/>
      <c r="B3865" s="122" t="s">
        <v>2065</v>
      </c>
      <c r="C3865" s="123">
        <v>1</v>
      </c>
      <c r="D3865" s="138">
        <v>2020</v>
      </c>
      <c r="E3865" s="138">
        <v>1170</v>
      </c>
      <c r="F3865" s="129"/>
      <c r="G3865" s="138">
        <v>1170</v>
      </c>
      <c r="H3865" s="138">
        <v>1014724142</v>
      </c>
      <c r="I3865" s="246"/>
    </row>
    <row r="3866" spans="1:9">
      <c r="A3866" s="116"/>
      <c r="B3866" s="122" t="s">
        <v>2791</v>
      </c>
      <c r="C3866" s="123">
        <v>1</v>
      </c>
      <c r="D3866" s="138">
        <v>2015</v>
      </c>
      <c r="E3866" s="138">
        <v>570</v>
      </c>
      <c r="F3866" s="129"/>
      <c r="G3866" s="138">
        <v>570</v>
      </c>
      <c r="H3866" s="138">
        <v>1113624005</v>
      </c>
      <c r="I3866" s="246"/>
    </row>
    <row r="3867" spans="1:9">
      <c r="A3867" s="116"/>
      <c r="B3867" s="122" t="s">
        <v>2792</v>
      </c>
      <c r="C3867" s="123">
        <v>1</v>
      </c>
      <c r="D3867" s="138">
        <v>2015</v>
      </c>
      <c r="E3867" s="138">
        <v>570</v>
      </c>
      <c r="F3867" s="129"/>
      <c r="G3867" s="138">
        <v>570</v>
      </c>
      <c r="H3867" s="138">
        <v>1113624006</v>
      </c>
      <c r="I3867" s="246"/>
    </row>
    <row r="3868" spans="1:9">
      <c r="A3868" s="116"/>
      <c r="B3868" s="122" t="s">
        <v>2677</v>
      </c>
      <c r="C3868" s="123">
        <v>1</v>
      </c>
      <c r="D3868" s="138">
        <v>2015</v>
      </c>
      <c r="E3868" s="138">
        <v>980</v>
      </c>
      <c r="F3868" s="129"/>
      <c r="G3868" s="138">
        <v>980</v>
      </c>
      <c r="H3868" s="138">
        <v>1113724028</v>
      </c>
      <c r="I3868" s="246"/>
    </row>
    <row r="3869" spans="1:9">
      <c r="A3869" s="116"/>
      <c r="B3869" s="122" t="s">
        <v>2793</v>
      </c>
      <c r="C3869" s="123">
        <v>1</v>
      </c>
      <c r="D3869" s="138">
        <v>2015</v>
      </c>
      <c r="E3869" s="138">
        <v>3247</v>
      </c>
      <c r="F3869" s="129"/>
      <c r="G3869" s="138">
        <v>3247</v>
      </c>
      <c r="H3869" s="138">
        <v>1113724038</v>
      </c>
      <c r="I3869" s="246"/>
    </row>
    <row r="3870" spans="1:9">
      <c r="A3870" s="116"/>
      <c r="B3870" s="122" t="s">
        <v>2781</v>
      </c>
      <c r="C3870" s="123">
        <v>1</v>
      </c>
      <c r="D3870" s="138">
        <v>2015</v>
      </c>
      <c r="E3870" s="138">
        <v>760</v>
      </c>
      <c r="F3870" s="129"/>
      <c r="G3870" s="138">
        <v>760</v>
      </c>
      <c r="H3870" s="138">
        <v>1113624032</v>
      </c>
      <c r="I3870" s="246"/>
    </row>
    <row r="3871" spans="1:9">
      <c r="A3871" s="116"/>
      <c r="B3871" s="122" t="s">
        <v>2140</v>
      </c>
      <c r="C3871" s="123">
        <v>1</v>
      </c>
      <c r="D3871" s="138">
        <v>2021</v>
      </c>
      <c r="E3871" s="138">
        <v>1000</v>
      </c>
      <c r="F3871" s="129"/>
      <c r="G3871" s="138">
        <v>1000</v>
      </c>
      <c r="H3871" s="138">
        <v>1113024001</v>
      </c>
      <c r="I3871" s="246"/>
    </row>
    <row r="3872" spans="1:9">
      <c r="A3872" s="116"/>
      <c r="B3872" s="122" t="s">
        <v>2782</v>
      </c>
      <c r="C3872" s="123">
        <v>1</v>
      </c>
      <c r="D3872" s="138">
        <v>2015</v>
      </c>
      <c r="E3872" s="138">
        <v>680</v>
      </c>
      <c r="F3872" s="129"/>
      <c r="G3872" s="138">
        <v>680</v>
      </c>
      <c r="H3872" s="138">
        <v>1113624031</v>
      </c>
      <c r="I3872" s="246"/>
    </row>
    <row r="3873" ht="30" spans="1:9">
      <c r="A3873" s="116"/>
      <c r="B3873" s="122" t="s">
        <v>2149</v>
      </c>
      <c r="C3873" s="123">
        <v>1</v>
      </c>
      <c r="D3873" s="138">
        <v>2015</v>
      </c>
      <c r="E3873" s="138">
        <v>3000</v>
      </c>
      <c r="F3873" s="129"/>
      <c r="G3873" s="138">
        <v>3000</v>
      </c>
      <c r="H3873" s="138">
        <v>1113324046</v>
      </c>
      <c r="I3873" s="246"/>
    </row>
    <row r="3874" s="85" customFormat="1" spans="1:11">
      <c r="A3874" s="120"/>
      <c r="B3874" s="131" t="s">
        <v>188</v>
      </c>
      <c r="C3874" s="256">
        <f>SUM(C3861:C3873)</f>
        <v>13</v>
      </c>
      <c r="D3874" s="135"/>
      <c r="E3874" s="132">
        <v>23908.4</v>
      </c>
      <c r="F3874" s="129"/>
      <c r="G3874" s="132">
        <v>23908.4</v>
      </c>
      <c r="H3874" s="135"/>
      <c r="I3874" s="246"/>
      <c r="J3874" s="85"/>
      <c r="K3874" s="98"/>
    </row>
    <row r="3875" spans="1:9">
      <c r="A3875" s="113" t="s">
        <v>2794</v>
      </c>
      <c r="B3875" s="122" t="s">
        <v>516</v>
      </c>
      <c r="C3875" s="123">
        <v>1</v>
      </c>
      <c r="D3875" s="138">
        <v>2020</v>
      </c>
      <c r="E3875" s="138">
        <v>920</v>
      </c>
      <c r="F3875" s="129"/>
      <c r="G3875" s="138">
        <v>920</v>
      </c>
      <c r="H3875" s="138">
        <v>1014910086</v>
      </c>
      <c r="I3875" s="246"/>
    </row>
    <row r="3876" ht="30" spans="1:9">
      <c r="A3876" s="116"/>
      <c r="B3876" s="122" t="s">
        <v>2795</v>
      </c>
      <c r="C3876" s="123">
        <v>1</v>
      </c>
      <c r="D3876" s="138">
        <v>2020</v>
      </c>
      <c r="E3876" s="138">
        <v>3550</v>
      </c>
      <c r="F3876" s="129"/>
      <c r="G3876" s="138">
        <v>3550</v>
      </c>
      <c r="H3876" s="138">
        <v>1113310004</v>
      </c>
      <c r="I3876" s="246"/>
    </row>
    <row r="3877" spans="1:9">
      <c r="A3877" s="116"/>
      <c r="B3877" s="122" t="s">
        <v>2677</v>
      </c>
      <c r="C3877" s="123">
        <v>1</v>
      </c>
      <c r="D3877" s="138">
        <v>2015</v>
      </c>
      <c r="E3877" s="138">
        <v>980</v>
      </c>
      <c r="F3877" s="129"/>
      <c r="G3877" s="138">
        <v>980</v>
      </c>
      <c r="H3877" s="138">
        <v>1113710005</v>
      </c>
      <c r="I3877" s="246"/>
    </row>
    <row r="3878" ht="15.75" customHeight="1" spans="1:9">
      <c r="A3878" s="116"/>
      <c r="B3878" s="122" t="s">
        <v>2140</v>
      </c>
      <c r="C3878" s="123">
        <v>1</v>
      </c>
      <c r="D3878" s="138">
        <v>2021</v>
      </c>
      <c r="E3878" s="138">
        <v>1000</v>
      </c>
      <c r="F3878" s="129"/>
      <c r="G3878" s="138">
        <v>1000</v>
      </c>
      <c r="H3878" s="138">
        <v>1113010001</v>
      </c>
      <c r="I3878" s="246"/>
    </row>
    <row r="3879" spans="1:9">
      <c r="A3879" s="116"/>
      <c r="B3879" s="122" t="s">
        <v>906</v>
      </c>
      <c r="C3879" s="123">
        <v>1</v>
      </c>
      <c r="D3879" s="138">
        <v>2015</v>
      </c>
      <c r="E3879" s="138">
        <v>800</v>
      </c>
      <c r="F3879" s="129"/>
      <c r="G3879" s="138">
        <v>800</v>
      </c>
      <c r="H3879" s="138">
        <v>1113610015</v>
      </c>
      <c r="I3879" s="246"/>
    </row>
    <row r="3880" spans="1:9">
      <c r="A3880" s="116"/>
      <c r="B3880" s="122" t="s">
        <v>1035</v>
      </c>
      <c r="C3880" s="123">
        <v>1</v>
      </c>
      <c r="D3880" s="138">
        <v>2015</v>
      </c>
      <c r="E3880" s="138">
        <v>295</v>
      </c>
      <c r="F3880" s="129"/>
      <c r="G3880" s="138">
        <v>295</v>
      </c>
      <c r="H3880" s="138">
        <v>1113710022</v>
      </c>
      <c r="I3880" s="246"/>
    </row>
    <row r="3881" s="85" customFormat="1" spans="1:11">
      <c r="A3881" s="120"/>
      <c r="B3881" s="131" t="s">
        <v>188</v>
      </c>
      <c r="C3881" s="123">
        <v>6</v>
      </c>
      <c r="D3881" s="135"/>
      <c r="E3881" s="132">
        <v>10728</v>
      </c>
      <c r="F3881" s="129"/>
      <c r="G3881" s="132">
        <v>10728</v>
      </c>
      <c r="H3881" s="135"/>
      <c r="I3881" s="246"/>
      <c r="J3881" s="85"/>
      <c r="K3881" s="98"/>
    </row>
    <row r="3882" s="85" customFormat="1" spans="1:11">
      <c r="A3882" s="131"/>
      <c r="B3882" s="131" t="s">
        <v>2796</v>
      </c>
      <c r="C3882" s="134">
        <f>C3881+C3874+C3860+C3855+C3836+C3831+C3824+C3820+C3815+C3809+C3803+C3798+C3783+C3751+C3745+C3740+C3734+C3730+C3706+C3693+C3681+C3670+C3665+C3635+C3577+C3536+C3487+C3259</f>
        <v>1090</v>
      </c>
      <c r="D3882" s="154"/>
      <c r="E3882" s="132">
        <f>E3881+E3874+E3860+E3855+E3836+E3831+E3824+E3820+E3809+E3803+E3798+E3783+E3751+E3745+E3740+E3734+E3730+E3706+E3693+E3681+E3670+E3665+E3635+E3577+E3536+E3487+E3259</f>
        <v>7884565.41</v>
      </c>
      <c r="F3882" s="129"/>
      <c r="G3882" s="132">
        <f>G3881+G3874+G3860+G3855+G3836+G3831+G3824+G3820+G3809+G3803+G3798+G3783+G3751+G3745+G3740+G3734+G3730+G3706+G3693+G3681+G3670+G3665+G3635+G3577+G3536+G3487+G3259</f>
        <v>7884565.41</v>
      </c>
      <c r="H3882" s="135"/>
      <c r="I3882" s="246"/>
      <c r="J3882" s="85"/>
      <c r="K3882" s="98"/>
    </row>
    <row r="3883" ht="17.25" customHeight="1" spans="1:9">
      <c r="A3883" s="142" t="s">
        <v>2797</v>
      </c>
      <c r="B3883" s="153" t="s">
        <v>2798</v>
      </c>
      <c r="C3883" s="154">
        <v>1</v>
      </c>
      <c r="D3883" s="154">
        <v>2024</v>
      </c>
      <c r="E3883" s="154">
        <v>16400</v>
      </c>
      <c r="F3883" s="154"/>
      <c r="G3883" s="154">
        <v>16400</v>
      </c>
      <c r="H3883" s="154">
        <v>10150004</v>
      </c>
      <c r="I3883" s="101"/>
    </row>
    <row r="3884" ht="16.5" customHeight="1" spans="1:9">
      <c r="A3884" s="145"/>
      <c r="B3884" s="153" t="s">
        <v>1830</v>
      </c>
      <c r="C3884" s="154">
        <v>1</v>
      </c>
      <c r="D3884" s="154"/>
      <c r="E3884" s="154">
        <v>1890</v>
      </c>
      <c r="F3884" s="102"/>
      <c r="G3884" s="154">
        <v>1890</v>
      </c>
      <c r="H3884" s="154">
        <v>10146003</v>
      </c>
      <c r="I3884" s="101"/>
    </row>
    <row r="3885" ht="16.5" customHeight="1" spans="1:9">
      <c r="A3885" s="145"/>
      <c r="B3885" s="153" t="s">
        <v>2799</v>
      </c>
      <c r="C3885" s="154">
        <v>1</v>
      </c>
      <c r="D3885" s="154"/>
      <c r="E3885" s="154">
        <v>1260</v>
      </c>
      <c r="F3885" s="102"/>
      <c r="G3885" s="154">
        <v>1260</v>
      </c>
      <c r="H3885" s="154">
        <v>10146004</v>
      </c>
      <c r="I3885" s="101"/>
    </row>
    <row r="3886" ht="16.5" customHeight="1" spans="1:9">
      <c r="A3886" s="145"/>
      <c r="B3886" s="153" t="s">
        <v>2800</v>
      </c>
      <c r="C3886" s="154">
        <v>1</v>
      </c>
      <c r="D3886" s="154"/>
      <c r="E3886" s="154">
        <v>1730</v>
      </c>
      <c r="F3886" s="102"/>
      <c r="G3886" s="154">
        <v>1730</v>
      </c>
      <c r="H3886" s="154">
        <v>10146005</v>
      </c>
      <c r="I3886" s="101"/>
    </row>
    <row r="3887" ht="16.5" customHeight="1" spans="1:9">
      <c r="A3887" s="145"/>
      <c r="B3887" s="153" t="s">
        <v>2801</v>
      </c>
      <c r="C3887" s="154">
        <v>1</v>
      </c>
      <c r="D3887" s="154"/>
      <c r="E3887" s="154">
        <v>1600</v>
      </c>
      <c r="F3887" s="102"/>
      <c r="G3887" s="154">
        <v>1600</v>
      </c>
      <c r="H3887" s="154">
        <v>10148002</v>
      </c>
      <c r="I3887" s="101"/>
    </row>
    <row r="3888" ht="16.5" customHeight="1" spans="1:9">
      <c r="A3888" s="145"/>
      <c r="B3888" s="153" t="s">
        <v>2802</v>
      </c>
      <c r="C3888" s="154">
        <v>1</v>
      </c>
      <c r="D3888" s="154"/>
      <c r="E3888" s="154">
        <v>990</v>
      </c>
      <c r="F3888" s="102"/>
      <c r="G3888" s="154">
        <v>990</v>
      </c>
      <c r="H3888" s="154">
        <v>10148003</v>
      </c>
      <c r="I3888" s="101"/>
    </row>
    <row r="3889" ht="16.5" customHeight="1" spans="1:9">
      <c r="A3889" s="145"/>
      <c r="B3889" s="153" t="s">
        <v>1006</v>
      </c>
      <c r="C3889" s="154">
        <v>1</v>
      </c>
      <c r="D3889" s="154"/>
      <c r="E3889" s="154">
        <v>839</v>
      </c>
      <c r="F3889" s="102"/>
      <c r="G3889" s="154">
        <v>839</v>
      </c>
      <c r="H3889" s="154">
        <v>10148004</v>
      </c>
      <c r="I3889" s="101"/>
    </row>
    <row r="3890" ht="16.5" customHeight="1" spans="1:9">
      <c r="A3890" s="145"/>
      <c r="B3890" s="153" t="s">
        <v>150</v>
      </c>
      <c r="C3890" s="154">
        <v>1</v>
      </c>
      <c r="D3890" s="154"/>
      <c r="E3890" s="154">
        <v>1260</v>
      </c>
      <c r="F3890" s="102"/>
      <c r="G3890" s="154">
        <v>1260</v>
      </c>
      <c r="H3890" s="154">
        <v>10148007</v>
      </c>
      <c r="I3890" s="101"/>
    </row>
    <row r="3891" ht="16.5" customHeight="1" spans="1:9">
      <c r="A3891" s="145"/>
      <c r="B3891" s="153" t="s">
        <v>2803</v>
      </c>
      <c r="C3891" s="154">
        <v>1</v>
      </c>
      <c r="D3891" s="154"/>
      <c r="E3891" s="154">
        <v>1530</v>
      </c>
      <c r="F3891" s="102"/>
      <c r="G3891" s="154">
        <v>1530</v>
      </c>
      <c r="H3891" s="154">
        <v>10148008</v>
      </c>
      <c r="I3891" s="101"/>
    </row>
    <row r="3892" ht="16.5" customHeight="1" spans="1:9">
      <c r="A3892" s="145"/>
      <c r="B3892" s="153" t="s">
        <v>2804</v>
      </c>
      <c r="C3892" s="154">
        <v>1</v>
      </c>
      <c r="D3892" s="154"/>
      <c r="E3892" s="154">
        <v>1890</v>
      </c>
      <c r="F3892" s="102"/>
      <c r="G3892" s="154">
        <v>1890</v>
      </c>
      <c r="H3892" s="154">
        <v>10148009</v>
      </c>
      <c r="I3892" s="101"/>
    </row>
    <row r="3893" ht="16.5" customHeight="1" spans="1:9">
      <c r="A3893" s="145"/>
      <c r="B3893" s="153" t="s">
        <v>2805</v>
      </c>
      <c r="C3893" s="154">
        <v>1</v>
      </c>
      <c r="D3893" s="154"/>
      <c r="E3893" s="154">
        <v>2700</v>
      </c>
      <c r="F3893" s="102"/>
      <c r="G3893" s="154">
        <v>2700</v>
      </c>
      <c r="H3893" s="154">
        <v>10146007</v>
      </c>
      <c r="I3893" s="101"/>
    </row>
    <row r="3894" ht="16.5" customHeight="1" spans="1:9">
      <c r="A3894" s="145"/>
      <c r="B3894" s="153" t="s">
        <v>2806</v>
      </c>
      <c r="C3894" s="154">
        <v>1</v>
      </c>
      <c r="D3894" s="154"/>
      <c r="E3894" s="154">
        <v>3200</v>
      </c>
      <c r="F3894" s="102"/>
      <c r="G3894" s="154">
        <v>3200</v>
      </c>
      <c r="H3894" s="154">
        <v>10148012</v>
      </c>
      <c r="I3894" s="101"/>
    </row>
    <row r="3895" ht="16.5" customHeight="1" spans="1:9">
      <c r="A3895" s="145"/>
      <c r="B3895" s="153" t="s">
        <v>1157</v>
      </c>
      <c r="C3895" s="154">
        <v>1</v>
      </c>
      <c r="D3895" s="154"/>
      <c r="E3895" s="154">
        <v>6000</v>
      </c>
      <c r="F3895" s="102"/>
      <c r="G3895" s="154">
        <v>6000</v>
      </c>
      <c r="H3895" s="154">
        <v>10146009</v>
      </c>
      <c r="I3895" s="101"/>
    </row>
    <row r="3896" ht="16.5" customHeight="1" spans="1:9">
      <c r="A3896" s="145"/>
      <c r="B3896" s="153" t="s">
        <v>1835</v>
      </c>
      <c r="C3896" s="154">
        <v>1</v>
      </c>
      <c r="D3896" s="154"/>
      <c r="E3896" s="154">
        <v>2950</v>
      </c>
      <c r="F3896" s="102"/>
      <c r="G3896" s="154">
        <v>2950</v>
      </c>
      <c r="H3896" s="154">
        <v>10146010</v>
      </c>
      <c r="I3896" s="101"/>
    </row>
    <row r="3897" ht="16.5" customHeight="1" spans="1:9">
      <c r="A3897" s="145"/>
      <c r="B3897" s="153" t="s">
        <v>2807</v>
      </c>
      <c r="C3897" s="154">
        <v>1</v>
      </c>
      <c r="D3897" s="154"/>
      <c r="E3897" s="154">
        <v>4000</v>
      </c>
      <c r="F3897" s="102"/>
      <c r="G3897" s="154">
        <v>4000</v>
      </c>
      <c r="H3897" s="154">
        <v>10148013</v>
      </c>
      <c r="I3897" s="101"/>
    </row>
    <row r="3898" ht="16.5" customHeight="1" spans="1:9">
      <c r="A3898" s="145"/>
      <c r="B3898" s="153" t="s">
        <v>2808</v>
      </c>
      <c r="C3898" s="154">
        <v>1</v>
      </c>
      <c r="D3898" s="154"/>
      <c r="E3898" s="154">
        <v>6000</v>
      </c>
      <c r="F3898" s="102"/>
      <c r="G3898" s="154">
        <v>6000</v>
      </c>
      <c r="H3898" s="154">
        <v>10148014</v>
      </c>
      <c r="I3898" s="101"/>
    </row>
    <row r="3899" ht="16.5" customHeight="1" spans="1:9">
      <c r="A3899" s="145"/>
      <c r="B3899" s="153" t="s">
        <v>2809</v>
      </c>
      <c r="C3899" s="154">
        <v>1</v>
      </c>
      <c r="D3899" s="154"/>
      <c r="E3899" s="154">
        <v>2500</v>
      </c>
      <c r="F3899" s="102"/>
      <c r="G3899" s="154">
        <v>2500</v>
      </c>
      <c r="H3899" s="154">
        <v>10148015</v>
      </c>
      <c r="I3899" s="101"/>
    </row>
    <row r="3900" ht="16.5" customHeight="1" spans="1:9">
      <c r="A3900" s="145"/>
      <c r="B3900" s="153" t="s">
        <v>2810</v>
      </c>
      <c r="C3900" s="154">
        <v>1</v>
      </c>
      <c r="D3900" s="154"/>
      <c r="E3900" s="154">
        <v>3943</v>
      </c>
      <c r="F3900" s="102"/>
      <c r="G3900" s="154">
        <v>3943</v>
      </c>
      <c r="H3900" s="154">
        <v>10146011</v>
      </c>
      <c r="I3900" s="101"/>
    </row>
    <row r="3901" ht="16.5" customHeight="1" spans="1:9">
      <c r="A3901" s="145"/>
      <c r="B3901" s="153" t="s">
        <v>2811</v>
      </c>
      <c r="C3901" s="154">
        <v>1</v>
      </c>
      <c r="D3901" s="154"/>
      <c r="E3901" s="154">
        <v>9600</v>
      </c>
      <c r="F3901" s="102"/>
      <c r="G3901" s="154">
        <v>9600</v>
      </c>
      <c r="H3901" s="154">
        <v>10148016</v>
      </c>
      <c r="I3901" s="101"/>
    </row>
    <row r="3902" ht="16.5" customHeight="1" spans="1:9">
      <c r="A3902" s="145"/>
      <c r="B3902" s="153" t="s">
        <v>2812</v>
      </c>
      <c r="C3902" s="154">
        <v>1</v>
      </c>
      <c r="D3902" s="154"/>
      <c r="E3902" s="154">
        <v>9390</v>
      </c>
      <c r="F3902" s="102"/>
      <c r="G3902" s="154">
        <v>9390</v>
      </c>
      <c r="H3902" s="154">
        <v>10148017</v>
      </c>
      <c r="I3902" s="101"/>
    </row>
    <row r="3903" ht="16.5" customHeight="1" spans="1:9">
      <c r="A3903" s="145"/>
      <c r="B3903" s="153" t="s">
        <v>997</v>
      </c>
      <c r="C3903" s="154">
        <v>1</v>
      </c>
      <c r="D3903" s="154"/>
      <c r="E3903" s="154">
        <v>96595</v>
      </c>
      <c r="F3903" s="154"/>
      <c r="G3903" s="154">
        <v>96595</v>
      </c>
      <c r="H3903" s="154">
        <v>10148018</v>
      </c>
      <c r="I3903" s="101"/>
    </row>
    <row r="3904" ht="16.5" customHeight="1" spans="1:9">
      <c r="A3904" s="145"/>
      <c r="B3904" s="153" t="s">
        <v>2813</v>
      </c>
      <c r="C3904" s="154">
        <v>1</v>
      </c>
      <c r="D3904" s="154"/>
      <c r="E3904" s="154">
        <v>5980</v>
      </c>
      <c r="F3904" s="154"/>
      <c r="G3904" s="154">
        <v>5980</v>
      </c>
      <c r="H3904" s="154">
        <v>10146012</v>
      </c>
      <c r="I3904" s="101"/>
    </row>
    <row r="3905" ht="16.5" customHeight="1" spans="1:9">
      <c r="A3905" s="145"/>
      <c r="B3905" s="264" t="s">
        <v>2814</v>
      </c>
      <c r="C3905" s="154">
        <v>1</v>
      </c>
      <c r="D3905" s="154"/>
      <c r="E3905" s="154">
        <v>5975</v>
      </c>
      <c r="F3905" s="154"/>
      <c r="G3905" s="154">
        <v>5975</v>
      </c>
      <c r="H3905" s="154">
        <v>19146013</v>
      </c>
      <c r="I3905" s="101"/>
    </row>
    <row r="3906" ht="16.5" customHeight="1" spans="1:9">
      <c r="A3906" s="145"/>
      <c r="B3906" s="153" t="s">
        <v>868</v>
      </c>
      <c r="C3906" s="154">
        <v>1</v>
      </c>
      <c r="D3906" s="154"/>
      <c r="E3906" s="154">
        <v>5990</v>
      </c>
      <c r="F3906" s="154"/>
      <c r="G3906" s="154">
        <v>5990</v>
      </c>
      <c r="H3906" s="154">
        <v>10146014</v>
      </c>
      <c r="I3906" s="101"/>
    </row>
    <row r="3907" ht="16.5" customHeight="1" spans="1:9">
      <c r="A3907" s="145"/>
      <c r="B3907" s="153" t="s">
        <v>2815</v>
      </c>
      <c r="C3907" s="154">
        <v>1</v>
      </c>
      <c r="D3907" s="154"/>
      <c r="E3907" s="154">
        <v>16000</v>
      </c>
      <c r="F3907" s="154"/>
      <c r="G3907" s="154">
        <v>16000</v>
      </c>
      <c r="H3907" s="154">
        <v>10146015</v>
      </c>
      <c r="I3907" s="101"/>
    </row>
    <row r="3908" ht="16.5" customHeight="1" spans="1:9">
      <c r="A3908" s="145"/>
      <c r="B3908" s="153" t="s">
        <v>2816</v>
      </c>
      <c r="C3908" s="154">
        <v>1</v>
      </c>
      <c r="D3908" s="154"/>
      <c r="E3908" s="154">
        <v>5500</v>
      </c>
      <c r="F3908" s="154"/>
      <c r="G3908" s="154">
        <v>5500</v>
      </c>
      <c r="H3908" s="154">
        <v>10146016</v>
      </c>
      <c r="I3908" s="101"/>
    </row>
    <row r="3909" ht="16.5" customHeight="1" spans="1:9">
      <c r="A3909" s="145"/>
      <c r="B3909" s="153" t="s">
        <v>2817</v>
      </c>
      <c r="C3909" s="154">
        <v>1</v>
      </c>
      <c r="D3909" s="154"/>
      <c r="E3909" s="154">
        <v>15810</v>
      </c>
      <c r="F3909" s="154"/>
      <c r="G3909" s="154">
        <v>15810</v>
      </c>
      <c r="H3909" s="154">
        <v>10148018</v>
      </c>
      <c r="I3909" s="101"/>
    </row>
    <row r="3910" ht="16.5" customHeight="1" spans="1:9">
      <c r="A3910" s="145"/>
      <c r="B3910" s="153" t="s">
        <v>2818</v>
      </c>
      <c r="C3910" s="154">
        <v>1</v>
      </c>
      <c r="D3910" s="154"/>
      <c r="E3910" s="154">
        <v>5950</v>
      </c>
      <c r="F3910" s="154"/>
      <c r="G3910" s="154">
        <v>5950</v>
      </c>
      <c r="H3910" s="154">
        <v>10146017</v>
      </c>
      <c r="I3910" s="101"/>
    </row>
    <row r="3911" ht="16.5" customHeight="1" spans="1:9">
      <c r="A3911" s="145"/>
      <c r="B3911" s="153" t="s">
        <v>2819</v>
      </c>
      <c r="C3911" s="154">
        <v>1</v>
      </c>
      <c r="D3911" s="154"/>
      <c r="E3911" s="154">
        <v>5900</v>
      </c>
      <c r="F3911" s="154"/>
      <c r="G3911" s="154">
        <v>5900</v>
      </c>
      <c r="H3911" s="154">
        <v>10146018</v>
      </c>
      <c r="I3911" s="101"/>
    </row>
    <row r="3912" ht="16.5" customHeight="1" spans="1:9">
      <c r="A3912" s="145"/>
      <c r="B3912" s="153" t="s">
        <v>2820</v>
      </c>
      <c r="C3912" s="154">
        <v>6</v>
      </c>
      <c r="D3912" s="154"/>
      <c r="E3912" s="154">
        <v>226884</v>
      </c>
      <c r="F3912" s="154"/>
      <c r="G3912" s="154">
        <v>226884</v>
      </c>
      <c r="H3912" s="154">
        <v>10146019</v>
      </c>
      <c r="I3912" s="101"/>
    </row>
    <row r="3913" ht="16.5" customHeight="1" spans="1:9">
      <c r="A3913" s="145"/>
      <c r="B3913" s="153" t="s">
        <v>2821</v>
      </c>
      <c r="C3913" s="154">
        <v>1</v>
      </c>
      <c r="D3913" s="154"/>
      <c r="E3913" s="154">
        <v>17797</v>
      </c>
      <c r="F3913" s="154"/>
      <c r="G3913" s="154">
        <v>17797</v>
      </c>
      <c r="H3913" s="154">
        <v>10146020</v>
      </c>
      <c r="I3913" s="101"/>
    </row>
    <row r="3914" ht="16.5" customHeight="1" spans="1:9">
      <c r="A3914" s="145"/>
      <c r="B3914" s="153" t="s">
        <v>2822</v>
      </c>
      <c r="C3914" s="154">
        <v>1</v>
      </c>
      <c r="D3914" s="154"/>
      <c r="E3914" s="154">
        <v>12506</v>
      </c>
      <c r="F3914" s="154"/>
      <c r="G3914" s="154">
        <v>12506</v>
      </c>
      <c r="H3914" s="154">
        <v>10146021</v>
      </c>
      <c r="I3914" s="101"/>
    </row>
    <row r="3915" ht="16.5" customHeight="1" spans="1:9">
      <c r="A3915" s="145"/>
      <c r="B3915" s="153" t="s">
        <v>2823</v>
      </c>
      <c r="C3915" s="154">
        <v>1</v>
      </c>
      <c r="D3915" s="154"/>
      <c r="E3915" s="154">
        <v>17649</v>
      </c>
      <c r="F3915" s="154"/>
      <c r="G3915" s="154">
        <v>17649</v>
      </c>
      <c r="H3915" s="154">
        <v>10148019</v>
      </c>
      <c r="I3915" s="101"/>
    </row>
    <row r="3916" ht="16.5" customHeight="1" spans="1:9">
      <c r="A3916" s="145"/>
      <c r="B3916" s="153" t="s">
        <v>2824</v>
      </c>
      <c r="C3916" s="154">
        <v>1</v>
      </c>
      <c r="D3916" s="154"/>
      <c r="E3916" s="154">
        <v>6475</v>
      </c>
      <c r="F3916" s="154"/>
      <c r="G3916" s="154">
        <v>6475</v>
      </c>
      <c r="H3916" s="154">
        <v>10146022</v>
      </c>
      <c r="I3916" s="101"/>
    </row>
    <row r="3917" ht="16.5" customHeight="1" spans="1:9">
      <c r="A3917" s="145"/>
      <c r="B3917" s="153" t="s">
        <v>2825</v>
      </c>
      <c r="C3917" s="154">
        <v>1</v>
      </c>
      <c r="D3917" s="154"/>
      <c r="E3917" s="154">
        <v>21201</v>
      </c>
      <c r="F3917" s="154"/>
      <c r="G3917" s="154">
        <v>21201</v>
      </c>
      <c r="H3917" s="154">
        <v>10146023</v>
      </c>
      <c r="I3917" s="101"/>
    </row>
    <row r="3918" ht="16.5" customHeight="1" spans="1:9">
      <c r="A3918" s="145"/>
      <c r="B3918" s="153" t="s">
        <v>2826</v>
      </c>
      <c r="C3918" s="154">
        <v>1</v>
      </c>
      <c r="D3918" s="154"/>
      <c r="E3918" s="154">
        <v>9342.5</v>
      </c>
      <c r="F3918" s="154"/>
      <c r="G3918" s="154">
        <v>9342.5</v>
      </c>
      <c r="H3918" s="154">
        <v>10146024</v>
      </c>
      <c r="I3918" s="101"/>
    </row>
    <row r="3919" ht="16.5" customHeight="1" spans="1:9">
      <c r="A3919" s="145"/>
      <c r="B3919" s="153" t="s">
        <v>2827</v>
      </c>
      <c r="C3919" s="154">
        <v>1</v>
      </c>
      <c r="D3919" s="154"/>
      <c r="E3919" s="154">
        <v>25000</v>
      </c>
      <c r="F3919" s="154"/>
      <c r="G3919" s="154">
        <v>25000</v>
      </c>
      <c r="H3919" s="154">
        <v>10146025</v>
      </c>
      <c r="I3919" s="101"/>
    </row>
    <row r="3920" ht="16.5" customHeight="1" spans="1:9">
      <c r="A3920" s="145"/>
      <c r="B3920" s="153" t="s">
        <v>2828</v>
      </c>
      <c r="C3920" s="154">
        <v>1</v>
      </c>
      <c r="D3920" s="154"/>
      <c r="E3920" s="154">
        <v>19200</v>
      </c>
      <c r="F3920" s="154"/>
      <c r="G3920" s="154">
        <v>19200</v>
      </c>
      <c r="H3920" s="154">
        <v>10146026</v>
      </c>
      <c r="I3920" s="101"/>
    </row>
    <row r="3921" ht="16.5" customHeight="1" spans="1:9">
      <c r="A3921" s="145"/>
      <c r="B3921" s="153" t="s">
        <v>2829</v>
      </c>
      <c r="C3921" s="154">
        <v>1</v>
      </c>
      <c r="D3921" s="154"/>
      <c r="E3921" s="154">
        <v>7898</v>
      </c>
      <c r="F3921" s="154"/>
      <c r="G3921" s="154">
        <v>7898</v>
      </c>
      <c r="H3921" s="154">
        <v>10148020</v>
      </c>
      <c r="I3921" s="101"/>
    </row>
    <row r="3922" ht="16.5" customHeight="1" spans="1:9">
      <c r="A3922" s="145"/>
      <c r="B3922" s="153" t="s">
        <v>2830</v>
      </c>
      <c r="C3922" s="154">
        <v>1</v>
      </c>
      <c r="D3922" s="154">
        <v>2024</v>
      </c>
      <c r="E3922" s="154">
        <v>35999</v>
      </c>
      <c r="F3922" s="154"/>
      <c r="G3922" s="154">
        <v>35999</v>
      </c>
      <c r="H3922" s="154">
        <v>10148021</v>
      </c>
      <c r="I3922" s="101"/>
    </row>
    <row r="3923" ht="16.5" customHeight="1" spans="1:9">
      <c r="A3923" s="145"/>
      <c r="B3923" s="153" t="s">
        <v>2831</v>
      </c>
      <c r="C3923" s="154">
        <v>1</v>
      </c>
      <c r="D3923" s="154">
        <v>2024</v>
      </c>
      <c r="E3923" s="154">
        <v>34499</v>
      </c>
      <c r="F3923" s="154"/>
      <c r="G3923" s="154">
        <v>34499</v>
      </c>
      <c r="H3923" s="154">
        <v>10148022</v>
      </c>
      <c r="I3923" s="101"/>
    </row>
    <row r="3924" ht="16.5" customHeight="1" spans="1:9">
      <c r="A3924" s="145"/>
      <c r="B3924" s="153" t="s">
        <v>2832</v>
      </c>
      <c r="C3924" s="154">
        <v>1</v>
      </c>
      <c r="D3924" s="154">
        <v>2024</v>
      </c>
      <c r="E3924" s="265">
        <v>8752</v>
      </c>
      <c r="F3924" s="154"/>
      <c r="G3924" s="265">
        <v>8752</v>
      </c>
      <c r="H3924" s="154">
        <v>10148023</v>
      </c>
      <c r="I3924" s="101"/>
    </row>
    <row r="3925" ht="16.5" customHeight="1" spans="1:9">
      <c r="A3925" s="145"/>
      <c r="B3925" s="153" t="s">
        <v>2833</v>
      </c>
      <c r="C3925" s="154">
        <v>1</v>
      </c>
      <c r="D3925" s="154">
        <v>2024</v>
      </c>
      <c r="E3925" s="154">
        <v>13400</v>
      </c>
      <c r="F3925" s="154"/>
      <c r="G3925" s="154">
        <v>13400</v>
      </c>
      <c r="H3925" s="154">
        <v>10148024</v>
      </c>
      <c r="I3925" s="101"/>
    </row>
    <row r="3926" ht="16.5" customHeight="1" spans="1:9">
      <c r="A3926" s="145"/>
      <c r="B3926" s="153" t="s">
        <v>2834</v>
      </c>
      <c r="C3926" s="154">
        <v>1</v>
      </c>
      <c r="D3926" s="154">
        <v>2024</v>
      </c>
      <c r="E3926" s="154">
        <v>19637.98</v>
      </c>
      <c r="F3926" s="154"/>
      <c r="G3926" s="154">
        <v>19637.98</v>
      </c>
      <c r="H3926" s="154">
        <v>10146027</v>
      </c>
      <c r="I3926" s="101"/>
    </row>
    <row r="3927" ht="16.5" customHeight="1" spans="1:9">
      <c r="A3927" s="145"/>
      <c r="B3927" s="153" t="s">
        <v>2835</v>
      </c>
      <c r="C3927" s="154">
        <v>1</v>
      </c>
      <c r="D3927" s="154">
        <v>2024</v>
      </c>
      <c r="E3927" s="154">
        <v>19700</v>
      </c>
      <c r="F3927" s="154"/>
      <c r="G3927" s="154">
        <v>19700</v>
      </c>
      <c r="H3927" s="154">
        <v>10146028</v>
      </c>
      <c r="I3927" s="101"/>
    </row>
    <row r="3928" ht="16.5" customHeight="1" spans="1:9">
      <c r="A3928" s="145"/>
      <c r="B3928" s="153" t="s">
        <v>2836</v>
      </c>
      <c r="C3928" s="154">
        <v>1</v>
      </c>
      <c r="D3928" s="154">
        <v>2024</v>
      </c>
      <c r="E3928" s="154">
        <v>14000</v>
      </c>
      <c r="F3928" s="154"/>
      <c r="G3928" s="154">
        <v>14000</v>
      </c>
      <c r="H3928" s="154">
        <v>10146029</v>
      </c>
      <c r="I3928" s="101"/>
    </row>
    <row r="3929" ht="16.5" customHeight="1" spans="1:9">
      <c r="A3929" s="145"/>
      <c r="B3929" s="153" t="s">
        <v>2837</v>
      </c>
      <c r="C3929" s="154">
        <v>1</v>
      </c>
      <c r="D3929" s="154"/>
      <c r="E3929" s="154">
        <v>2900</v>
      </c>
      <c r="F3929" s="154"/>
      <c r="G3929" s="154">
        <v>2900</v>
      </c>
      <c r="H3929" s="154">
        <v>10140004</v>
      </c>
      <c r="I3929" s="101"/>
    </row>
    <row r="3930" ht="16.5" customHeight="1" spans="1:9">
      <c r="A3930" s="145"/>
      <c r="B3930" s="153" t="s">
        <v>2838</v>
      </c>
      <c r="C3930" s="154">
        <v>1</v>
      </c>
      <c r="D3930" s="154"/>
      <c r="E3930" s="154">
        <v>3786</v>
      </c>
      <c r="F3930" s="154"/>
      <c r="G3930" s="154">
        <v>3786</v>
      </c>
      <c r="H3930" s="154">
        <v>10140008</v>
      </c>
      <c r="I3930" s="101"/>
    </row>
    <row r="3931" ht="16.5" customHeight="1" spans="1:9">
      <c r="A3931" s="145"/>
      <c r="B3931" s="153" t="s">
        <v>930</v>
      </c>
      <c r="C3931" s="154">
        <v>1</v>
      </c>
      <c r="D3931" s="154"/>
      <c r="E3931" s="154">
        <v>2240</v>
      </c>
      <c r="F3931" s="154"/>
      <c r="G3931" s="154">
        <v>2240</v>
      </c>
      <c r="H3931" s="154">
        <v>10140010</v>
      </c>
      <c r="I3931" s="101"/>
    </row>
    <row r="3932" ht="16.5" customHeight="1" spans="1:9">
      <c r="A3932" s="145"/>
      <c r="B3932" s="153" t="s">
        <v>877</v>
      </c>
      <c r="C3932" s="154">
        <v>1</v>
      </c>
      <c r="D3932" s="154"/>
      <c r="E3932" s="154">
        <v>1551</v>
      </c>
      <c r="F3932" s="154"/>
      <c r="G3932" s="154">
        <v>1551</v>
      </c>
      <c r="H3932" s="154">
        <v>10140011</v>
      </c>
      <c r="I3932" s="101"/>
    </row>
    <row r="3933" ht="16.5" customHeight="1" spans="1:9">
      <c r="A3933" s="145"/>
      <c r="B3933" s="153" t="s">
        <v>2839</v>
      </c>
      <c r="C3933" s="154">
        <v>1</v>
      </c>
      <c r="D3933" s="154"/>
      <c r="E3933" s="154">
        <v>1467</v>
      </c>
      <c r="F3933" s="154"/>
      <c r="G3933" s="154">
        <v>1467</v>
      </c>
      <c r="H3933" s="154">
        <v>10140012</v>
      </c>
      <c r="I3933" s="101"/>
    </row>
    <row r="3934" ht="16.5" customHeight="1" spans="1:9">
      <c r="A3934" s="145"/>
      <c r="B3934" s="153" t="s">
        <v>2839</v>
      </c>
      <c r="C3934" s="154">
        <v>1</v>
      </c>
      <c r="D3934" s="154"/>
      <c r="E3934" s="154">
        <v>1467</v>
      </c>
      <c r="F3934" s="154"/>
      <c r="G3934" s="154">
        <v>1467</v>
      </c>
      <c r="H3934" s="154">
        <v>10140013</v>
      </c>
      <c r="I3934" s="101"/>
    </row>
    <row r="3935" ht="16.5" customHeight="1" spans="1:9">
      <c r="A3935" s="145"/>
      <c r="B3935" s="153" t="s">
        <v>2840</v>
      </c>
      <c r="C3935" s="154">
        <v>1</v>
      </c>
      <c r="D3935" s="154"/>
      <c r="E3935" s="154">
        <v>1317</v>
      </c>
      <c r="F3935" s="154"/>
      <c r="G3935" s="154">
        <v>1317</v>
      </c>
      <c r="H3935" s="154">
        <v>10140014</v>
      </c>
      <c r="I3935" s="101"/>
    </row>
    <row r="3936" ht="16.5" customHeight="1" spans="1:9">
      <c r="A3936" s="145"/>
      <c r="B3936" s="153" t="s">
        <v>2840</v>
      </c>
      <c r="C3936" s="154">
        <v>1</v>
      </c>
      <c r="D3936" s="154"/>
      <c r="E3936" s="154">
        <v>1317</v>
      </c>
      <c r="F3936" s="154"/>
      <c r="G3936" s="154">
        <v>1317</v>
      </c>
      <c r="H3936" s="154">
        <v>10140015</v>
      </c>
      <c r="I3936" s="101"/>
    </row>
    <row r="3937" ht="16.5" customHeight="1" spans="1:9">
      <c r="A3937" s="145"/>
      <c r="B3937" s="153" t="s">
        <v>2841</v>
      </c>
      <c r="C3937" s="154">
        <v>1</v>
      </c>
      <c r="D3937" s="154"/>
      <c r="E3937" s="154">
        <v>1005</v>
      </c>
      <c r="F3937" s="154"/>
      <c r="G3937" s="154">
        <v>1005</v>
      </c>
      <c r="H3937" s="154">
        <v>10140016</v>
      </c>
      <c r="I3937" s="101"/>
    </row>
    <row r="3938" ht="16.5" customHeight="1" spans="1:9">
      <c r="A3938" s="145"/>
      <c r="B3938" s="153" t="s">
        <v>2841</v>
      </c>
      <c r="C3938" s="154">
        <v>1</v>
      </c>
      <c r="D3938" s="154"/>
      <c r="E3938" s="154">
        <v>1005</v>
      </c>
      <c r="F3938" s="154"/>
      <c r="G3938" s="154">
        <v>1005</v>
      </c>
      <c r="H3938" s="154">
        <v>10140017</v>
      </c>
      <c r="I3938" s="101"/>
    </row>
    <row r="3939" ht="16.5" customHeight="1" spans="1:9">
      <c r="A3939" s="145"/>
      <c r="B3939" s="153" t="s">
        <v>2841</v>
      </c>
      <c r="C3939" s="154">
        <v>1</v>
      </c>
      <c r="D3939" s="154"/>
      <c r="E3939" s="154">
        <v>1005</v>
      </c>
      <c r="F3939" s="154"/>
      <c r="G3939" s="154">
        <v>1005</v>
      </c>
      <c r="H3939" s="154">
        <v>10140018</v>
      </c>
      <c r="I3939" s="101"/>
    </row>
    <row r="3940" ht="16.5" customHeight="1" spans="1:9">
      <c r="A3940" s="145"/>
      <c r="B3940" s="153" t="s">
        <v>2841</v>
      </c>
      <c r="C3940" s="154">
        <v>1</v>
      </c>
      <c r="D3940" s="154"/>
      <c r="E3940" s="154">
        <v>1005</v>
      </c>
      <c r="F3940" s="154"/>
      <c r="G3940" s="154">
        <v>1005</v>
      </c>
      <c r="H3940" s="154">
        <v>10140019</v>
      </c>
      <c r="I3940" s="101"/>
    </row>
    <row r="3941" ht="16.5" customHeight="1" spans="1:9">
      <c r="A3941" s="145"/>
      <c r="B3941" s="153" t="s">
        <v>2841</v>
      </c>
      <c r="C3941" s="154">
        <v>1</v>
      </c>
      <c r="D3941" s="154"/>
      <c r="E3941" s="154">
        <v>1005</v>
      </c>
      <c r="F3941" s="154"/>
      <c r="G3941" s="154">
        <v>1005</v>
      </c>
      <c r="H3941" s="154">
        <v>10140021</v>
      </c>
      <c r="I3941" s="101"/>
    </row>
    <row r="3942" ht="16.5" customHeight="1" spans="1:9">
      <c r="A3942" s="145"/>
      <c r="B3942" s="153" t="s">
        <v>2841</v>
      </c>
      <c r="C3942" s="154">
        <v>1</v>
      </c>
      <c r="D3942" s="154"/>
      <c r="E3942" s="154">
        <v>1005</v>
      </c>
      <c r="F3942" s="154"/>
      <c r="G3942" s="154">
        <v>1005</v>
      </c>
      <c r="H3942" s="154">
        <v>10140022</v>
      </c>
      <c r="I3942" s="101"/>
    </row>
    <row r="3943" ht="16.5" customHeight="1" spans="1:9">
      <c r="A3943" s="145"/>
      <c r="B3943" s="153" t="s">
        <v>2841</v>
      </c>
      <c r="C3943" s="154">
        <v>1</v>
      </c>
      <c r="D3943" s="154"/>
      <c r="E3943" s="154">
        <v>1005</v>
      </c>
      <c r="F3943" s="154"/>
      <c r="G3943" s="154">
        <v>1005</v>
      </c>
      <c r="H3943" s="154">
        <v>10140023</v>
      </c>
      <c r="I3943" s="101"/>
    </row>
    <row r="3944" ht="16.5" customHeight="1" spans="1:9">
      <c r="A3944" s="145"/>
      <c r="B3944" s="153" t="s">
        <v>2841</v>
      </c>
      <c r="C3944" s="154">
        <v>1</v>
      </c>
      <c r="D3944" s="154"/>
      <c r="E3944" s="154">
        <v>1005</v>
      </c>
      <c r="F3944" s="154"/>
      <c r="G3944" s="154">
        <v>1005</v>
      </c>
      <c r="H3944" s="154">
        <v>10140026</v>
      </c>
      <c r="I3944" s="101"/>
    </row>
    <row r="3945" ht="16.5" customHeight="1" spans="1:9">
      <c r="A3945" s="145"/>
      <c r="B3945" s="153" t="s">
        <v>2841</v>
      </c>
      <c r="C3945" s="154">
        <v>1</v>
      </c>
      <c r="D3945" s="154"/>
      <c r="E3945" s="154">
        <v>1005</v>
      </c>
      <c r="F3945" s="154"/>
      <c r="G3945" s="154">
        <v>1005</v>
      </c>
      <c r="H3945" s="154">
        <v>10140027</v>
      </c>
      <c r="I3945" s="101"/>
    </row>
    <row r="3946" ht="16.5" customHeight="1" spans="1:9">
      <c r="A3946" s="145"/>
      <c r="B3946" s="153" t="s">
        <v>2837</v>
      </c>
      <c r="C3946" s="154">
        <v>1</v>
      </c>
      <c r="D3946" s="154"/>
      <c r="E3946" s="154">
        <v>2285</v>
      </c>
      <c r="F3946" s="154"/>
      <c r="G3946" s="154">
        <v>2285</v>
      </c>
      <c r="H3946" s="154">
        <v>10140028</v>
      </c>
      <c r="I3946" s="101"/>
    </row>
    <row r="3947" ht="16.5" customHeight="1" spans="1:9">
      <c r="A3947" s="145"/>
      <c r="B3947" s="153" t="s">
        <v>2837</v>
      </c>
      <c r="C3947" s="154">
        <v>1</v>
      </c>
      <c r="D3947" s="154"/>
      <c r="E3947" s="154">
        <v>2285</v>
      </c>
      <c r="F3947" s="154"/>
      <c r="G3947" s="154">
        <v>2285</v>
      </c>
      <c r="H3947" s="154">
        <v>10140029</v>
      </c>
      <c r="I3947" s="101"/>
    </row>
    <row r="3948" ht="16.5" customHeight="1" spans="1:9">
      <c r="A3948" s="145"/>
      <c r="B3948" s="153" t="s">
        <v>2837</v>
      </c>
      <c r="C3948" s="154">
        <v>1</v>
      </c>
      <c r="D3948" s="154"/>
      <c r="E3948" s="154">
        <v>2285</v>
      </c>
      <c r="F3948" s="154"/>
      <c r="G3948" s="154">
        <v>2285</v>
      </c>
      <c r="H3948" s="154">
        <v>10140030</v>
      </c>
      <c r="I3948" s="101"/>
    </row>
    <row r="3949" ht="16.5" customHeight="1" spans="1:9">
      <c r="A3949" s="145"/>
      <c r="B3949" s="153" t="s">
        <v>2837</v>
      </c>
      <c r="C3949" s="154">
        <v>1</v>
      </c>
      <c r="D3949" s="154"/>
      <c r="E3949" s="154">
        <v>2285</v>
      </c>
      <c r="F3949" s="154"/>
      <c r="G3949" s="154">
        <v>2285</v>
      </c>
      <c r="H3949" s="154">
        <v>10140032</v>
      </c>
      <c r="I3949" s="101"/>
    </row>
    <row r="3950" ht="16.5" customHeight="1" spans="1:9">
      <c r="A3950" s="145"/>
      <c r="B3950" s="153" t="s">
        <v>2837</v>
      </c>
      <c r="C3950" s="154">
        <v>1</v>
      </c>
      <c r="D3950" s="154"/>
      <c r="E3950" s="154">
        <v>2285</v>
      </c>
      <c r="F3950" s="154"/>
      <c r="G3950" s="154">
        <v>2285</v>
      </c>
      <c r="H3950" s="154">
        <v>10140033</v>
      </c>
      <c r="I3950" s="101"/>
    </row>
    <row r="3951" ht="16.5" customHeight="1" spans="1:9">
      <c r="A3951" s="145"/>
      <c r="B3951" s="153" t="s">
        <v>2837</v>
      </c>
      <c r="C3951" s="154">
        <v>1</v>
      </c>
      <c r="D3951" s="154"/>
      <c r="E3951" s="154">
        <v>2285</v>
      </c>
      <c r="F3951" s="154"/>
      <c r="G3951" s="154">
        <v>2285</v>
      </c>
      <c r="H3951" s="154">
        <v>10140034</v>
      </c>
      <c r="I3951" s="101"/>
    </row>
    <row r="3952" ht="16.5" customHeight="1" spans="1:9">
      <c r="A3952" s="145"/>
      <c r="B3952" s="153" t="s">
        <v>2837</v>
      </c>
      <c r="C3952" s="154">
        <v>1</v>
      </c>
      <c r="D3952" s="154"/>
      <c r="E3952" s="154">
        <v>2285</v>
      </c>
      <c r="F3952" s="154"/>
      <c r="G3952" s="154">
        <v>2285</v>
      </c>
      <c r="H3952" s="154">
        <v>10140035</v>
      </c>
      <c r="I3952" s="101"/>
    </row>
    <row r="3953" ht="16.5" customHeight="1" spans="1:9">
      <c r="A3953" s="145"/>
      <c r="B3953" s="153" t="s">
        <v>2837</v>
      </c>
      <c r="C3953" s="154">
        <v>1</v>
      </c>
      <c r="D3953" s="154"/>
      <c r="E3953" s="154">
        <v>2285</v>
      </c>
      <c r="F3953" s="154"/>
      <c r="G3953" s="154">
        <v>2285</v>
      </c>
      <c r="H3953" s="154">
        <v>10140038</v>
      </c>
      <c r="I3953" s="101"/>
    </row>
    <row r="3954" ht="16.5" customHeight="1" spans="1:9">
      <c r="A3954" s="145"/>
      <c r="B3954" s="153" t="s">
        <v>2837</v>
      </c>
      <c r="C3954" s="154">
        <v>1</v>
      </c>
      <c r="D3954" s="154"/>
      <c r="E3954" s="154">
        <v>2285</v>
      </c>
      <c r="F3954" s="154"/>
      <c r="G3954" s="154">
        <v>2285</v>
      </c>
      <c r="H3954" s="154">
        <v>10140039</v>
      </c>
      <c r="I3954" s="101"/>
    </row>
    <row r="3955" ht="16.5" customHeight="1" spans="1:9">
      <c r="A3955" s="145"/>
      <c r="B3955" s="153" t="s">
        <v>2842</v>
      </c>
      <c r="C3955" s="154">
        <v>1</v>
      </c>
      <c r="D3955" s="154"/>
      <c r="E3955" s="154">
        <v>2669</v>
      </c>
      <c r="F3955" s="154"/>
      <c r="G3955" s="154">
        <v>2669</v>
      </c>
      <c r="H3955" s="154">
        <v>10140040</v>
      </c>
      <c r="I3955" s="101"/>
    </row>
    <row r="3956" ht="16.5" customHeight="1" spans="1:9">
      <c r="A3956" s="145"/>
      <c r="B3956" s="153" t="s">
        <v>2843</v>
      </c>
      <c r="C3956" s="154">
        <v>1</v>
      </c>
      <c r="D3956" s="154"/>
      <c r="E3956" s="154">
        <v>3454</v>
      </c>
      <c r="F3956" s="154"/>
      <c r="G3956" s="154">
        <v>3454</v>
      </c>
      <c r="H3956" s="154">
        <v>10140041</v>
      </c>
      <c r="I3956" s="101"/>
    </row>
    <row r="3957" ht="16.5" customHeight="1" spans="1:9">
      <c r="A3957" s="145"/>
      <c r="B3957" s="153" t="s">
        <v>2844</v>
      </c>
      <c r="C3957" s="154">
        <v>1</v>
      </c>
      <c r="D3957" s="154"/>
      <c r="E3957" s="154">
        <v>10345</v>
      </c>
      <c r="F3957" s="154"/>
      <c r="G3957" s="154">
        <v>10345</v>
      </c>
      <c r="H3957" s="154">
        <v>10140042</v>
      </c>
      <c r="I3957" s="101"/>
    </row>
    <row r="3958" ht="16.5" customHeight="1" spans="1:9">
      <c r="A3958" s="145"/>
      <c r="B3958" s="153" t="s">
        <v>152</v>
      </c>
      <c r="C3958" s="154">
        <v>1</v>
      </c>
      <c r="D3958" s="154"/>
      <c r="E3958" s="154">
        <v>19700</v>
      </c>
      <c r="F3958" s="154"/>
      <c r="G3958" s="154">
        <v>19700</v>
      </c>
      <c r="H3958" s="154">
        <v>10140043</v>
      </c>
      <c r="I3958" s="101"/>
    </row>
    <row r="3959" ht="16.5" customHeight="1" spans="1:9">
      <c r="A3959" s="145"/>
      <c r="B3959" s="153" t="s">
        <v>2845</v>
      </c>
      <c r="C3959" s="154">
        <v>1</v>
      </c>
      <c r="D3959" s="154"/>
      <c r="E3959" s="154">
        <v>1989</v>
      </c>
      <c r="F3959" s="154"/>
      <c r="G3959" s="154">
        <v>1989</v>
      </c>
      <c r="H3959" s="154">
        <v>10161001</v>
      </c>
      <c r="I3959" s="101"/>
    </row>
    <row r="3960" ht="16.5" customHeight="1" spans="1:9">
      <c r="A3960" s="145"/>
      <c r="B3960" s="153" t="s">
        <v>2846</v>
      </c>
      <c r="C3960" s="154">
        <v>1</v>
      </c>
      <c r="D3960" s="154"/>
      <c r="E3960" s="154">
        <v>1710</v>
      </c>
      <c r="F3960" s="154"/>
      <c r="G3960" s="154">
        <v>1710</v>
      </c>
      <c r="H3960" s="154">
        <v>10161002</v>
      </c>
      <c r="I3960" s="101"/>
    </row>
    <row r="3961" ht="16.5" customHeight="1" spans="1:9">
      <c r="A3961" s="145"/>
      <c r="B3961" s="153" t="s">
        <v>2847</v>
      </c>
      <c r="C3961" s="154">
        <v>1</v>
      </c>
      <c r="D3961" s="154"/>
      <c r="E3961" s="154">
        <v>6905</v>
      </c>
      <c r="F3961" s="154"/>
      <c r="G3961" s="154">
        <v>6905</v>
      </c>
      <c r="H3961" s="154">
        <v>10161003</v>
      </c>
      <c r="I3961" s="101"/>
    </row>
    <row r="3962" ht="16.5" customHeight="1" spans="1:9">
      <c r="A3962" s="145"/>
      <c r="B3962" s="153" t="s">
        <v>2848</v>
      </c>
      <c r="C3962" s="154">
        <v>1</v>
      </c>
      <c r="D3962" s="154"/>
      <c r="E3962" s="154">
        <v>47832</v>
      </c>
      <c r="F3962" s="154"/>
      <c r="G3962" s="154">
        <v>47832</v>
      </c>
      <c r="H3962" s="154">
        <v>10161004</v>
      </c>
      <c r="I3962" s="101"/>
    </row>
    <row r="3963" ht="16.5" customHeight="1" spans="1:9">
      <c r="A3963" s="145"/>
      <c r="B3963" s="153" t="s">
        <v>2849</v>
      </c>
      <c r="C3963" s="154">
        <v>1</v>
      </c>
      <c r="D3963" s="154"/>
      <c r="E3963" s="154">
        <v>18000</v>
      </c>
      <c r="F3963" s="154"/>
      <c r="G3963" s="154">
        <v>18000</v>
      </c>
      <c r="H3963" s="154">
        <v>10161005</v>
      </c>
      <c r="I3963" s="101"/>
    </row>
    <row r="3964" ht="16.5" customHeight="1" spans="1:9">
      <c r="A3964" s="145"/>
      <c r="B3964" s="153" t="s">
        <v>2850</v>
      </c>
      <c r="C3964" s="154">
        <v>1</v>
      </c>
      <c r="D3964" s="154"/>
      <c r="E3964" s="154">
        <v>37600</v>
      </c>
      <c r="F3964" s="154"/>
      <c r="G3964" s="154">
        <v>37600</v>
      </c>
      <c r="H3964" s="154">
        <v>10161006</v>
      </c>
      <c r="I3964" s="101"/>
    </row>
    <row r="3965" ht="16.5" customHeight="1" spans="1:9">
      <c r="A3965" s="145"/>
      <c r="B3965" s="153" t="s">
        <v>2851</v>
      </c>
      <c r="C3965" s="154">
        <v>1</v>
      </c>
      <c r="D3965" s="154"/>
      <c r="E3965" s="154">
        <v>8500</v>
      </c>
      <c r="F3965" s="154"/>
      <c r="G3965" s="154">
        <v>8500</v>
      </c>
      <c r="H3965" s="154">
        <v>10161007</v>
      </c>
      <c r="I3965" s="101"/>
    </row>
    <row r="3966" ht="16.5" customHeight="1" spans="1:9">
      <c r="A3966" s="145"/>
      <c r="B3966" s="153" t="s">
        <v>2852</v>
      </c>
      <c r="C3966" s="154">
        <v>1</v>
      </c>
      <c r="D3966" s="154"/>
      <c r="E3966" s="154">
        <v>9400</v>
      </c>
      <c r="F3966" s="154"/>
      <c r="G3966" s="154">
        <v>9400</v>
      </c>
      <c r="H3966" s="154">
        <v>10161008</v>
      </c>
      <c r="I3966" s="101"/>
    </row>
    <row r="3967" ht="16.5" customHeight="1" spans="1:9">
      <c r="A3967" s="145"/>
      <c r="B3967" s="153" t="s">
        <v>2853</v>
      </c>
      <c r="C3967" s="154">
        <v>1</v>
      </c>
      <c r="D3967" s="154"/>
      <c r="E3967" s="154">
        <v>6895</v>
      </c>
      <c r="F3967" s="154"/>
      <c r="G3967" s="154">
        <v>6895</v>
      </c>
      <c r="H3967" s="154">
        <v>10161009</v>
      </c>
      <c r="I3967" s="101"/>
    </row>
    <row r="3968" ht="16.5" customHeight="1" spans="1:9">
      <c r="A3968" s="145"/>
      <c r="B3968" s="153" t="s">
        <v>2854</v>
      </c>
      <c r="C3968" s="154">
        <v>1</v>
      </c>
      <c r="D3968" s="154"/>
      <c r="E3968" s="154">
        <v>20000</v>
      </c>
      <c r="F3968" s="154"/>
      <c r="G3968" s="154">
        <v>20000</v>
      </c>
      <c r="H3968" s="154">
        <v>10161010</v>
      </c>
      <c r="I3968" s="101"/>
    </row>
    <row r="3969" ht="16.5" customHeight="1" spans="1:9">
      <c r="A3969" s="145"/>
      <c r="B3969" s="153" t="s">
        <v>2855</v>
      </c>
      <c r="C3969" s="154">
        <v>10</v>
      </c>
      <c r="D3969" s="154"/>
      <c r="E3969" s="154">
        <v>100000</v>
      </c>
      <c r="F3969" s="154"/>
      <c r="G3969" s="154">
        <v>100000</v>
      </c>
      <c r="H3969" s="154">
        <v>10161011</v>
      </c>
      <c r="I3969" s="101"/>
    </row>
    <row r="3970" ht="16.5" customHeight="1" spans="1:9">
      <c r="A3970" s="145"/>
      <c r="B3970" s="153" t="s">
        <v>2856</v>
      </c>
      <c r="C3970" s="154">
        <v>1</v>
      </c>
      <c r="D3970" s="154"/>
      <c r="E3970" s="154">
        <v>2300</v>
      </c>
      <c r="F3970" s="154"/>
      <c r="G3970" s="154">
        <v>2300</v>
      </c>
      <c r="H3970" s="154">
        <v>10160012</v>
      </c>
      <c r="I3970" s="101"/>
    </row>
    <row r="3971" ht="16.5" customHeight="1" spans="1:9">
      <c r="A3971" s="145"/>
      <c r="B3971" s="153" t="s">
        <v>2857</v>
      </c>
      <c r="C3971" s="154">
        <v>1</v>
      </c>
      <c r="D3971" s="154"/>
      <c r="E3971" s="154">
        <v>6400</v>
      </c>
      <c r="F3971" s="154"/>
      <c r="G3971" s="154">
        <v>6400</v>
      </c>
      <c r="H3971" s="154">
        <v>10160013</v>
      </c>
      <c r="I3971" s="101"/>
    </row>
    <row r="3972" ht="16.5" customHeight="1" spans="1:9">
      <c r="A3972" s="145"/>
      <c r="B3972" s="153" t="s">
        <v>2858</v>
      </c>
      <c r="C3972" s="154">
        <v>1</v>
      </c>
      <c r="D3972" s="154"/>
      <c r="E3972" s="154">
        <v>33810</v>
      </c>
      <c r="F3972" s="154"/>
      <c r="G3972" s="154">
        <v>33810</v>
      </c>
      <c r="H3972" s="154">
        <v>10160014</v>
      </c>
      <c r="I3972" s="101"/>
    </row>
    <row r="3973" ht="16.5" customHeight="1" spans="1:9">
      <c r="A3973" s="145"/>
      <c r="B3973" s="153" t="s">
        <v>2859</v>
      </c>
      <c r="C3973" s="154">
        <v>2</v>
      </c>
      <c r="D3973" s="154"/>
      <c r="E3973" s="154">
        <v>1120</v>
      </c>
      <c r="F3973" s="154"/>
      <c r="G3973" s="154">
        <v>1120</v>
      </c>
      <c r="H3973" s="154">
        <v>11130202</v>
      </c>
      <c r="I3973" s="101"/>
    </row>
    <row r="3974" ht="16.5" customHeight="1" spans="1:9">
      <c r="A3974" s="145"/>
      <c r="B3974" s="153" t="s">
        <v>2860</v>
      </c>
      <c r="C3974" s="154">
        <v>1</v>
      </c>
      <c r="D3974" s="154"/>
      <c r="E3974" s="154">
        <v>560</v>
      </c>
      <c r="F3974" s="154"/>
      <c r="G3974" s="154">
        <v>560</v>
      </c>
      <c r="H3974" s="154">
        <v>11130203</v>
      </c>
      <c r="I3974" s="101"/>
    </row>
    <row r="3975" ht="16.5" customHeight="1" spans="1:9">
      <c r="A3975" s="145"/>
      <c r="B3975" s="153" t="s">
        <v>2861</v>
      </c>
      <c r="C3975" s="154">
        <v>8</v>
      </c>
      <c r="D3975" s="154"/>
      <c r="E3975" s="154">
        <v>6320</v>
      </c>
      <c r="F3975" s="154"/>
      <c r="G3975" s="154">
        <v>6320</v>
      </c>
      <c r="H3975" s="154">
        <v>11130204</v>
      </c>
      <c r="I3975" s="101"/>
    </row>
    <row r="3976" ht="16.5" customHeight="1" spans="1:9">
      <c r="A3976" s="145"/>
      <c r="B3976" s="153" t="s">
        <v>2862</v>
      </c>
      <c r="C3976" s="154">
        <v>3</v>
      </c>
      <c r="D3976" s="154"/>
      <c r="E3976" s="154">
        <v>1770</v>
      </c>
      <c r="F3976" s="154"/>
      <c r="G3976" s="154">
        <v>1770</v>
      </c>
      <c r="H3976" s="154">
        <v>11130212</v>
      </c>
      <c r="I3976" s="101"/>
    </row>
    <row r="3977" ht="16.5" customHeight="1" spans="1:9">
      <c r="A3977" s="145"/>
      <c r="B3977" s="153" t="s">
        <v>2862</v>
      </c>
      <c r="C3977" s="154">
        <v>3</v>
      </c>
      <c r="D3977" s="154"/>
      <c r="E3977" s="154">
        <v>2280</v>
      </c>
      <c r="F3977" s="154"/>
      <c r="G3977" s="154">
        <v>2280</v>
      </c>
      <c r="H3977" s="154">
        <v>11130218</v>
      </c>
      <c r="I3977" s="101"/>
    </row>
    <row r="3978" ht="16.5" customHeight="1" spans="1:9">
      <c r="A3978" s="145"/>
      <c r="B3978" s="153" t="s">
        <v>2863</v>
      </c>
      <c r="C3978" s="154">
        <v>4</v>
      </c>
      <c r="D3978" s="154"/>
      <c r="E3978" s="154">
        <v>3850</v>
      </c>
      <c r="F3978" s="154"/>
      <c r="G3978" s="154">
        <v>3850</v>
      </c>
      <c r="H3978" s="154">
        <v>11130219</v>
      </c>
      <c r="I3978" s="101"/>
    </row>
    <row r="3979" ht="16.5" customHeight="1" spans="1:9">
      <c r="A3979" s="145"/>
      <c r="B3979" s="153" t="s">
        <v>2677</v>
      </c>
      <c r="C3979" s="154">
        <v>4</v>
      </c>
      <c r="D3979" s="154"/>
      <c r="E3979" s="154">
        <v>3600</v>
      </c>
      <c r="F3979" s="154"/>
      <c r="G3979" s="154">
        <v>3600</v>
      </c>
      <c r="H3979" s="154">
        <v>11130220</v>
      </c>
      <c r="I3979" s="101"/>
    </row>
    <row r="3980" ht="16.5" customHeight="1" spans="1:9">
      <c r="A3980" s="145"/>
      <c r="B3980" s="153" t="s">
        <v>2677</v>
      </c>
      <c r="C3980" s="154">
        <v>5</v>
      </c>
      <c r="D3980" s="154"/>
      <c r="E3980" s="154">
        <v>19125</v>
      </c>
      <c r="F3980" s="154"/>
      <c r="G3980" s="154">
        <v>19125</v>
      </c>
      <c r="H3980" s="154">
        <v>11130282</v>
      </c>
      <c r="I3980" s="101"/>
    </row>
    <row r="3981" ht="16.5" customHeight="1" spans="1:9">
      <c r="A3981" s="145"/>
      <c r="B3981" s="153" t="s">
        <v>2677</v>
      </c>
      <c r="C3981" s="154">
        <v>5</v>
      </c>
      <c r="D3981" s="154"/>
      <c r="E3981" s="154">
        <v>15875</v>
      </c>
      <c r="F3981" s="154"/>
      <c r="G3981" s="154">
        <v>15875</v>
      </c>
      <c r="H3981" s="154">
        <v>11130291</v>
      </c>
      <c r="I3981" s="101"/>
    </row>
    <row r="3982" ht="16.5" customHeight="1" spans="1:9">
      <c r="A3982" s="145"/>
      <c r="B3982" s="153" t="s">
        <v>2677</v>
      </c>
      <c r="C3982" s="154">
        <v>5</v>
      </c>
      <c r="D3982" s="154"/>
      <c r="E3982" s="154">
        <v>18000</v>
      </c>
      <c r="F3982" s="154"/>
      <c r="G3982" s="154">
        <v>18000</v>
      </c>
      <c r="H3982" s="154">
        <v>11130297</v>
      </c>
      <c r="I3982" s="101"/>
    </row>
    <row r="3983" ht="16.5" customHeight="1" spans="1:9">
      <c r="A3983" s="145"/>
      <c r="B3983" s="153" t="s">
        <v>1835</v>
      </c>
      <c r="C3983" s="154">
        <v>1</v>
      </c>
      <c r="D3983" s="154"/>
      <c r="E3983" s="154">
        <v>729</v>
      </c>
      <c r="F3983" s="154"/>
      <c r="G3983" s="154">
        <v>729</v>
      </c>
      <c r="H3983" s="154">
        <v>11130183</v>
      </c>
      <c r="I3983" s="101"/>
    </row>
    <row r="3984" ht="16.5" customHeight="1" spans="1:9">
      <c r="A3984" s="145"/>
      <c r="B3984" s="153" t="s">
        <v>2864</v>
      </c>
      <c r="C3984" s="154">
        <v>1</v>
      </c>
      <c r="D3984" s="154"/>
      <c r="E3984" s="154">
        <v>675</v>
      </c>
      <c r="F3984" s="154"/>
      <c r="G3984" s="154">
        <v>675</v>
      </c>
      <c r="H3984" s="154">
        <v>11130188</v>
      </c>
      <c r="I3984" s="101"/>
    </row>
    <row r="3985" ht="16.5" customHeight="1" spans="1:9">
      <c r="A3985" s="145"/>
      <c r="B3985" s="153" t="s">
        <v>236</v>
      </c>
      <c r="C3985" s="154">
        <v>1</v>
      </c>
      <c r="D3985" s="154"/>
      <c r="E3985" s="154">
        <v>917</v>
      </c>
      <c r="F3985" s="154"/>
      <c r="G3985" s="154">
        <v>917</v>
      </c>
      <c r="H3985" s="154">
        <v>11130205</v>
      </c>
      <c r="I3985" s="101"/>
    </row>
    <row r="3986" ht="16.5" customHeight="1" spans="1:9">
      <c r="A3986" s="145"/>
      <c r="B3986" s="153" t="s">
        <v>2865</v>
      </c>
      <c r="C3986" s="154">
        <v>1</v>
      </c>
      <c r="D3986" s="154"/>
      <c r="E3986" s="154">
        <v>950</v>
      </c>
      <c r="F3986" s="154"/>
      <c r="G3986" s="154">
        <v>950</v>
      </c>
      <c r="H3986" s="154">
        <v>11130209</v>
      </c>
      <c r="I3986" s="101"/>
    </row>
    <row r="3987" ht="16.5" customHeight="1" spans="1:9">
      <c r="A3987" s="145"/>
      <c r="B3987" s="153" t="s">
        <v>2866</v>
      </c>
      <c r="C3987" s="154">
        <v>1</v>
      </c>
      <c r="D3987" s="154"/>
      <c r="E3987" s="154">
        <v>700</v>
      </c>
      <c r="F3987" s="154"/>
      <c r="G3987" s="154">
        <v>700</v>
      </c>
      <c r="H3987" s="154">
        <v>11130213</v>
      </c>
      <c r="I3987" s="101"/>
    </row>
    <row r="3988" ht="16.5" customHeight="1" spans="1:9">
      <c r="A3988" s="145"/>
      <c r="B3988" s="153" t="s">
        <v>2165</v>
      </c>
      <c r="C3988" s="154">
        <v>1</v>
      </c>
      <c r="D3988" s="154"/>
      <c r="E3988" s="154">
        <v>500</v>
      </c>
      <c r="F3988" s="154"/>
      <c r="G3988" s="154">
        <v>500</v>
      </c>
      <c r="H3988" s="154">
        <v>11130214</v>
      </c>
      <c r="I3988" s="101"/>
    </row>
    <row r="3989" ht="16.5" customHeight="1" spans="1:9">
      <c r="A3989" s="145"/>
      <c r="B3989" s="153" t="s">
        <v>1164</v>
      </c>
      <c r="C3989" s="154">
        <v>1</v>
      </c>
      <c r="D3989" s="154"/>
      <c r="E3989" s="154">
        <v>600</v>
      </c>
      <c r="F3989" s="154"/>
      <c r="G3989" s="154">
        <v>600</v>
      </c>
      <c r="H3989" s="154">
        <v>11130215</v>
      </c>
      <c r="I3989" s="101"/>
    </row>
    <row r="3990" ht="16.5" customHeight="1" spans="1:9">
      <c r="A3990" s="145"/>
      <c r="B3990" s="153" t="s">
        <v>1164</v>
      </c>
      <c r="C3990" s="154">
        <v>1</v>
      </c>
      <c r="D3990" s="154"/>
      <c r="E3990" s="154">
        <v>450</v>
      </c>
      <c r="F3990" s="154"/>
      <c r="G3990" s="154">
        <v>450</v>
      </c>
      <c r="H3990" s="154">
        <v>11130216</v>
      </c>
      <c r="I3990" s="101"/>
    </row>
    <row r="3991" ht="16.5" customHeight="1" spans="1:9">
      <c r="A3991" s="145"/>
      <c r="B3991" s="153" t="s">
        <v>2867</v>
      </c>
      <c r="C3991" s="154">
        <v>1</v>
      </c>
      <c r="D3991" s="154"/>
      <c r="E3991" s="154">
        <v>450</v>
      </c>
      <c r="F3991" s="154"/>
      <c r="G3991" s="154">
        <v>450</v>
      </c>
      <c r="H3991" s="154">
        <v>11130224</v>
      </c>
      <c r="I3991" s="101"/>
    </row>
    <row r="3992" ht="16.5" customHeight="1" spans="1:9">
      <c r="A3992" s="145"/>
      <c r="B3992" s="153" t="s">
        <v>2868</v>
      </c>
      <c r="C3992" s="154">
        <v>2</v>
      </c>
      <c r="D3992" s="154"/>
      <c r="E3992" s="154">
        <v>835.8</v>
      </c>
      <c r="F3992" s="154"/>
      <c r="G3992" s="154">
        <v>835.8</v>
      </c>
      <c r="H3992" s="154">
        <v>11130234</v>
      </c>
      <c r="I3992" s="101"/>
    </row>
    <row r="3993" ht="16.5" customHeight="1" spans="1:9">
      <c r="A3993" s="145"/>
      <c r="B3993" s="153" t="s">
        <v>1196</v>
      </c>
      <c r="C3993" s="154">
        <v>2</v>
      </c>
      <c r="D3993" s="154"/>
      <c r="E3993" s="154">
        <v>660</v>
      </c>
      <c r="F3993" s="154"/>
      <c r="G3993" s="154">
        <v>660</v>
      </c>
      <c r="H3993" s="154">
        <v>11130237</v>
      </c>
      <c r="I3993" s="101"/>
    </row>
    <row r="3994" ht="16.5" customHeight="1" spans="1:9">
      <c r="A3994" s="145"/>
      <c r="B3994" s="153" t="s">
        <v>1196</v>
      </c>
      <c r="C3994" s="154">
        <v>2</v>
      </c>
      <c r="D3994" s="154"/>
      <c r="E3994" s="154">
        <v>530</v>
      </c>
      <c r="F3994" s="154"/>
      <c r="G3994" s="154">
        <v>530</v>
      </c>
      <c r="H3994" s="154">
        <v>11130238</v>
      </c>
      <c r="I3994" s="101"/>
    </row>
    <row r="3995" ht="16.5" customHeight="1" spans="1:9">
      <c r="A3995" s="145"/>
      <c r="B3995" s="153" t="s">
        <v>1131</v>
      </c>
      <c r="C3995" s="154">
        <v>1</v>
      </c>
      <c r="D3995" s="154"/>
      <c r="E3995" s="154">
        <v>305.8</v>
      </c>
      <c r="F3995" s="154"/>
      <c r="G3995" s="154">
        <v>305.8</v>
      </c>
      <c r="H3995" s="154">
        <v>11130239</v>
      </c>
      <c r="I3995" s="101"/>
    </row>
    <row r="3996" ht="16.5" customHeight="1" spans="1:9">
      <c r="A3996" s="145"/>
      <c r="B3996" s="153" t="s">
        <v>2864</v>
      </c>
      <c r="C3996" s="154">
        <v>1</v>
      </c>
      <c r="D3996" s="154"/>
      <c r="E3996" s="154">
        <v>2450</v>
      </c>
      <c r="F3996" s="154"/>
      <c r="G3996" s="154">
        <v>2450</v>
      </c>
      <c r="H3996" s="154">
        <v>11130227</v>
      </c>
      <c r="I3996" s="101"/>
    </row>
    <row r="3997" ht="16.5" customHeight="1" spans="1:9">
      <c r="A3997" s="145"/>
      <c r="B3997" s="153" t="s">
        <v>2869</v>
      </c>
      <c r="C3997" s="154">
        <v>5</v>
      </c>
      <c r="D3997" s="154"/>
      <c r="E3997" s="154">
        <v>6751</v>
      </c>
      <c r="F3997" s="154"/>
      <c r="G3997" s="154">
        <v>6751</v>
      </c>
      <c r="H3997" s="154">
        <v>11130277</v>
      </c>
      <c r="I3997" s="101"/>
    </row>
    <row r="3998" ht="16.5" customHeight="1" spans="1:9">
      <c r="A3998" s="145"/>
      <c r="B3998" s="153" t="s">
        <v>2869</v>
      </c>
      <c r="C3998" s="154">
        <v>1</v>
      </c>
      <c r="D3998" s="154"/>
      <c r="E3998" s="154">
        <v>1400</v>
      </c>
      <c r="F3998" s="154"/>
      <c r="G3998" s="154">
        <v>1400</v>
      </c>
      <c r="H3998" s="154">
        <v>11130278</v>
      </c>
      <c r="I3998" s="101"/>
    </row>
    <row r="3999" ht="16.5" customHeight="1" spans="1:9">
      <c r="A3999" s="145"/>
      <c r="B3999" s="153" t="s">
        <v>2870</v>
      </c>
      <c r="C3999" s="154">
        <v>1</v>
      </c>
      <c r="D3999" s="154"/>
      <c r="E3999" s="154">
        <v>553</v>
      </c>
      <c r="F3999" s="154"/>
      <c r="G3999" s="154">
        <v>553</v>
      </c>
      <c r="H3999" s="154">
        <v>11130280</v>
      </c>
      <c r="I3999" s="101"/>
    </row>
    <row r="4000" ht="16.5" customHeight="1" spans="1:9">
      <c r="A4000" s="145"/>
      <c r="B4000" s="153" t="s">
        <v>2557</v>
      </c>
      <c r="C4000" s="154">
        <v>1</v>
      </c>
      <c r="D4000" s="154"/>
      <c r="E4000" s="154">
        <v>4875</v>
      </c>
      <c r="F4000" s="154"/>
      <c r="G4000" s="154">
        <v>4875</v>
      </c>
      <c r="H4000" s="154">
        <v>11130281</v>
      </c>
      <c r="I4000" s="101"/>
    </row>
    <row r="4001" ht="16.5" customHeight="1" spans="1:9">
      <c r="A4001" s="145"/>
      <c r="B4001" s="153" t="s">
        <v>2871</v>
      </c>
      <c r="C4001" s="154">
        <v>1</v>
      </c>
      <c r="D4001" s="154"/>
      <c r="E4001" s="154">
        <v>950</v>
      </c>
      <c r="F4001" s="154"/>
      <c r="G4001" s="154">
        <v>950</v>
      </c>
      <c r="H4001" s="154">
        <v>11130283</v>
      </c>
      <c r="I4001" s="101"/>
    </row>
    <row r="4002" ht="16.5" customHeight="1" spans="1:9">
      <c r="A4002" s="145"/>
      <c r="B4002" s="153" t="s">
        <v>2869</v>
      </c>
      <c r="C4002" s="154">
        <v>1</v>
      </c>
      <c r="D4002" s="154"/>
      <c r="E4002" s="154">
        <v>3607</v>
      </c>
      <c r="F4002" s="154"/>
      <c r="G4002" s="154">
        <v>3607</v>
      </c>
      <c r="H4002" s="154">
        <v>11130284</v>
      </c>
      <c r="I4002" s="101"/>
    </row>
    <row r="4003" ht="16.5" customHeight="1" spans="1:9">
      <c r="A4003" s="145"/>
      <c r="B4003" s="153" t="s">
        <v>2872</v>
      </c>
      <c r="C4003" s="154">
        <v>1</v>
      </c>
      <c r="D4003" s="154"/>
      <c r="E4003" s="154">
        <v>480</v>
      </c>
      <c r="F4003" s="154"/>
      <c r="G4003" s="154">
        <v>480</v>
      </c>
      <c r="H4003" s="154">
        <v>11130285</v>
      </c>
      <c r="I4003" s="101"/>
    </row>
    <row r="4004" ht="16.5" customHeight="1" spans="1:9">
      <c r="A4004" s="145"/>
      <c r="B4004" s="153" t="s">
        <v>2873</v>
      </c>
      <c r="C4004" s="154">
        <v>3</v>
      </c>
      <c r="D4004" s="154"/>
      <c r="E4004" s="154">
        <v>3000</v>
      </c>
      <c r="F4004" s="154"/>
      <c r="G4004" s="154">
        <v>3000</v>
      </c>
      <c r="H4004" s="154">
        <v>11130286</v>
      </c>
      <c r="I4004" s="101"/>
    </row>
    <row r="4005" ht="16.5" customHeight="1" spans="1:9">
      <c r="A4005" s="145"/>
      <c r="B4005" s="153" t="s">
        <v>647</v>
      </c>
      <c r="C4005" s="154">
        <v>1</v>
      </c>
      <c r="D4005" s="154"/>
      <c r="E4005" s="154">
        <v>890</v>
      </c>
      <c r="F4005" s="154"/>
      <c r="G4005" s="154">
        <v>890</v>
      </c>
      <c r="H4005" s="154">
        <v>11130287</v>
      </c>
      <c r="I4005" s="101"/>
    </row>
    <row r="4006" ht="16.5" customHeight="1" spans="1:9">
      <c r="A4006" s="145"/>
      <c r="B4006" s="153" t="s">
        <v>2874</v>
      </c>
      <c r="C4006" s="154">
        <v>1</v>
      </c>
      <c r="D4006" s="154"/>
      <c r="E4006" s="154">
        <v>442</v>
      </c>
      <c r="F4006" s="154"/>
      <c r="G4006" s="154">
        <v>442</v>
      </c>
      <c r="H4006" s="154">
        <v>11130288</v>
      </c>
      <c r="I4006" s="101"/>
    </row>
    <row r="4007" ht="16.5" customHeight="1" spans="1:9">
      <c r="A4007" s="145"/>
      <c r="B4007" s="153" t="s">
        <v>1382</v>
      </c>
      <c r="C4007" s="154">
        <v>1</v>
      </c>
      <c r="D4007" s="154"/>
      <c r="E4007" s="154">
        <v>1190</v>
      </c>
      <c r="F4007" s="154"/>
      <c r="G4007" s="154">
        <v>1190</v>
      </c>
      <c r="H4007" s="154">
        <v>11130293</v>
      </c>
      <c r="I4007" s="101"/>
    </row>
    <row r="4008" ht="16.5" customHeight="1" spans="1:9">
      <c r="A4008" s="145"/>
      <c r="B4008" s="153" t="s">
        <v>2875</v>
      </c>
      <c r="C4008" s="154">
        <v>1</v>
      </c>
      <c r="D4008" s="154"/>
      <c r="E4008" s="154">
        <v>685</v>
      </c>
      <c r="F4008" s="154"/>
      <c r="G4008" s="154">
        <v>685</v>
      </c>
      <c r="H4008" s="154">
        <v>11130295</v>
      </c>
      <c r="I4008" s="101"/>
    </row>
    <row r="4009" ht="16.5" customHeight="1" spans="1:9">
      <c r="A4009" s="145"/>
      <c r="B4009" s="153" t="s">
        <v>2876</v>
      </c>
      <c r="C4009" s="154">
        <v>1</v>
      </c>
      <c r="D4009" s="154"/>
      <c r="E4009" s="154">
        <v>1460</v>
      </c>
      <c r="F4009" s="154"/>
      <c r="G4009" s="154">
        <v>1460</v>
      </c>
      <c r="H4009" s="154">
        <v>11130296</v>
      </c>
      <c r="I4009" s="101"/>
    </row>
    <row r="4010" ht="16.5" customHeight="1" spans="1:9">
      <c r="A4010" s="145"/>
      <c r="B4010" s="153" t="s">
        <v>2877</v>
      </c>
      <c r="C4010" s="154">
        <v>1</v>
      </c>
      <c r="D4010" s="154"/>
      <c r="E4010" s="154">
        <v>3000</v>
      </c>
      <c r="F4010" s="154"/>
      <c r="G4010" s="154">
        <v>3000</v>
      </c>
      <c r="H4010" s="154">
        <v>11130266</v>
      </c>
      <c r="I4010" s="101"/>
    </row>
    <row r="4011" ht="16.5" customHeight="1" spans="1:9">
      <c r="A4011" s="145"/>
      <c r="B4011" s="153" t="s">
        <v>877</v>
      </c>
      <c r="C4011" s="154">
        <v>1</v>
      </c>
      <c r="D4011" s="154"/>
      <c r="E4011" s="154">
        <v>4650</v>
      </c>
      <c r="F4011" s="154"/>
      <c r="G4011" s="154">
        <v>4650</v>
      </c>
      <c r="H4011" s="154">
        <v>11130267</v>
      </c>
      <c r="I4011" s="101"/>
    </row>
    <row r="4012" ht="16.5" customHeight="1" spans="1:9">
      <c r="A4012" s="145"/>
      <c r="B4012" s="153" t="s">
        <v>930</v>
      </c>
      <c r="C4012" s="154">
        <v>1</v>
      </c>
      <c r="D4012" s="154"/>
      <c r="E4012" s="154">
        <v>5950</v>
      </c>
      <c r="F4012" s="154"/>
      <c r="G4012" s="154">
        <v>5950</v>
      </c>
      <c r="H4012" s="154">
        <v>11130268</v>
      </c>
      <c r="I4012" s="101"/>
    </row>
    <row r="4013" ht="16.5" customHeight="1" spans="1:9">
      <c r="A4013" s="145"/>
      <c r="B4013" s="153" t="s">
        <v>2878</v>
      </c>
      <c r="C4013" s="154">
        <v>1</v>
      </c>
      <c r="D4013" s="154"/>
      <c r="E4013" s="154">
        <v>408.9</v>
      </c>
      <c r="F4013" s="154"/>
      <c r="G4013" s="154">
        <v>408.9</v>
      </c>
      <c r="H4013" s="154">
        <v>11130252</v>
      </c>
      <c r="I4013" s="101"/>
    </row>
    <row r="4014" ht="16.5" customHeight="1" spans="1:9">
      <c r="A4014" s="145"/>
      <c r="B4014" s="153" t="s">
        <v>768</v>
      </c>
      <c r="C4014" s="154">
        <v>1</v>
      </c>
      <c r="D4014" s="154"/>
      <c r="E4014" s="154">
        <v>5940</v>
      </c>
      <c r="F4014" s="154"/>
      <c r="G4014" s="154">
        <v>5940</v>
      </c>
      <c r="H4014" s="154">
        <v>11130261</v>
      </c>
      <c r="I4014" s="101"/>
    </row>
    <row r="4015" ht="16.5" customHeight="1" spans="1:9">
      <c r="A4015" s="145"/>
      <c r="B4015" s="153" t="s">
        <v>2879</v>
      </c>
      <c r="C4015" s="154">
        <v>1</v>
      </c>
      <c r="D4015" s="154"/>
      <c r="E4015" s="154">
        <v>310</v>
      </c>
      <c r="F4015" s="154"/>
      <c r="G4015" s="154">
        <v>310</v>
      </c>
      <c r="H4015" s="154">
        <v>11130181</v>
      </c>
      <c r="I4015" s="101"/>
    </row>
    <row r="4016" ht="16.5" customHeight="1" spans="1:9">
      <c r="A4016" s="145"/>
      <c r="B4016" s="153" t="s">
        <v>2880</v>
      </c>
      <c r="C4016" s="154">
        <v>5</v>
      </c>
      <c r="D4016" s="154"/>
      <c r="E4016" s="154">
        <v>14245</v>
      </c>
      <c r="F4016" s="154"/>
      <c r="G4016" s="154">
        <v>14245</v>
      </c>
      <c r="H4016" s="154">
        <v>11130297</v>
      </c>
      <c r="I4016" s="101"/>
    </row>
    <row r="4017" ht="16.5" customHeight="1" spans="1:9">
      <c r="A4017" s="145"/>
      <c r="B4017" s="153" t="s">
        <v>2881</v>
      </c>
      <c r="C4017" s="154">
        <v>1</v>
      </c>
      <c r="D4017" s="154"/>
      <c r="E4017" s="154">
        <v>4070</v>
      </c>
      <c r="F4017" s="154"/>
      <c r="G4017" s="154">
        <v>4070</v>
      </c>
      <c r="H4017" s="154">
        <v>11130298</v>
      </c>
      <c r="I4017" s="101"/>
    </row>
    <row r="4018" ht="16.5" customHeight="1" spans="1:9">
      <c r="A4018" s="145"/>
      <c r="B4018" s="153" t="s">
        <v>2882</v>
      </c>
      <c r="C4018" s="154">
        <v>1</v>
      </c>
      <c r="D4018" s="154"/>
      <c r="E4018" s="154">
        <v>4588</v>
      </c>
      <c r="F4018" s="154"/>
      <c r="G4018" s="154">
        <v>4588</v>
      </c>
      <c r="H4018" s="154">
        <v>11130306</v>
      </c>
      <c r="I4018" s="101"/>
    </row>
    <row r="4019" ht="16.5" customHeight="1" spans="1:9">
      <c r="A4019" s="145"/>
      <c r="B4019" s="153" t="s">
        <v>2883</v>
      </c>
      <c r="C4019" s="154">
        <v>1</v>
      </c>
      <c r="D4019" s="154"/>
      <c r="E4019" s="154">
        <v>2331</v>
      </c>
      <c r="F4019" s="154"/>
      <c r="G4019" s="154">
        <v>2331</v>
      </c>
      <c r="H4019" s="154">
        <v>11130299</v>
      </c>
      <c r="I4019" s="101"/>
    </row>
    <row r="4020" ht="16.5" customHeight="1" spans="1:9">
      <c r="A4020" s="145"/>
      <c r="B4020" s="153" t="s">
        <v>2884</v>
      </c>
      <c r="C4020" s="154">
        <v>1</v>
      </c>
      <c r="D4020" s="154"/>
      <c r="E4020" s="154">
        <v>3811</v>
      </c>
      <c r="F4020" s="154"/>
      <c r="G4020" s="154">
        <v>3811</v>
      </c>
      <c r="H4020" s="154">
        <v>11130300</v>
      </c>
      <c r="I4020" s="101"/>
    </row>
    <row r="4021" ht="16.5" customHeight="1" spans="1:9">
      <c r="A4021" s="145"/>
      <c r="B4021" s="153" t="s">
        <v>2885</v>
      </c>
      <c r="C4021" s="154">
        <v>2</v>
      </c>
      <c r="D4021" s="154"/>
      <c r="E4021" s="154">
        <v>3404</v>
      </c>
      <c r="F4021" s="154"/>
      <c r="G4021" s="154">
        <v>3404</v>
      </c>
      <c r="H4021" s="154">
        <v>11130301</v>
      </c>
      <c r="I4021" s="101"/>
    </row>
    <row r="4022" ht="16.5" customHeight="1" spans="1:9">
      <c r="A4022" s="145"/>
      <c r="B4022" s="153" t="s">
        <v>2886</v>
      </c>
      <c r="C4022" s="154">
        <v>8</v>
      </c>
      <c r="D4022" s="154"/>
      <c r="E4022" s="154">
        <v>13320</v>
      </c>
      <c r="F4022" s="154"/>
      <c r="G4022" s="154">
        <v>13320</v>
      </c>
      <c r="H4022" s="154">
        <v>11130302</v>
      </c>
      <c r="I4022" s="101"/>
    </row>
    <row r="4023" ht="16.5" customHeight="1" spans="1:9">
      <c r="A4023" s="145"/>
      <c r="B4023" s="153" t="s">
        <v>2887</v>
      </c>
      <c r="C4023" s="154">
        <v>1</v>
      </c>
      <c r="D4023" s="154"/>
      <c r="E4023" s="154">
        <v>4329</v>
      </c>
      <c r="F4023" s="154"/>
      <c r="G4023" s="154">
        <v>4329</v>
      </c>
      <c r="H4023" s="154">
        <v>11130303</v>
      </c>
      <c r="I4023" s="101"/>
    </row>
    <row r="4024" ht="16.5" customHeight="1" spans="1:9">
      <c r="A4024" s="145"/>
      <c r="B4024" s="153" t="s">
        <v>2888</v>
      </c>
      <c r="C4024" s="154">
        <v>2</v>
      </c>
      <c r="D4024" s="154"/>
      <c r="E4024" s="154">
        <v>15836</v>
      </c>
      <c r="F4024" s="154"/>
      <c r="G4024" s="154">
        <v>15836</v>
      </c>
      <c r="H4024" s="154">
        <v>11130304</v>
      </c>
      <c r="I4024" s="101"/>
    </row>
    <row r="4025" ht="16.5" customHeight="1" spans="1:9">
      <c r="A4025" s="145"/>
      <c r="B4025" s="153" t="s">
        <v>2889</v>
      </c>
      <c r="C4025" s="154">
        <v>1</v>
      </c>
      <c r="D4025" s="154"/>
      <c r="E4025" s="154">
        <v>2220</v>
      </c>
      <c r="F4025" s="154"/>
      <c r="G4025" s="154">
        <v>2220</v>
      </c>
      <c r="H4025" s="154">
        <v>11130305</v>
      </c>
      <c r="I4025" s="101"/>
    </row>
    <row r="4026" ht="16.5" customHeight="1" spans="1:9">
      <c r="A4026" s="145"/>
      <c r="B4026" s="153" t="s">
        <v>2890</v>
      </c>
      <c r="C4026" s="154">
        <v>1</v>
      </c>
      <c r="D4026" s="154"/>
      <c r="E4026" s="154">
        <v>989</v>
      </c>
      <c r="F4026" s="154"/>
      <c r="G4026" s="154">
        <v>989</v>
      </c>
      <c r="H4026" s="154">
        <v>11130307</v>
      </c>
      <c r="I4026" s="101"/>
    </row>
    <row r="4027" ht="16.5" customHeight="1" spans="1:9">
      <c r="A4027" s="145"/>
      <c r="B4027" s="153" t="s">
        <v>2891</v>
      </c>
      <c r="C4027" s="154">
        <v>6</v>
      </c>
      <c r="D4027" s="154"/>
      <c r="E4027" s="154">
        <v>2220</v>
      </c>
      <c r="F4027" s="154"/>
      <c r="G4027" s="154">
        <v>2220</v>
      </c>
      <c r="H4027" s="154">
        <v>11130308</v>
      </c>
      <c r="I4027" s="101"/>
    </row>
    <row r="4028" ht="16.5" customHeight="1" spans="1:9">
      <c r="A4028" s="145"/>
      <c r="B4028" s="153" t="s">
        <v>2878</v>
      </c>
      <c r="C4028" s="154">
        <v>1</v>
      </c>
      <c r="D4028" s="154"/>
      <c r="E4028" s="154">
        <v>1628</v>
      </c>
      <c r="F4028" s="154"/>
      <c r="G4028" s="154">
        <v>1628</v>
      </c>
      <c r="H4028" s="154">
        <v>11130310</v>
      </c>
      <c r="I4028" s="101"/>
    </row>
    <row r="4029" ht="16.5" customHeight="1" spans="1:9">
      <c r="A4029" s="145"/>
      <c r="B4029" s="153" t="s">
        <v>2892</v>
      </c>
      <c r="C4029" s="154">
        <v>4</v>
      </c>
      <c r="D4029" s="154"/>
      <c r="E4029" s="154">
        <v>4913.6</v>
      </c>
      <c r="F4029" s="154"/>
      <c r="G4029" s="154">
        <v>4913.6</v>
      </c>
      <c r="H4029" s="154">
        <v>11130311</v>
      </c>
      <c r="I4029" s="101"/>
    </row>
    <row r="4030" ht="16.5" customHeight="1" spans="1:9">
      <c r="A4030" s="145"/>
      <c r="B4030" s="153" t="s">
        <v>2893</v>
      </c>
      <c r="C4030" s="154">
        <v>1</v>
      </c>
      <c r="D4030" s="154"/>
      <c r="E4030" s="154">
        <v>3820</v>
      </c>
      <c r="F4030" s="154"/>
      <c r="G4030" s="154">
        <v>3820</v>
      </c>
      <c r="H4030" s="154">
        <v>11130312</v>
      </c>
      <c r="I4030" s="101"/>
    </row>
    <row r="4031" ht="16.5" customHeight="1" spans="1:9">
      <c r="A4031" s="145"/>
      <c r="B4031" s="153" t="s">
        <v>1338</v>
      </c>
      <c r="C4031" s="154">
        <v>1</v>
      </c>
      <c r="D4031" s="154"/>
      <c r="E4031" s="154">
        <v>3570</v>
      </c>
      <c r="F4031" s="154"/>
      <c r="G4031" s="154">
        <v>3570</v>
      </c>
      <c r="H4031" s="154">
        <v>11130313</v>
      </c>
      <c r="I4031" s="101"/>
    </row>
    <row r="4032" ht="16.5" customHeight="1" spans="1:9">
      <c r="A4032" s="145"/>
      <c r="B4032" s="153" t="s">
        <v>2894</v>
      </c>
      <c r="C4032" s="154">
        <v>1</v>
      </c>
      <c r="D4032" s="154"/>
      <c r="E4032" s="154">
        <v>5900</v>
      </c>
      <c r="F4032" s="154"/>
      <c r="G4032" s="154">
        <v>5900</v>
      </c>
      <c r="H4032" s="154">
        <v>11130314</v>
      </c>
      <c r="I4032" s="101"/>
    </row>
    <row r="4033" ht="16.5" customHeight="1" spans="1:9">
      <c r="A4033" s="145"/>
      <c r="B4033" s="153" t="s">
        <v>2869</v>
      </c>
      <c r="C4033" s="154">
        <v>2</v>
      </c>
      <c r="D4033" s="154"/>
      <c r="E4033" s="154">
        <v>2624</v>
      </c>
      <c r="F4033" s="154"/>
      <c r="G4033" s="154">
        <v>2624</v>
      </c>
      <c r="H4033" s="154">
        <v>11130315</v>
      </c>
      <c r="I4033" s="101"/>
    </row>
    <row r="4034" ht="16.5" customHeight="1" spans="1:9">
      <c r="A4034" s="145"/>
      <c r="B4034" s="153" t="s">
        <v>2876</v>
      </c>
      <c r="C4034" s="154">
        <v>1</v>
      </c>
      <c r="D4034" s="154"/>
      <c r="E4034" s="154">
        <v>2636</v>
      </c>
      <c r="F4034" s="154"/>
      <c r="G4034" s="154">
        <v>2636</v>
      </c>
      <c r="H4034" s="154">
        <v>11130325</v>
      </c>
      <c r="I4034" s="101"/>
    </row>
    <row r="4035" ht="16.5" customHeight="1" spans="1:9">
      <c r="A4035" s="145"/>
      <c r="B4035" s="153" t="s">
        <v>2895</v>
      </c>
      <c r="C4035" s="154">
        <v>1</v>
      </c>
      <c r="D4035" s="154"/>
      <c r="E4035" s="154">
        <v>440</v>
      </c>
      <c r="F4035" s="154"/>
      <c r="G4035" s="154">
        <v>440</v>
      </c>
      <c r="H4035" s="154">
        <v>11130329</v>
      </c>
      <c r="I4035" s="101"/>
    </row>
    <row r="4036" ht="16.5" customHeight="1" spans="1:9">
      <c r="A4036" s="145"/>
      <c r="B4036" s="153" t="s">
        <v>2896</v>
      </c>
      <c r="C4036" s="154">
        <v>1</v>
      </c>
      <c r="D4036" s="154"/>
      <c r="E4036" s="154">
        <v>1100</v>
      </c>
      <c r="F4036" s="154"/>
      <c r="G4036" s="154">
        <v>1100</v>
      </c>
      <c r="H4036" s="154">
        <v>11130333</v>
      </c>
      <c r="I4036" s="101"/>
    </row>
    <row r="4037" ht="16.5" customHeight="1" spans="1:9">
      <c r="A4037" s="145"/>
      <c r="B4037" s="153" t="s">
        <v>2897</v>
      </c>
      <c r="C4037" s="154">
        <v>1</v>
      </c>
      <c r="D4037" s="154"/>
      <c r="E4037" s="154">
        <v>1045</v>
      </c>
      <c r="F4037" s="154"/>
      <c r="G4037" s="154">
        <v>1045</v>
      </c>
      <c r="H4037" s="154">
        <v>11130334</v>
      </c>
      <c r="I4037" s="101"/>
    </row>
    <row r="4038" ht="16.5" customHeight="1" spans="1:9">
      <c r="A4038" s="145"/>
      <c r="B4038" s="153" t="s">
        <v>2898</v>
      </c>
      <c r="C4038" s="154">
        <v>1</v>
      </c>
      <c r="D4038" s="154"/>
      <c r="E4038" s="154">
        <v>1770</v>
      </c>
      <c r="F4038" s="154"/>
      <c r="G4038" s="154">
        <v>1770</v>
      </c>
      <c r="H4038" s="154">
        <v>11130337</v>
      </c>
      <c r="I4038" s="101"/>
    </row>
    <row r="4039" ht="16.5" customHeight="1" spans="1:9">
      <c r="A4039" s="145"/>
      <c r="B4039" s="153" t="s">
        <v>2899</v>
      </c>
      <c r="C4039" s="154">
        <v>1</v>
      </c>
      <c r="D4039" s="154"/>
      <c r="E4039" s="154">
        <v>1760</v>
      </c>
      <c r="F4039" s="154"/>
      <c r="G4039" s="154">
        <v>1760</v>
      </c>
      <c r="H4039" s="154">
        <v>11130338</v>
      </c>
      <c r="I4039" s="101"/>
    </row>
    <row r="4040" ht="16.5" customHeight="1" spans="1:9">
      <c r="A4040" s="145"/>
      <c r="B4040" s="153" t="s">
        <v>2900</v>
      </c>
      <c r="C4040" s="154">
        <v>1</v>
      </c>
      <c r="D4040" s="154"/>
      <c r="E4040" s="154">
        <v>2920</v>
      </c>
      <c r="F4040" s="154"/>
      <c r="G4040" s="154">
        <v>2920</v>
      </c>
      <c r="H4040" s="154">
        <v>11130343</v>
      </c>
      <c r="I4040" s="101"/>
    </row>
    <row r="4041" ht="16.5" customHeight="1" spans="1:9">
      <c r="A4041" s="145"/>
      <c r="B4041" s="153" t="s">
        <v>2869</v>
      </c>
      <c r="C4041" s="154">
        <v>2</v>
      </c>
      <c r="D4041" s="154"/>
      <c r="E4041" s="154">
        <v>2756</v>
      </c>
      <c r="F4041" s="154"/>
      <c r="G4041" s="154">
        <v>2756</v>
      </c>
      <c r="H4041" s="154">
        <v>11130344</v>
      </c>
      <c r="I4041" s="101"/>
    </row>
    <row r="4042" ht="16.5" customHeight="1" spans="1:9">
      <c r="A4042" s="145"/>
      <c r="B4042" s="153" t="s">
        <v>2901</v>
      </c>
      <c r="C4042" s="154">
        <v>1</v>
      </c>
      <c r="D4042" s="154"/>
      <c r="E4042" s="154">
        <v>2535</v>
      </c>
      <c r="F4042" s="154"/>
      <c r="G4042" s="154">
        <v>2535</v>
      </c>
      <c r="H4042" s="154">
        <v>11130339</v>
      </c>
      <c r="I4042" s="101"/>
    </row>
    <row r="4043" ht="16.5" customHeight="1" spans="1:9">
      <c r="A4043" s="145"/>
      <c r="B4043" s="153" t="s">
        <v>2902</v>
      </c>
      <c r="C4043" s="154">
        <v>1</v>
      </c>
      <c r="D4043" s="154"/>
      <c r="E4043" s="154">
        <v>2200</v>
      </c>
      <c r="F4043" s="154"/>
      <c r="G4043" s="154">
        <v>2200</v>
      </c>
      <c r="H4043" s="154">
        <v>11130340</v>
      </c>
      <c r="I4043" s="101"/>
    </row>
    <row r="4044" ht="16.5" customHeight="1" spans="1:9">
      <c r="A4044" s="145"/>
      <c r="B4044" s="153" t="s">
        <v>2903</v>
      </c>
      <c r="C4044" s="154">
        <v>1</v>
      </c>
      <c r="D4044" s="154"/>
      <c r="E4044" s="154">
        <v>1960</v>
      </c>
      <c r="F4044" s="154"/>
      <c r="G4044" s="154">
        <v>1960</v>
      </c>
      <c r="H4044" s="154">
        <v>11130341</v>
      </c>
      <c r="I4044" s="101"/>
    </row>
    <row r="4045" ht="16.5" customHeight="1" spans="1:9">
      <c r="A4045" s="145"/>
      <c r="B4045" s="153" t="s">
        <v>2904</v>
      </c>
      <c r="C4045" s="154">
        <v>1</v>
      </c>
      <c r="D4045" s="154"/>
      <c r="E4045" s="154">
        <v>7000</v>
      </c>
      <c r="F4045" s="154"/>
      <c r="G4045" s="154">
        <v>7000</v>
      </c>
      <c r="H4045" s="154">
        <v>11130345</v>
      </c>
      <c r="I4045" s="101"/>
    </row>
    <row r="4046" ht="16.5" customHeight="1" spans="1:9">
      <c r="A4046" s="145"/>
      <c r="B4046" s="153" t="s">
        <v>2905</v>
      </c>
      <c r="C4046" s="154">
        <v>1</v>
      </c>
      <c r="D4046" s="154"/>
      <c r="E4046" s="154">
        <v>3278</v>
      </c>
      <c r="F4046" s="154"/>
      <c r="G4046" s="154">
        <v>3278</v>
      </c>
      <c r="H4046" s="154">
        <v>11130346</v>
      </c>
      <c r="I4046" s="101"/>
    </row>
    <row r="4047" ht="16.5" customHeight="1" spans="1:9">
      <c r="A4047" s="145"/>
      <c r="B4047" s="153" t="s">
        <v>2906</v>
      </c>
      <c r="C4047" s="154">
        <v>1</v>
      </c>
      <c r="D4047" s="154"/>
      <c r="E4047" s="154">
        <v>2585</v>
      </c>
      <c r="F4047" s="154"/>
      <c r="G4047" s="154">
        <v>2585</v>
      </c>
      <c r="H4047" s="154">
        <v>11130347</v>
      </c>
      <c r="I4047" s="101"/>
    </row>
    <row r="4048" ht="16.5" customHeight="1" spans="1:9">
      <c r="A4048" s="145"/>
      <c r="B4048" s="153" t="s">
        <v>2907</v>
      </c>
      <c r="C4048" s="154">
        <v>1</v>
      </c>
      <c r="D4048" s="154"/>
      <c r="E4048" s="154">
        <v>1200</v>
      </c>
      <c r="F4048" s="154"/>
      <c r="G4048" s="154">
        <v>1200</v>
      </c>
      <c r="H4048" s="154">
        <v>11130348</v>
      </c>
      <c r="I4048" s="101"/>
    </row>
    <row r="4049" ht="16.5" customHeight="1" spans="1:9">
      <c r="A4049" s="145"/>
      <c r="B4049" s="153" t="s">
        <v>2908</v>
      </c>
      <c r="C4049" s="154">
        <v>1</v>
      </c>
      <c r="D4049" s="154"/>
      <c r="E4049" s="154">
        <v>2250</v>
      </c>
      <c r="F4049" s="154"/>
      <c r="G4049" s="154">
        <v>2250</v>
      </c>
      <c r="H4049" s="154">
        <v>11130349</v>
      </c>
      <c r="I4049" s="101"/>
    </row>
    <row r="4050" ht="16.5" customHeight="1" spans="1:9">
      <c r="A4050" s="145"/>
      <c r="B4050" s="153" t="s">
        <v>2909</v>
      </c>
      <c r="C4050" s="154">
        <v>1</v>
      </c>
      <c r="D4050" s="154"/>
      <c r="E4050" s="154">
        <v>2690</v>
      </c>
      <c r="F4050" s="154"/>
      <c r="G4050" s="154">
        <v>2690</v>
      </c>
      <c r="H4050" s="154">
        <v>11130350</v>
      </c>
      <c r="I4050" s="101"/>
    </row>
    <row r="4051" ht="16.5" customHeight="1" spans="1:9">
      <c r="A4051" s="145"/>
      <c r="B4051" s="153" t="s">
        <v>2910</v>
      </c>
      <c r="C4051" s="154">
        <v>1</v>
      </c>
      <c r="D4051" s="154"/>
      <c r="E4051" s="154">
        <v>1320</v>
      </c>
      <c r="F4051" s="154"/>
      <c r="G4051" s="154">
        <v>1320</v>
      </c>
      <c r="H4051" s="154">
        <v>11130351</v>
      </c>
      <c r="I4051" s="101"/>
    </row>
    <row r="4052" ht="16.5" customHeight="1" spans="1:9">
      <c r="A4052" s="145"/>
      <c r="B4052" s="153" t="s">
        <v>2911</v>
      </c>
      <c r="C4052" s="154">
        <v>1</v>
      </c>
      <c r="D4052" s="154"/>
      <c r="E4052" s="154">
        <v>4460</v>
      </c>
      <c r="F4052" s="154"/>
      <c r="G4052" s="154">
        <v>4460</v>
      </c>
      <c r="H4052" s="154">
        <v>11130352</v>
      </c>
      <c r="I4052" s="101"/>
    </row>
    <row r="4053" ht="16.5" customHeight="1" spans="1:9">
      <c r="A4053" s="145"/>
      <c r="B4053" s="153" t="s">
        <v>2912</v>
      </c>
      <c r="C4053" s="154">
        <v>1</v>
      </c>
      <c r="D4053" s="154"/>
      <c r="E4053" s="154">
        <v>2390</v>
      </c>
      <c r="F4053" s="154"/>
      <c r="G4053" s="154">
        <v>2390</v>
      </c>
      <c r="H4053" s="154">
        <v>11130354</v>
      </c>
      <c r="I4053" s="101"/>
    </row>
    <row r="4054" ht="16.5" customHeight="1" spans="1:9">
      <c r="A4054" s="145"/>
      <c r="B4054" s="153" t="s">
        <v>2913</v>
      </c>
      <c r="C4054" s="154">
        <v>1</v>
      </c>
      <c r="D4054" s="154"/>
      <c r="E4054" s="154">
        <v>3680</v>
      </c>
      <c r="F4054" s="154"/>
      <c r="G4054" s="154">
        <v>3680</v>
      </c>
      <c r="H4054" s="154">
        <v>11130355</v>
      </c>
      <c r="I4054" s="101"/>
    </row>
    <row r="4055" ht="16.5" customHeight="1" spans="1:9">
      <c r="A4055" s="145"/>
      <c r="B4055" s="153" t="s">
        <v>2914</v>
      </c>
      <c r="C4055" s="154">
        <v>1</v>
      </c>
      <c r="D4055" s="154"/>
      <c r="E4055" s="154">
        <v>1500</v>
      </c>
      <c r="F4055" s="154"/>
      <c r="G4055" s="154">
        <v>1500</v>
      </c>
      <c r="H4055" s="154">
        <v>11130356</v>
      </c>
      <c r="I4055" s="101"/>
    </row>
    <row r="4056" ht="16.5" customHeight="1" spans="1:9">
      <c r="A4056" s="145"/>
      <c r="B4056" s="153" t="s">
        <v>2915</v>
      </c>
      <c r="C4056" s="154">
        <v>1</v>
      </c>
      <c r="D4056" s="154"/>
      <c r="E4056" s="154">
        <v>5800</v>
      </c>
      <c r="F4056" s="154"/>
      <c r="G4056" s="154">
        <v>5800</v>
      </c>
      <c r="H4056" s="154">
        <v>11130363</v>
      </c>
      <c r="I4056" s="101"/>
    </row>
    <row r="4057" ht="16.5" customHeight="1" spans="1:9">
      <c r="A4057" s="145"/>
      <c r="B4057" s="153" t="s">
        <v>2916</v>
      </c>
      <c r="C4057" s="154">
        <v>2</v>
      </c>
      <c r="D4057" s="154"/>
      <c r="E4057" s="154">
        <v>762</v>
      </c>
      <c r="F4057" s="154"/>
      <c r="G4057" s="154">
        <v>762</v>
      </c>
      <c r="H4057" s="154">
        <v>11130359</v>
      </c>
      <c r="I4057" s="101"/>
    </row>
    <row r="4058" ht="16.5" customHeight="1" spans="1:9">
      <c r="A4058" s="145"/>
      <c r="B4058" s="153" t="s">
        <v>2917</v>
      </c>
      <c r="C4058" s="154">
        <v>2</v>
      </c>
      <c r="D4058" s="154"/>
      <c r="E4058" s="154">
        <v>2585</v>
      </c>
      <c r="F4058" s="154"/>
      <c r="G4058" s="154">
        <v>2585</v>
      </c>
      <c r="H4058" s="154">
        <v>11130367</v>
      </c>
      <c r="I4058" s="101"/>
    </row>
    <row r="4059" ht="16.5" customHeight="1" spans="1:9">
      <c r="A4059" s="145"/>
      <c r="B4059" s="153" t="s">
        <v>2918</v>
      </c>
      <c r="C4059" s="154">
        <v>1</v>
      </c>
      <c r="D4059" s="154"/>
      <c r="E4059" s="154">
        <v>552</v>
      </c>
      <c r="F4059" s="154"/>
      <c r="G4059" s="154">
        <v>552</v>
      </c>
      <c r="H4059" s="154">
        <v>11130010</v>
      </c>
      <c r="I4059" s="101"/>
    </row>
    <row r="4060" ht="16.5" customHeight="1" spans="1:9">
      <c r="A4060" s="145"/>
      <c r="B4060" s="153" t="s">
        <v>2165</v>
      </c>
      <c r="C4060" s="154">
        <v>1</v>
      </c>
      <c r="D4060" s="154"/>
      <c r="E4060" s="154">
        <v>736</v>
      </c>
      <c r="F4060" s="154"/>
      <c r="G4060" s="154">
        <v>736</v>
      </c>
      <c r="H4060" s="154">
        <v>11130024</v>
      </c>
      <c r="I4060" s="101"/>
    </row>
    <row r="4061" ht="16.5" customHeight="1" spans="1:9">
      <c r="A4061" s="145"/>
      <c r="B4061" s="153" t="s">
        <v>2918</v>
      </c>
      <c r="C4061" s="154">
        <v>1</v>
      </c>
      <c r="D4061" s="154"/>
      <c r="E4061" s="154">
        <v>414</v>
      </c>
      <c r="F4061" s="154"/>
      <c r="G4061" s="154">
        <v>414</v>
      </c>
      <c r="H4061" s="154">
        <v>11130028</v>
      </c>
      <c r="I4061" s="101"/>
    </row>
    <row r="4062" ht="16.5" customHeight="1" spans="1:9">
      <c r="A4062" s="145"/>
      <c r="B4062" s="153" t="s">
        <v>2919</v>
      </c>
      <c r="C4062" s="154">
        <v>1</v>
      </c>
      <c r="D4062" s="154"/>
      <c r="E4062" s="154">
        <v>368</v>
      </c>
      <c r="F4062" s="154"/>
      <c r="G4062" s="154">
        <v>368</v>
      </c>
      <c r="H4062" s="154">
        <v>11130029</v>
      </c>
      <c r="I4062" s="101"/>
    </row>
    <row r="4063" ht="16.5" customHeight="1" spans="1:9">
      <c r="A4063" s="145"/>
      <c r="B4063" s="153" t="s">
        <v>2059</v>
      </c>
      <c r="C4063" s="154">
        <v>1</v>
      </c>
      <c r="D4063" s="154"/>
      <c r="E4063" s="154">
        <v>812</v>
      </c>
      <c r="F4063" s="154"/>
      <c r="G4063" s="154">
        <v>812</v>
      </c>
      <c r="H4063" s="154">
        <v>11130031</v>
      </c>
      <c r="I4063" s="101"/>
    </row>
    <row r="4064" ht="16.5" customHeight="1" spans="1:9">
      <c r="A4064" s="145"/>
      <c r="B4064" s="153" t="s">
        <v>2920</v>
      </c>
      <c r="C4064" s="154">
        <v>9</v>
      </c>
      <c r="D4064" s="154"/>
      <c r="E4064" s="154">
        <v>1350</v>
      </c>
      <c r="F4064" s="154"/>
      <c r="G4064" s="154">
        <v>1350</v>
      </c>
      <c r="H4064" s="154" t="s">
        <v>2921</v>
      </c>
      <c r="I4064" s="101"/>
    </row>
    <row r="4065" ht="16.5" customHeight="1" spans="1:9">
      <c r="A4065" s="145"/>
      <c r="B4065" s="153" t="s">
        <v>2866</v>
      </c>
      <c r="C4065" s="154">
        <v>2</v>
      </c>
      <c r="D4065" s="154"/>
      <c r="E4065" s="154">
        <v>900</v>
      </c>
      <c r="F4065" s="154"/>
      <c r="G4065" s="154">
        <v>900</v>
      </c>
      <c r="H4065" s="154" t="s">
        <v>2922</v>
      </c>
      <c r="I4065" s="101"/>
    </row>
    <row r="4066" ht="16.5" customHeight="1" spans="1:9">
      <c r="A4066" s="145"/>
      <c r="B4066" s="153" t="s">
        <v>807</v>
      </c>
      <c r="C4066" s="154">
        <v>2</v>
      </c>
      <c r="D4066" s="154"/>
      <c r="E4066" s="154">
        <v>1400</v>
      </c>
      <c r="F4066" s="154"/>
      <c r="G4066" s="154">
        <v>1400</v>
      </c>
      <c r="H4066" s="154" t="s">
        <v>2923</v>
      </c>
      <c r="I4066" s="101"/>
    </row>
    <row r="4067" ht="16.5" customHeight="1" spans="1:9">
      <c r="A4067" s="145"/>
      <c r="B4067" s="153" t="s">
        <v>2165</v>
      </c>
      <c r="C4067" s="154">
        <v>12</v>
      </c>
      <c r="D4067" s="154"/>
      <c r="E4067" s="154">
        <v>6000</v>
      </c>
      <c r="F4067" s="154"/>
      <c r="G4067" s="154">
        <v>6000</v>
      </c>
      <c r="H4067" s="154" t="s">
        <v>2924</v>
      </c>
      <c r="I4067" s="101"/>
    </row>
    <row r="4068" ht="16.5" customHeight="1" spans="1:9">
      <c r="A4068" s="145"/>
      <c r="B4068" s="153" t="s">
        <v>2925</v>
      </c>
      <c r="C4068" s="154">
        <v>12</v>
      </c>
      <c r="D4068" s="154"/>
      <c r="E4068" s="154">
        <v>2520</v>
      </c>
      <c r="F4068" s="154"/>
      <c r="G4068" s="154">
        <v>2520</v>
      </c>
      <c r="H4068" s="154" t="s">
        <v>2926</v>
      </c>
      <c r="I4068" s="101"/>
    </row>
    <row r="4069" ht="16.5" customHeight="1" spans="1:9">
      <c r="A4069" s="145"/>
      <c r="B4069" s="153" t="s">
        <v>2927</v>
      </c>
      <c r="C4069" s="154">
        <v>4</v>
      </c>
      <c r="D4069" s="154"/>
      <c r="E4069" s="154">
        <v>1680</v>
      </c>
      <c r="F4069" s="154"/>
      <c r="G4069" s="154">
        <v>1680</v>
      </c>
      <c r="H4069" s="154" t="s">
        <v>2928</v>
      </c>
      <c r="I4069" s="101"/>
    </row>
    <row r="4070" ht="16.5" customHeight="1" spans="1:9">
      <c r="A4070" s="145"/>
      <c r="B4070" s="153" t="s">
        <v>2920</v>
      </c>
      <c r="C4070" s="154">
        <v>12</v>
      </c>
      <c r="D4070" s="154"/>
      <c r="E4070" s="154">
        <v>1800</v>
      </c>
      <c r="F4070" s="154"/>
      <c r="G4070" s="154">
        <v>1800</v>
      </c>
      <c r="H4070" s="154" t="s">
        <v>2929</v>
      </c>
      <c r="I4070" s="101"/>
    </row>
    <row r="4071" ht="16.5" customHeight="1" spans="1:9">
      <c r="A4071" s="145"/>
      <c r="B4071" s="153" t="s">
        <v>1312</v>
      </c>
      <c r="C4071" s="154">
        <v>2</v>
      </c>
      <c r="D4071" s="154"/>
      <c r="E4071" s="154">
        <v>820</v>
      </c>
      <c r="F4071" s="154"/>
      <c r="G4071" s="154">
        <v>820</v>
      </c>
      <c r="H4071" s="154">
        <v>11130168</v>
      </c>
      <c r="I4071" s="101"/>
    </row>
    <row r="4072" ht="16.5" customHeight="1" spans="1:9">
      <c r="A4072" s="145"/>
      <c r="B4072" s="153" t="s">
        <v>1313</v>
      </c>
      <c r="C4072" s="154">
        <v>3</v>
      </c>
      <c r="D4072" s="154"/>
      <c r="E4072" s="154">
        <v>910</v>
      </c>
      <c r="F4072" s="154"/>
      <c r="G4072" s="154">
        <v>910</v>
      </c>
      <c r="H4072" s="154">
        <v>11130169</v>
      </c>
      <c r="I4072" s="101"/>
    </row>
    <row r="4073" ht="16.5" customHeight="1" spans="1:9">
      <c r="A4073" s="145"/>
      <c r="B4073" s="153" t="s">
        <v>2132</v>
      </c>
      <c r="C4073" s="154">
        <v>1</v>
      </c>
      <c r="D4073" s="154"/>
      <c r="E4073" s="154">
        <v>1650</v>
      </c>
      <c r="F4073" s="154"/>
      <c r="G4073" s="154">
        <v>1650</v>
      </c>
      <c r="H4073" s="154">
        <v>11130171</v>
      </c>
      <c r="I4073" s="101"/>
    </row>
    <row r="4074" ht="16.5" customHeight="1" spans="1:9">
      <c r="A4074" s="145"/>
      <c r="B4074" s="153" t="s">
        <v>302</v>
      </c>
      <c r="C4074" s="154">
        <v>1</v>
      </c>
      <c r="D4074" s="154"/>
      <c r="E4074" s="154">
        <v>1950</v>
      </c>
      <c r="F4074" s="154"/>
      <c r="G4074" s="154">
        <v>1950</v>
      </c>
      <c r="H4074" s="154">
        <v>11130172</v>
      </c>
      <c r="I4074" s="101"/>
    </row>
    <row r="4075" ht="16.5" customHeight="1" spans="1:9">
      <c r="A4075" s="145"/>
      <c r="B4075" s="153" t="s">
        <v>2930</v>
      </c>
      <c r="C4075" s="154">
        <v>1</v>
      </c>
      <c r="D4075" s="154"/>
      <c r="E4075" s="154">
        <v>4500</v>
      </c>
      <c r="F4075" s="154"/>
      <c r="G4075" s="154">
        <v>4500</v>
      </c>
      <c r="H4075" s="154">
        <v>11130173</v>
      </c>
      <c r="I4075" s="101"/>
    </row>
    <row r="4076" ht="16.5" customHeight="1" spans="1:9">
      <c r="A4076" s="145"/>
      <c r="B4076" s="153" t="s">
        <v>2931</v>
      </c>
      <c r="C4076" s="154">
        <v>10</v>
      </c>
      <c r="D4076" s="154"/>
      <c r="E4076" s="154">
        <v>4000</v>
      </c>
      <c r="F4076" s="154"/>
      <c r="G4076" s="154">
        <v>4000</v>
      </c>
      <c r="H4076" s="154">
        <v>11130174</v>
      </c>
      <c r="I4076" s="101"/>
    </row>
    <row r="4077" ht="16.5" customHeight="1" spans="1:9">
      <c r="A4077" s="145"/>
      <c r="B4077" s="153" t="s">
        <v>1169</v>
      </c>
      <c r="C4077" s="154">
        <v>1</v>
      </c>
      <c r="D4077" s="154"/>
      <c r="E4077" s="154">
        <v>860</v>
      </c>
      <c r="F4077" s="154"/>
      <c r="G4077" s="154">
        <v>860</v>
      </c>
      <c r="H4077" s="154">
        <v>11130175</v>
      </c>
      <c r="I4077" s="101"/>
    </row>
    <row r="4078" ht="16.5" customHeight="1" spans="1:9">
      <c r="A4078" s="145"/>
      <c r="B4078" s="153" t="s">
        <v>2932</v>
      </c>
      <c r="C4078" s="154">
        <v>1</v>
      </c>
      <c r="D4078" s="154"/>
      <c r="E4078" s="154">
        <v>1000</v>
      </c>
      <c r="F4078" s="154"/>
      <c r="G4078" s="154">
        <v>1000</v>
      </c>
      <c r="H4078" s="154">
        <v>11130177</v>
      </c>
      <c r="I4078" s="101"/>
    </row>
    <row r="4079" ht="16.5" customHeight="1" spans="1:9">
      <c r="A4079" s="145"/>
      <c r="B4079" s="153" t="s">
        <v>236</v>
      </c>
      <c r="C4079" s="154">
        <v>7</v>
      </c>
      <c r="D4079" s="154"/>
      <c r="E4079" s="154">
        <v>6160</v>
      </c>
      <c r="F4079" s="154"/>
      <c r="G4079" s="154">
        <v>6160</v>
      </c>
      <c r="H4079" s="154" t="s">
        <v>2933</v>
      </c>
      <c r="I4079" s="101"/>
    </row>
    <row r="4080" ht="16.5" customHeight="1" spans="1:9">
      <c r="A4080" s="145"/>
      <c r="B4080" s="153" t="s">
        <v>2934</v>
      </c>
      <c r="C4080" s="154">
        <v>10</v>
      </c>
      <c r="D4080" s="154"/>
      <c r="E4080" s="154">
        <v>5800</v>
      </c>
      <c r="F4080" s="154"/>
      <c r="G4080" s="154">
        <v>5800</v>
      </c>
      <c r="H4080" s="154" t="s">
        <v>2935</v>
      </c>
      <c r="I4080" s="101"/>
    </row>
    <row r="4081" ht="16.5" customHeight="1" spans="1:9">
      <c r="A4081" s="145"/>
      <c r="B4081" s="153" t="s">
        <v>2936</v>
      </c>
      <c r="C4081" s="154">
        <v>1</v>
      </c>
      <c r="D4081" s="154"/>
      <c r="E4081" s="154">
        <v>596</v>
      </c>
      <c r="F4081" s="154"/>
      <c r="G4081" s="154">
        <v>596</v>
      </c>
      <c r="H4081" s="154">
        <v>11130224</v>
      </c>
      <c r="I4081" s="101"/>
    </row>
    <row r="4082" ht="16.5" customHeight="1" spans="1:9">
      <c r="A4082" s="145"/>
      <c r="B4082" s="153" t="s">
        <v>2937</v>
      </c>
      <c r="C4082" s="154">
        <v>1</v>
      </c>
      <c r="D4082" s="154"/>
      <c r="E4082" s="154">
        <v>220</v>
      </c>
      <c r="F4082" s="154"/>
      <c r="G4082" s="154">
        <v>220</v>
      </c>
      <c r="H4082" s="154">
        <v>11130225</v>
      </c>
      <c r="I4082" s="101"/>
    </row>
    <row r="4083" ht="16.5" customHeight="1" spans="1:9">
      <c r="A4083" s="145"/>
      <c r="B4083" s="153" t="s">
        <v>2938</v>
      </c>
      <c r="C4083" s="154">
        <v>1</v>
      </c>
      <c r="D4083" s="154"/>
      <c r="E4083" s="154">
        <v>1300</v>
      </c>
      <c r="F4083" s="154"/>
      <c r="G4083" s="154">
        <v>1300</v>
      </c>
      <c r="H4083" s="154">
        <v>11130226</v>
      </c>
      <c r="I4083" s="101"/>
    </row>
    <row r="4084" ht="16.5" customHeight="1" spans="1:9">
      <c r="A4084" s="145"/>
      <c r="B4084" s="153" t="s">
        <v>2939</v>
      </c>
      <c r="C4084" s="154">
        <v>3</v>
      </c>
      <c r="D4084" s="154"/>
      <c r="E4084" s="154">
        <v>2850</v>
      </c>
      <c r="F4084" s="154"/>
      <c r="G4084" s="154">
        <v>2850</v>
      </c>
      <c r="H4084" s="154">
        <v>11130227</v>
      </c>
      <c r="I4084" s="101"/>
    </row>
    <row r="4085" ht="16.5" customHeight="1" spans="1:9">
      <c r="A4085" s="145"/>
      <c r="B4085" s="153" t="s">
        <v>2940</v>
      </c>
      <c r="C4085" s="154">
        <v>4</v>
      </c>
      <c r="D4085" s="154"/>
      <c r="E4085" s="154">
        <v>25863</v>
      </c>
      <c r="F4085" s="154"/>
      <c r="G4085" s="154">
        <v>25863</v>
      </c>
      <c r="H4085" s="154" t="s">
        <v>2941</v>
      </c>
      <c r="I4085" s="101"/>
    </row>
    <row r="4086" ht="16.5" customHeight="1" spans="1:9">
      <c r="A4086" s="145"/>
      <c r="B4086" s="153" t="s">
        <v>345</v>
      </c>
      <c r="C4086" s="154">
        <v>1</v>
      </c>
      <c r="D4086" s="154"/>
      <c r="E4086" s="154">
        <v>14200</v>
      </c>
      <c r="F4086" s="154"/>
      <c r="G4086" s="154">
        <v>14200</v>
      </c>
      <c r="H4086" s="154">
        <v>11130233</v>
      </c>
      <c r="I4086" s="101"/>
    </row>
    <row r="4087" ht="16.5" customHeight="1" spans="1:9">
      <c r="A4087" s="145"/>
      <c r="B4087" s="153" t="s">
        <v>2942</v>
      </c>
      <c r="C4087" s="154">
        <v>1</v>
      </c>
      <c r="D4087" s="154"/>
      <c r="E4087" s="154">
        <v>3700</v>
      </c>
      <c r="F4087" s="154"/>
      <c r="G4087" s="154">
        <v>3700</v>
      </c>
      <c r="H4087" s="154">
        <v>11130234</v>
      </c>
      <c r="I4087" s="101"/>
    </row>
    <row r="4088" ht="16.5" customHeight="1" spans="1:9">
      <c r="A4088" s="145"/>
      <c r="B4088" s="153" t="s">
        <v>2943</v>
      </c>
      <c r="C4088" s="154">
        <v>1</v>
      </c>
      <c r="D4088" s="154"/>
      <c r="E4088" s="154">
        <v>8399</v>
      </c>
      <c r="F4088" s="154"/>
      <c r="G4088" s="154">
        <v>8399</v>
      </c>
      <c r="H4088" s="154">
        <v>11130368</v>
      </c>
      <c r="I4088" s="101"/>
    </row>
    <row r="4089" ht="16.5" customHeight="1" spans="1:9">
      <c r="A4089" s="145"/>
      <c r="B4089" s="153" t="s">
        <v>2944</v>
      </c>
      <c r="C4089" s="154">
        <v>1</v>
      </c>
      <c r="D4089" s="154"/>
      <c r="E4089" s="154">
        <v>8949</v>
      </c>
      <c r="F4089" s="154"/>
      <c r="G4089" s="154">
        <v>8949</v>
      </c>
      <c r="H4089" s="154">
        <v>11130369</v>
      </c>
      <c r="I4089" s="101"/>
    </row>
    <row r="4090" ht="16.5" customHeight="1" spans="1:9">
      <c r="A4090" s="145"/>
      <c r="B4090" s="153" t="s">
        <v>2945</v>
      </c>
      <c r="C4090" s="154">
        <v>1</v>
      </c>
      <c r="D4090" s="154"/>
      <c r="E4090" s="154">
        <v>476</v>
      </c>
      <c r="F4090" s="154"/>
      <c r="G4090" s="154">
        <v>476</v>
      </c>
      <c r="H4090" s="154">
        <v>11130370</v>
      </c>
      <c r="I4090" s="101"/>
    </row>
    <row r="4091" ht="16.5" customHeight="1" spans="1:9">
      <c r="A4091" s="145"/>
      <c r="B4091" s="153" t="s">
        <v>2946</v>
      </c>
      <c r="C4091" s="154">
        <v>1</v>
      </c>
      <c r="D4091" s="154"/>
      <c r="E4091" s="154">
        <v>647</v>
      </c>
      <c r="F4091" s="154"/>
      <c r="G4091" s="154">
        <v>647</v>
      </c>
      <c r="H4091" s="154">
        <v>11130371</v>
      </c>
      <c r="I4091" s="101"/>
    </row>
    <row r="4092" ht="16.5" customHeight="1" spans="1:9">
      <c r="A4092" s="145"/>
      <c r="B4092" s="153" t="s">
        <v>2947</v>
      </c>
      <c r="C4092" s="154">
        <v>1</v>
      </c>
      <c r="D4092" s="154"/>
      <c r="E4092" s="154">
        <v>599</v>
      </c>
      <c r="F4092" s="154"/>
      <c r="G4092" s="154">
        <v>599</v>
      </c>
      <c r="H4092" s="154">
        <v>11130372</v>
      </c>
      <c r="I4092" s="101"/>
    </row>
    <row r="4093" ht="16.5" customHeight="1" spans="1:9">
      <c r="A4093" s="145"/>
      <c r="B4093" s="153" t="s">
        <v>2948</v>
      </c>
      <c r="C4093" s="154">
        <v>1</v>
      </c>
      <c r="D4093" s="154"/>
      <c r="E4093" s="154">
        <v>1300</v>
      </c>
      <c r="F4093" s="154"/>
      <c r="G4093" s="154">
        <v>1300</v>
      </c>
      <c r="H4093" s="154">
        <v>11130373</v>
      </c>
      <c r="I4093" s="101"/>
    </row>
    <row r="4094" ht="16.5" customHeight="1" spans="1:9">
      <c r="A4094" s="145"/>
      <c r="B4094" s="153" t="s">
        <v>2949</v>
      </c>
      <c r="C4094" s="154">
        <v>1</v>
      </c>
      <c r="D4094" s="154"/>
      <c r="E4094" s="154">
        <v>4799</v>
      </c>
      <c r="F4094" s="154"/>
      <c r="G4094" s="154">
        <v>4799</v>
      </c>
      <c r="H4094" s="154">
        <v>11130374</v>
      </c>
      <c r="I4094" s="101"/>
    </row>
    <row r="4095" ht="16.5" customHeight="1" spans="1:9">
      <c r="A4095" s="145"/>
      <c r="B4095" s="153" t="s">
        <v>2950</v>
      </c>
      <c r="C4095" s="154">
        <v>1</v>
      </c>
      <c r="D4095" s="154"/>
      <c r="E4095" s="154">
        <v>4099</v>
      </c>
      <c r="F4095" s="154"/>
      <c r="G4095" s="154">
        <v>4099</v>
      </c>
      <c r="H4095" s="154">
        <v>11130375</v>
      </c>
      <c r="I4095" s="101"/>
    </row>
    <row r="4096" ht="16.5" customHeight="1" spans="1:9">
      <c r="A4096" s="145"/>
      <c r="B4096" s="153" t="s">
        <v>2951</v>
      </c>
      <c r="C4096" s="154">
        <v>1</v>
      </c>
      <c r="D4096" s="154"/>
      <c r="E4096" s="154">
        <v>2699</v>
      </c>
      <c r="F4096" s="154"/>
      <c r="G4096" s="154">
        <v>2699</v>
      </c>
      <c r="H4096" s="154">
        <v>11130376</v>
      </c>
      <c r="I4096" s="101"/>
    </row>
    <row r="4097" ht="16.5" customHeight="1" spans="1:9">
      <c r="A4097" s="145"/>
      <c r="B4097" s="153" t="s">
        <v>2952</v>
      </c>
      <c r="C4097" s="154">
        <v>1</v>
      </c>
      <c r="D4097" s="154"/>
      <c r="E4097" s="154">
        <v>7699</v>
      </c>
      <c r="F4097" s="154"/>
      <c r="G4097" s="154">
        <v>7699</v>
      </c>
      <c r="H4097" s="154">
        <v>11130377</v>
      </c>
      <c r="I4097" s="101"/>
    </row>
    <row r="4098" ht="16.5" customHeight="1" spans="1:9">
      <c r="A4098" s="145"/>
      <c r="B4098" s="153" t="s">
        <v>2953</v>
      </c>
      <c r="C4098" s="154">
        <v>1</v>
      </c>
      <c r="D4098" s="154"/>
      <c r="E4098" s="154">
        <v>590</v>
      </c>
      <c r="F4098" s="154"/>
      <c r="G4098" s="154">
        <v>590</v>
      </c>
      <c r="H4098" s="154">
        <v>11130235</v>
      </c>
      <c r="I4098" s="101"/>
    </row>
    <row r="4099" ht="16.5" customHeight="1" spans="1:9">
      <c r="A4099" s="145"/>
      <c r="B4099" s="153" t="s">
        <v>2954</v>
      </c>
      <c r="C4099" s="154">
        <v>1</v>
      </c>
      <c r="D4099" s="154"/>
      <c r="E4099" s="154">
        <v>2850</v>
      </c>
      <c r="F4099" s="154"/>
      <c r="G4099" s="154">
        <v>2850</v>
      </c>
      <c r="H4099" s="154">
        <v>11130236</v>
      </c>
      <c r="I4099" s="101"/>
    </row>
    <row r="4100" ht="16.5" customHeight="1" spans="1:9">
      <c r="A4100" s="145"/>
      <c r="B4100" s="153" t="s">
        <v>684</v>
      </c>
      <c r="C4100" s="154">
        <v>2</v>
      </c>
      <c r="D4100" s="154"/>
      <c r="E4100" s="154">
        <v>4080</v>
      </c>
      <c r="F4100" s="154"/>
      <c r="G4100" s="154">
        <v>4080</v>
      </c>
      <c r="H4100" s="154">
        <v>11130007</v>
      </c>
      <c r="I4100" s="101"/>
    </row>
    <row r="4101" ht="16.5" customHeight="1" spans="1:9">
      <c r="A4101" s="145"/>
      <c r="B4101" s="153" t="s">
        <v>2955</v>
      </c>
      <c r="C4101" s="154">
        <v>2</v>
      </c>
      <c r="D4101" s="154"/>
      <c r="E4101" s="154">
        <v>720</v>
      </c>
      <c r="F4101" s="154"/>
      <c r="G4101" s="154">
        <v>720</v>
      </c>
      <c r="H4101" s="154">
        <v>11130016</v>
      </c>
      <c r="I4101" s="101"/>
    </row>
    <row r="4102" ht="16.5" customHeight="1" spans="1:9">
      <c r="A4102" s="145"/>
      <c r="B4102" s="153" t="s">
        <v>2956</v>
      </c>
      <c r="C4102" s="154">
        <v>8</v>
      </c>
      <c r="D4102" s="154"/>
      <c r="E4102" s="154">
        <v>2880</v>
      </c>
      <c r="F4102" s="154"/>
      <c r="G4102" s="154">
        <v>2880</v>
      </c>
      <c r="H4102" s="154">
        <v>11130017</v>
      </c>
      <c r="I4102" s="101"/>
    </row>
    <row r="4103" ht="16.5" customHeight="1" spans="1:9">
      <c r="A4103" s="145"/>
      <c r="B4103" s="153" t="s">
        <v>2957</v>
      </c>
      <c r="C4103" s="154">
        <v>1</v>
      </c>
      <c r="D4103" s="154"/>
      <c r="E4103" s="154">
        <v>520</v>
      </c>
      <c r="F4103" s="154"/>
      <c r="G4103" s="154">
        <v>520</v>
      </c>
      <c r="H4103" s="154">
        <v>11130020</v>
      </c>
      <c r="I4103" s="101"/>
    </row>
    <row r="4104" ht="16.5" customHeight="1" spans="1:9">
      <c r="A4104" s="145"/>
      <c r="B4104" s="153" t="s">
        <v>173</v>
      </c>
      <c r="C4104" s="154">
        <v>9</v>
      </c>
      <c r="D4104" s="154"/>
      <c r="E4104" s="154">
        <v>2943</v>
      </c>
      <c r="F4104" s="154"/>
      <c r="G4104" s="154">
        <v>2943</v>
      </c>
      <c r="H4104" s="154">
        <v>11130025</v>
      </c>
      <c r="I4104" s="101"/>
    </row>
    <row r="4105" ht="16.5" customHeight="1" spans="1:9">
      <c r="A4105" s="145"/>
      <c r="B4105" s="153" t="s">
        <v>2958</v>
      </c>
      <c r="C4105" s="154">
        <v>5</v>
      </c>
      <c r="D4105" s="154"/>
      <c r="E4105" s="154">
        <v>1300</v>
      </c>
      <c r="F4105" s="154"/>
      <c r="G4105" s="154">
        <v>1300</v>
      </c>
      <c r="H4105" s="154">
        <v>11130031</v>
      </c>
      <c r="I4105" s="101"/>
    </row>
    <row r="4106" ht="16.5" customHeight="1" spans="1:9">
      <c r="A4106" s="145"/>
      <c r="B4106" s="153" t="s">
        <v>2959</v>
      </c>
      <c r="C4106" s="154">
        <v>3</v>
      </c>
      <c r="D4106" s="154"/>
      <c r="E4106" s="154">
        <v>1410</v>
      </c>
      <c r="F4106" s="154"/>
      <c r="G4106" s="154">
        <v>1410</v>
      </c>
      <c r="H4106" s="154">
        <v>11130032</v>
      </c>
      <c r="I4106" s="101"/>
    </row>
    <row r="4107" ht="16.5" customHeight="1" spans="1:9">
      <c r="A4107" s="145"/>
      <c r="B4107" s="153" t="s">
        <v>237</v>
      </c>
      <c r="C4107" s="154">
        <v>1</v>
      </c>
      <c r="D4107" s="154"/>
      <c r="E4107" s="154">
        <v>720</v>
      </c>
      <c r="F4107" s="154"/>
      <c r="G4107" s="154">
        <v>720</v>
      </c>
      <c r="H4107" s="154">
        <v>11130035</v>
      </c>
      <c r="I4107" s="101"/>
    </row>
    <row r="4108" ht="16.5" customHeight="1" spans="1:9">
      <c r="A4108" s="145"/>
      <c r="B4108" s="153" t="s">
        <v>2960</v>
      </c>
      <c r="C4108" s="154">
        <v>1</v>
      </c>
      <c r="D4108" s="154"/>
      <c r="E4108" s="154">
        <v>980</v>
      </c>
      <c r="F4108" s="154"/>
      <c r="G4108" s="154">
        <v>980</v>
      </c>
      <c r="H4108" s="154">
        <v>11130037</v>
      </c>
      <c r="I4108" s="101"/>
    </row>
    <row r="4109" ht="16.5" customHeight="1" spans="1:9">
      <c r="A4109" s="145"/>
      <c r="B4109" s="153" t="s">
        <v>2048</v>
      </c>
      <c r="C4109" s="154">
        <v>1</v>
      </c>
      <c r="D4109" s="154"/>
      <c r="E4109" s="154">
        <v>500</v>
      </c>
      <c r="F4109" s="154"/>
      <c r="G4109" s="154">
        <v>500</v>
      </c>
      <c r="H4109" s="154">
        <v>11130039</v>
      </c>
      <c r="I4109" s="101"/>
    </row>
    <row r="4110" ht="16.5" customHeight="1" spans="1:9">
      <c r="A4110" s="145"/>
      <c r="B4110" s="153" t="s">
        <v>2961</v>
      </c>
      <c r="C4110" s="154">
        <v>1</v>
      </c>
      <c r="D4110" s="154"/>
      <c r="E4110" s="154">
        <v>500</v>
      </c>
      <c r="F4110" s="154"/>
      <c r="G4110" s="154">
        <v>500</v>
      </c>
      <c r="H4110" s="154">
        <v>11130040</v>
      </c>
      <c r="I4110" s="101"/>
    </row>
    <row r="4111" ht="16.5" customHeight="1" spans="1:9">
      <c r="A4111" s="145"/>
      <c r="B4111" s="153" t="s">
        <v>2279</v>
      </c>
      <c r="C4111" s="154">
        <v>1</v>
      </c>
      <c r="D4111" s="154"/>
      <c r="E4111" s="154">
        <v>500</v>
      </c>
      <c r="F4111" s="154"/>
      <c r="G4111" s="154">
        <v>500</v>
      </c>
      <c r="H4111" s="154">
        <v>11130043</v>
      </c>
      <c r="I4111" s="101"/>
    </row>
    <row r="4112" ht="16.5" customHeight="1" spans="1:9">
      <c r="A4112" s="145"/>
      <c r="B4112" s="153" t="s">
        <v>2962</v>
      </c>
      <c r="C4112" s="154">
        <v>2</v>
      </c>
      <c r="D4112" s="154"/>
      <c r="E4112" s="154">
        <v>568</v>
      </c>
      <c r="F4112" s="154"/>
      <c r="G4112" s="154">
        <v>568</v>
      </c>
      <c r="H4112" s="154">
        <v>11130046</v>
      </c>
      <c r="I4112" s="101"/>
    </row>
    <row r="4113" ht="16.5" customHeight="1" spans="1:9">
      <c r="A4113" s="145"/>
      <c r="B4113" s="153" t="s">
        <v>2958</v>
      </c>
      <c r="C4113" s="154">
        <v>4</v>
      </c>
      <c r="D4113" s="154"/>
      <c r="E4113" s="154">
        <v>2960</v>
      </c>
      <c r="F4113" s="154"/>
      <c r="G4113" s="154">
        <v>2960</v>
      </c>
      <c r="H4113" s="154">
        <v>11130049</v>
      </c>
      <c r="I4113" s="101"/>
    </row>
    <row r="4114" ht="16.5" customHeight="1" spans="1:9">
      <c r="A4114" s="145"/>
      <c r="B4114" s="153" t="s">
        <v>2958</v>
      </c>
      <c r="C4114" s="154">
        <v>5</v>
      </c>
      <c r="D4114" s="154"/>
      <c r="E4114" s="154">
        <v>4330</v>
      </c>
      <c r="F4114" s="154"/>
      <c r="G4114" s="154">
        <v>4330</v>
      </c>
      <c r="H4114" s="154">
        <v>11130050</v>
      </c>
      <c r="I4114" s="101"/>
    </row>
    <row r="4115" ht="16.5" customHeight="1" spans="1:9">
      <c r="A4115" s="145"/>
      <c r="B4115" s="153" t="s">
        <v>1169</v>
      </c>
      <c r="C4115" s="154">
        <v>1</v>
      </c>
      <c r="D4115" s="154"/>
      <c r="E4115" s="154">
        <v>933</v>
      </c>
      <c r="F4115" s="154"/>
      <c r="G4115" s="154">
        <v>933</v>
      </c>
      <c r="H4115" s="154">
        <v>11130056</v>
      </c>
      <c r="I4115" s="101"/>
    </row>
    <row r="4116" ht="16.5" customHeight="1" spans="1:9">
      <c r="A4116" s="145"/>
      <c r="B4116" s="153" t="s">
        <v>2963</v>
      </c>
      <c r="C4116" s="154">
        <v>1</v>
      </c>
      <c r="D4116" s="154"/>
      <c r="E4116" s="154">
        <v>507</v>
      </c>
      <c r="F4116" s="154"/>
      <c r="G4116" s="154">
        <v>507</v>
      </c>
      <c r="H4116" s="154">
        <v>11130062</v>
      </c>
      <c r="I4116" s="101"/>
    </row>
    <row r="4117" ht="16.5" customHeight="1" spans="1:9">
      <c r="A4117" s="145"/>
      <c r="B4117" s="153" t="s">
        <v>2964</v>
      </c>
      <c r="C4117" s="154">
        <v>1</v>
      </c>
      <c r="D4117" s="154"/>
      <c r="E4117" s="154">
        <v>985</v>
      </c>
      <c r="F4117" s="154"/>
      <c r="G4117" s="154">
        <v>985</v>
      </c>
      <c r="H4117" s="154">
        <v>11130063</v>
      </c>
      <c r="I4117" s="101"/>
    </row>
    <row r="4118" ht="16.5" customHeight="1" spans="1:9">
      <c r="A4118" s="145"/>
      <c r="B4118" s="153" t="s">
        <v>2965</v>
      </c>
      <c r="C4118" s="154">
        <v>10</v>
      </c>
      <c r="D4118" s="154"/>
      <c r="E4118" s="154">
        <v>1800</v>
      </c>
      <c r="F4118" s="154"/>
      <c r="G4118" s="154">
        <v>1800</v>
      </c>
      <c r="H4118" s="154">
        <v>11130064</v>
      </c>
      <c r="I4118" s="101"/>
    </row>
    <row r="4119" ht="16.5" customHeight="1" spans="1:9">
      <c r="A4119" s="145"/>
      <c r="B4119" s="153" t="s">
        <v>2966</v>
      </c>
      <c r="C4119" s="154">
        <v>1</v>
      </c>
      <c r="D4119" s="154"/>
      <c r="E4119" s="154">
        <v>549</v>
      </c>
      <c r="F4119" s="154"/>
      <c r="G4119" s="154">
        <v>549</v>
      </c>
      <c r="H4119" s="154">
        <v>11130069</v>
      </c>
      <c r="I4119" s="101"/>
    </row>
    <row r="4120" ht="16.5" customHeight="1" spans="1:9">
      <c r="A4120" s="145"/>
      <c r="B4120" s="153" t="s">
        <v>2967</v>
      </c>
      <c r="C4120" s="154">
        <v>4</v>
      </c>
      <c r="D4120" s="154"/>
      <c r="E4120" s="154">
        <v>2440</v>
      </c>
      <c r="F4120" s="154"/>
      <c r="G4120" s="154">
        <v>2440</v>
      </c>
      <c r="H4120" s="154">
        <v>11130072</v>
      </c>
      <c r="I4120" s="101"/>
    </row>
    <row r="4121" ht="16.5" customHeight="1" spans="1:9">
      <c r="A4121" s="145"/>
      <c r="B4121" s="153" t="s">
        <v>1006</v>
      </c>
      <c r="C4121" s="154">
        <v>1</v>
      </c>
      <c r="D4121" s="154"/>
      <c r="E4121" s="154">
        <v>990</v>
      </c>
      <c r="F4121" s="154"/>
      <c r="G4121" s="154">
        <v>990</v>
      </c>
      <c r="H4121" s="154">
        <v>11130074</v>
      </c>
      <c r="I4121" s="101"/>
    </row>
    <row r="4122" ht="16.5" customHeight="1" spans="1:9">
      <c r="A4122" s="145"/>
      <c r="B4122" s="153" t="s">
        <v>2968</v>
      </c>
      <c r="C4122" s="154">
        <v>1</v>
      </c>
      <c r="D4122" s="154"/>
      <c r="E4122" s="154">
        <v>995</v>
      </c>
      <c r="F4122" s="154"/>
      <c r="G4122" s="154">
        <v>995</v>
      </c>
      <c r="H4122" s="154">
        <v>11130083</v>
      </c>
      <c r="I4122" s="101"/>
    </row>
    <row r="4123" ht="16.5" customHeight="1" spans="1:9">
      <c r="A4123" s="145"/>
      <c r="B4123" s="153" t="s">
        <v>2967</v>
      </c>
      <c r="C4123" s="154">
        <v>5</v>
      </c>
      <c r="D4123" s="154"/>
      <c r="E4123" s="154">
        <v>2950</v>
      </c>
      <c r="F4123" s="154"/>
      <c r="G4123" s="154">
        <v>2950</v>
      </c>
      <c r="H4123" s="154">
        <v>11130089</v>
      </c>
      <c r="I4123" s="101"/>
    </row>
    <row r="4124" ht="16.5" customHeight="1" spans="1:9">
      <c r="A4124" s="145"/>
      <c r="B4124" s="153" t="s">
        <v>1338</v>
      </c>
      <c r="C4124" s="154">
        <v>1</v>
      </c>
      <c r="D4124" s="154"/>
      <c r="E4124" s="154">
        <v>1250</v>
      </c>
      <c r="F4124" s="154"/>
      <c r="G4124" s="154">
        <v>1250</v>
      </c>
      <c r="H4124" s="154">
        <v>11130103</v>
      </c>
      <c r="I4124" s="101"/>
    </row>
    <row r="4125" ht="16.5" customHeight="1" spans="1:9">
      <c r="A4125" s="145"/>
      <c r="B4125" s="153" t="s">
        <v>2271</v>
      </c>
      <c r="C4125" s="154">
        <v>1</v>
      </c>
      <c r="D4125" s="154"/>
      <c r="E4125" s="154">
        <v>410</v>
      </c>
      <c r="F4125" s="154"/>
      <c r="G4125" s="154">
        <v>410</v>
      </c>
      <c r="H4125" s="154">
        <v>11130104</v>
      </c>
      <c r="I4125" s="101"/>
    </row>
    <row r="4126" ht="16.5" customHeight="1" spans="1:9">
      <c r="A4126" s="145"/>
      <c r="B4126" s="153" t="s">
        <v>2877</v>
      </c>
      <c r="C4126" s="154">
        <v>1</v>
      </c>
      <c r="D4126" s="154"/>
      <c r="E4126" s="154">
        <v>2920</v>
      </c>
      <c r="F4126" s="154"/>
      <c r="G4126" s="154">
        <v>2920</v>
      </c>
      <c r="H4126" s="154">
        <v>11130111</v>
      </c>
      <c r="I4126" s="101"/>
    </row>
    <row r="4127" ht="16.5" customHeight="1" spans="1:9">
      <c r="A4127" s="145"/>
      <c r="B4127" s="153" t="s">
        <v>2969</v>
      </c>
      <c r="C4127" s="154">
        <v>1</v>
      </c>
      <c r="D4127" s="154"/>
      <c r="E4127" s="154">
        <v>1750</v>
      </c>
      <c r="F4127" s="154"/>
      <c r="G4127" s="154">
        <v>1750</v>
      </c>
      <c r="H4127" s="154">
        <v>11130115</v>
      </c>
      <c r="I4127" s="101"/>
    </row>
    <row r="4128" ht="16.5" customHeight="1" spans="1:9">
      <c r="A4128" s="145"/>
      <c r="B4128" s="153" t="s">
        <v>1006</v>
      </c>
      <c r="C4128" s="154">
        <v>1</v>
      </c>
      <c r="D4128" s="154"/>
      <c r="E4128" s="154">
        <v>2910</v>
      </c>
      <c r="F4128" s="154"/>
      <c r="G4128" s="154">
        <v>2910</v>
      </c>
      <c r="H4128" s="154">
        <v>11130119</v>
      </c>
      <c r="I4128" s="101"/>
    </row>
    <row r="4129" ht="16.5" customHeight="1" spans="1:9">
      <c r="A4129" s="145"/>
      <c r="B4129" s="153" t="s">
        <v>1338</v>
      </c>
      <c r="C4129" s="154">
        <v>1</v>
      </c>
      <c r="D4129" s="154"/>
      <c r="E4129" s="154">
        <v>1875</v>
      </c>
      <c r="F4129" s="154"/>
      <c r="G4129" s="154">
        <v>1875</v>
      </c>
      <c r="H4129" s="154">
        <v>11130120</v>
      </c>
      <c r="I4129" s="101"/>
    </row>
    <row r="4130" ht="16.5" customHeight="1" spans="1:9">
      <c r="A4130" s="145"/>
      <c r="B4130" s="153" t="s">
        <v>1006</v>
      </c>
      <c r="C4130" s="154">
        <v>1</v>
      </c>
      <c r="D4130" s="154"/>
      <c r="E4130" s="154">
        <v>2887</v>
      </c>
      <c r="F4130" s="154"/>
      <c r="G4130" s="154">
        <v>2887</v>
      </c>
      <c r="H4130" s="154">
        <v>11130121</v>
      </c>
      <c r="I4130" s="101"/>
    </row>
    <row r="4131" ht="16.5" customHeight="1" spans="1:9">
      <c r="A4131" s="145"/>
      <c r="B4131" s="153" t="s">
        <v>2970</v>
      </c>
      <c r="C4131" s="154">
        <v>1</v>
      </c>
      <c r="D4131" s="154"/>
      <c r="E4131" s="154">
        <v>660</v>
      </c>
      <c r="F4131" s="154"/>
      <c r="G4131" s="154">
        <v>660</v>
      </c>
      <c r="H4131" s="154">
        <v>11130122</v>
      </c>
      <c r="I4131" s="101"/>
    </row>
    <row r="4132" ht="16.5" customHeight="1" spans="1:9">
      <c r="A4132" s="145"/>
      <c r="B4132" s="153" t="s">
        <v>2971</v>
      </c>
      <c r="C4132" s="154">
        <v>1</v>
      </c>
      <c r="D4132" s="154"/>
      <c r="E4132" s="154">
        <v>1664</v>
      </c>
      <c r="F4132" s="154"/>
      <c r="G4132" s="154">
        <v>1664</v>
      </c>
      <c r="H4132" s="154">
        <v>11130137</v>
      </c>
      <c r="I4132" s="101"/>
    </row>
    <row r="4133" ht="16.5" customHeight="1" spans="1:9">
      <c r="A4133" s="145"/>
      <c r="B4133" s="153" t="s">
        <v>2868</v>
      </c>
      <c r="C4133" s="154">
        <v>1</v>
      </c>
      <c r="D4133" s="154"/>
      <c r="E4133" s="154">
        <v>560</v>
      </c>
      <c r="F4133" s="154"/>
      <c r="G4133" s="154">
        <v>560</v>
      </c>
      <c r="H4133" s="154">
        <v>11130146</v>
      </c>
      <c r="I4133" s="101"/>
    </row>
    <row r="4134" ht="16.5" customHeight="1" spans="1:9">
      <c r="A4134" s="145"/>
      <c r="B4134" s="153" t="s">
        <v>2972</v>
      </c>
      <c r="C4134" s="154">
        <v>2</v>
      </c>
      <c r="D4134" s="154"/>
      <c r="E4134" s="154">
        <v>9250</v>
      </c>
      <c r="F4134" s="154"/>
      <c r="G4134" s="154">
        <v>9250</v>
      </c>
      <c r="H4134" s="154">
        <v>11130148</v>
      </c>
      <c r="I4134" s="101"/>
    </row>
    <row r="4135" ht="16.5" customHeight="1" spans="1:9">
      <c r="A4135" s="145"/>
      <c r="B4135" s="153" t="s">
        <v>2973</v>
      </c>
      <c r="C4135" s="154">
        <v>1</v>
      </c>
      <c r="D4135" s="154"/>
      <c r="E4135" s="154">
        <v>420</v>
      </c>
      <c r="F4135" s="154"/>
      <c r="G4135" s="154">
        <v>420</v>
      </c>
      <c r="H4135" s="154">
        <v>11130152</v>
      </c>
      <c r="I4135" s="101"/>
    </row>
    <row r="4136" ht="16.5" customHeight="1" spans="1:9">
      <c r="A4136" s="145"/>
      <c r="B4136" s="153" t="s">
        <v>2661</v>
      </c>
      <c r="C4136" s="154">
        <v>1</v>
      </c>
      <c r="D4136" s="154"/>
      <c r="E4136" s="154">
        <v>1700</v>
      </c>
      <c r="F4136" s="154"/>
      <c r="G4136" s="154">
        <v>1700</v>
      </c>
      <c r="H4136" s="154">
        <v>11130153</v>
      </c>
      <c r="I4136" s="101"/>
    </row>
    <row r="4137" ht="16.5" customHeight="1" spans="1:9">
      <c r="A4137" s="145"/>
      <c r="B4137" s="153" t="s">
        <v>2974</v>
      </c>
      <c r="C4137" s="154">
        <v>1</v>
      </c>
      <c r="D4137" s="154"/>
      <c r="E4137" s="154">
        <v>1539.73</v>
      </c>
      <c r="F4137" s="154"/>
      <c r="G4137" s="154">
        <v>1539.73</v>
      </c>
      <c r="H4137" s="154">
        <v>11130155</v>
      </c>
      <c r="I4137" s="101"/>
    </row>
    <row r="4138" ht="16.5" customHeight="1" spans="1:9">
      <c r="A4138" s="145"/>
      <c r="B4138" s="153" t="s">
        <v>2975</v>
      </c>
      <c r="C4138" s="154">
        <v>1</v>
      </c>
      <c r="D4138" s="154"/>
      <c r="E4138" s="154">
        <v>998.31</v>
      </c>
      <c r="F4138" s="154"/>
      <c r="G4138" s="154">
        <v>998.31</v>
      </c>
      <c r="H4138" s="154">
        <v>11130156</v>
      </c>
      <c r="I4138" s="101"/>
    </row>
    <row r="4139" ht="16.5" customHeight="1" spans="1:9">
      <c r="A4139" s="145"/>
      <c r="B4139" s="153" t="s">
        <v>2976</v>
      </c>
      <c r="C4139" s="154">
        <v>1</v>
      </c>
      <c r="D4139" s="154"/>
      <c r="E4139" s="154">
        <v>1391</v>
      </c>
      <c r="F4139" s="154"/>
      <c r="G4139" s="154">
        <v>1391</v>
      </c>
      <c r="H4139" s="154">
        <v>11130157</v>
      </c>
      <c r="I4139" s="101"/>
    </row>
    <row r="4140" ht="16.5" customHeight="1" spans="1:9">
      <c r="A4140" s="145"/>
      <c r="B4140" s="153" t="s">
        <v>2977</v>
      </c>
      <c r="C4140" s="154">
        <v>1</v>
      </c>
      <c r="D4140" s="154"/>
      <c r="E4140" s="154">
        <v>400</v>
      </c>
      <c r="F4140" s="154"/>
      <c r="G4140" s="154">
        <v>400</v>
      </c>
      <c r="H4140" s="154">
        <v>11130166</v>
      </c>
      <c r="I4140" s="101"/>
    </row>
    <row r="4141" ht="16.5" customHeight="1" spans="1:9">
      <c r="A4141" s="145"/>
      <c r="B4141" s="153" t="s">
        <v>2557</v>
      </c>
      <c r="C4141" s="154">
        <v>1</v>
      </c>
      <c r="D4141" s="154"/>
      <c r="E4141" s="154">
        <v>2600</v>
      </c>
      <c r="F4141" s="154"/>
      <c r="G4141" s="154">
        <v>2600</v>
      </c>
      <c r="H4141" s="154">
        <v>11130167</v>
      </c>
      <c r="I4141" s="101"/>
    </row>
    <row r="4142" ht="16.5" customHeight="1" spans="1:9">
      <c r="A4142" s="145"/>
      <c r="B4142" s="153" t="s">
        <v>2978</v>
      </c>
      <c r="C4142" s="154">
        <v>1</v>
      </c>
      <c r="D4142" s="154"/>
      <c r="E4142" s="154">
        <v>2290</v>
      </c>
      <c r="F4142" s="154"/>
      <c r="G4142" s="154">
        <v>2290</v>
      </c>
      <c r="H4142" s="154">
        <v>11130168</v>
      </c>
      <c r="I4142" s="101"/>
    </row>
    <row r="4143" ht="16.5" customHeight="1" spans="1:9">
      <c r="A4143" s="145"/>
      <c r="B4143" s="153" t="s">
        <v>2979</v>
      </c>
      <c r="C4143" s="154">
        <v>1</v>
      </c>
      <c r="D4143" s="154"/>
      <c r="E4143" s="154">
        <v>120</v>
      </c>
      <c r="F4143" s="154"/>
      <c r="G4143" s="154">
        <v>120</v>
      </c>
      <c r="H4143" s="154">
        <v>11130169</v>
      </c>
      <c r="I4143" s="101"/>
    </row>
    <row r="4144" ht="16.5" customHeight="1" spans="1:9">
      <c r="A4144" s="145"/>
      <c r="B4144" s="153" t="s">
        <v>2980</v>
      </c>
      <c r="C4144" s="154">
        <v>1</v>
      </c>
      <c r="D4144" s="154"/>
      <c r="E4144" s="154">
        <v>1855</v>
      </c>
      <c r="F4144" s="154"/>
      <c r="G4144" s="154">
        <v>1855</v>
      </c>
      <c r="H4144" s="154">
        <v>11130170</v>
      </c>
      <c r="I4144" s="101"/>
    </row>
    <row r="4145" ht="16.5" customHeight="1" spans="1:9">
      <c r="A4145" s="145"/>
      <c r="B4145" s="153" t="s">
        <v>2981</v>
      </c>
      <c r="C4145" s="154">
        <v>2</v>
      </c>
      <c r="D4145" s="154"/>
      <c r="E4145" s="154">
        <v>560</v>
      </c>
      <c r="F4145" s="154"/>
      <c r="G4145" s="154">
        <v>560</v>
      </c>
      <c r="H4145" s="154">
        <v>11130171</v>
      </c>
      <c r="I4145" s="101"/>
    </row>
    <row r="4146" ht="16.5" customHeight="1" spans="1:9">
      <c r="A4146" s="145"/>
      <c r="B4146" s="153" t="s">
        <v>2982</v>
      </c>
      <c r="C4146" s="154">
        <v>6</v>
      </c>
      <c r="D4146" s="154"/>
      <c r="E4146" s="154">
        <v>5000</v>
      </c>
      <c r="F4146" s="154"/>
      <c r="G4146" s="154">
        <v>5000</v>
      </c>
      <c r="H4146" s="154">
        <v>11130173</v>
      </c>
      <c r="I4146" s="101"/>
    </row>
    <row r="4147" ht="16.5" customHeight="1" spans="1:9">
      <c r="A4147" s="145"/>
      <c r="B4147" s="153" t="s">
        <v>2983</v>
      </c>
      <c r="C4147" s="154">
        <v>1</v>
      </c>
      <c r="D4147" s="154"/>
      <c r="E4147" s="154">
        <v>5625</v>
      </c>
      <c r="F4147" s="154"/>
      <c r="G4147" s="154">
        <v>5625</v>
      </c>
      <c r="H4147" s="154">
        <v>11130316</v>
      </c>
      <c r="I4147" s="101"/>
    </row>
    <row r="4148" ht="16.5" customHeight="1" spans="1:9">
      <c r="A4148" s="145"/>
      <c r="B4148" s="153" t="s">
        <v>2984</v>
      </c>
      <c r="C4148" s="154">
        <v>1</v>
      </c>
      <c r="D4148" s="154"/>
      <c r="E4148" s="154">
        <v>899.99</v>
      </c>
      <c r="F4148" s="154"/>
      <c r="G4148" s="154">
        <v>899.99</v>
      </c>
      <c r="H4148" s="154">
        <v>11130318</v>
      </c>
      <c r="I4148" s="101"/>
    </row>
    <row r="4149" ht="16.5" customHeight="1" spans="1:9">
      <c r="A4149" s="145"/>
      <c r="B4149" s="153" t="s">
        <v>2985</v>
      </c>
      <c r="C4149" s="154">
        <v>5</v>
      </c>
      <c r="D4149" s="154"/>
      <c r="E4149" s="154">
        <v>4000</v>
      </c>
      <c r="F4149" s="154"/>
      <c r="G4149" s="154">
        <v>4000</v>
      </c>
      <c r="H4149" s="154">
        <v>11130319</v>
      </c>
      <c r="I4149" s="101"/>
    </row>
    <row r="4150" ht="16.5" customHeight="1" spans="1:9">
      <c r="A4150" s="145"/>
      <c r="B4150" s="153" t="s">
        <v>2986</v>
      </c>
      <c r="C4150" s="154">
        <v>1</v>
      </c>
      <c r="D4150" s="154"/>
      <c r="E4150" s="154">
        <v>8000</v>
      </c>
      <c r="F4150" s="154"/>
      <c r="G4150" s="154">
        <v>8000</v>
      </c>
      <c r="H4150" s="154">
        <v>11130320</v>
      </c>
      <c r="I4150" s="101"/>
    </row>
    <row r="4151" ht="16.5" customHeight="1" spans="1:9">
      <c r="A4151" s="145"/>
      <c r="B4151" s="153" t="s">
        <v>2987</v>
      </c>
      <c r="C4151" s="154">
        <v>2</v>
      </c>
      <c r="D4151" s="154"/>
      <c r="E4151" s="154">
        <v>9017</v>
      </c>
      <c r="F4151" s="154"/>
      <c r="G4151" s="154">
        <v>9017</v>
      </c>
      <c r="H4151" s="154">
        <v>11130321</v>
      </c>
      <c r="I4151" s="101"/>
    </row>
    <row r="4152" ht="16.5" customHeight="1" spans="1:9">
      <c r="A4152" s="145"/>
      <c r="B4152" s="153" t="s">
        <v>2988</v>
      </c>
      <c r="C4152" s="154">
        <v>6</v>
      </c>
      <c r="D4152" s="154"/>
      <c r="E4152" s="154">
        <v>38528</v>
      </c>
      <c r="F4152" s="154"/>
      <c r="G4152" s="154">
        <v>38528</v>
      </c>
      <c r="H4152" s="154">
        <v>11130322</v>
      </c>
      <c r="I4152" s="101"/>
    </row>
    <row r="4153" ht="16.5" customHeight="1" spans="1:9">
      <c r="A4153" s="145"/>
      <c r="B4153" s="153" t="s">
        <v>2989</v>
      </c>
      <c r="C4153" s="154">
        <v>21</v>
      </c>
      <c r="D4153" s="154"/>
      <c r="E4153" s="154">
        <v>29085</v>
      </c>
      <c r="F4153" s="154"/>
      <c r="G4153" s="154">
        <v>29085</v>
      </c>
      <c r="H4153" s="154">
        <v>11130323</v>
      </c>
      <c r="I4153" s="101"/>
    </row>
    <row r="4154" ht="16.5" customHeight="1" spans="1:9">
      <c r="A4154" s="145"/>
      <c r="B4154" s="153" t="s">
        <v>2877</v>
      </c>
      <c r="C4154" s="154">
        <v>1</v>
      </c>
      <c r="D4154" s="154"/>
      <c r="E4154" s="154">
        <v>4150</v>
      </c>
      <c r="F4154" s="154"/>
      <c r="G4154" s="154">
        <v>4150</v>
      </c>
      <c r="H4154" s="154">
        <v>11130324</v>
      </c>
      <c r="I4154" s="101"/>
    </row>
    <row r="4155" ht="16.5" customHeight="1" spans="1:9">
      <c r="A4155" s="145"/>
      <c r="B4155" s="153" t="s">
        <v>2990</v>
      </c>
      <c r="C4155" s="154">
        <v>5</v>
      </c>
      <c r="D4155" s="154"/>
      <c r="E4155" s="154">
        <v>4750</v>
      </c>
      <c r="F4155" s="154"/>
      <c r="G4155" s="154">
        <v>4750</v>
      </c>
      <c r="H4155" s="154">
        <v>11130357</v>
      </c>
      <c r="I4155" s="101"/>
    </row>
    <row r="4156" ht="16.5" customHeight="1" spans="1:9">
      <c r="A4156" s="145"/>
      <c r="B4156" s="153" t="s">
        <v>2991</v>
      </c>
      <c r="C4156" s="154">
        <v>5</v>
      </c>
      <c r="D4156" s="154"/>
      <c r="E4156" s="154">
        <v>1800</v>
      </c>
      <c r="F4156" s="154"/>
      <c r="G4156" s="154">
        <v>1800</v>
      </c>
      <c r="H4156" s="154">
        <v>11130358</v>
      </c>
      <c r="I4156" s="101"/>
    </row>
    <row r="4157" ht="16.5" customHeight="1" spans="1:9">
      <c r="A4157" s="145"/>
      <c r="B4157" s="153" t="s">
        <v>2992</v>
      </c>
      <c r="C4157" s="154">
        <v>5</v>
      </c>
      <c r="D4157" s="154"/>
      <c r="E4157" s="154">
        <v>5230</v>
      </c>
      <c r="F4157" s="154"/>
      <c r="G4157" s="154">
        <v>5230</v>
      </c>
      <c r="H4157" s="154">
        <v>11130360</v>
      </c>
      <c r="I4157" s="101"/>
    </row>
    <row r="4158" ht="16.5" customHeight="1" spans="1:9">
      <c r="A4158" s="145"/>
      <c r="B4158" s="153" t="s">
        <v>2993</v>
      </c>
      <c r="C4158" s="154">
        <v>5</v>
      </c>
      <c r="D4158" s="154"/>
      <c r="E4158" s="154">
        <v>2450</v>
      </c>
      <c r="F4158" s="154"/>
      <c r="G4158" s="154">
        <v>2450</v>
      </c>
      <c r="H4158" s="154">
        <v>11130361</v>
      </c>
      <c r="I4158" s="101"/>
    </row>
    <row r="4159" ht="16.5" customHeight="1" spans="1:9">
      <c r="A4159" s="145"/>
      <c r="B4159" s="153" t="s">
        <v>2994</v>
      </c>
      <c r="C4159" s="154">
        <v>1</v>
      </c>
      <c r="D4159" s="154"/>
      <c r="E4159" s="154">
        <v>2550</v>
      </c>
      <c r="F4159" s="154"/>
      <c r="G4159" s="154">
        <v>2550</v>
      </c>
      <c r="H4159" s="154">
        <v>11130362</v>
      </c>
      <c r="I4159" s="101"/>
    </row>
    <row r="4160" ht="16.5" customHeight="1" spans="1:9">
      <c r="A4160" s="145"/>
      <c r="B4160" s="153" t="s">
        <v>2995</v>
      </c>
      <c r="C4160" s="154">
        <v>1</v>
      </c>
      <c r="D4160" s="154"/>
      <c r="E4160" s="154">
        <v>1400</v>
      </c>
      <c r="F4160" s="154"/>
      <c r="G4160" s="154">
        <v>1400</v>
      </c>
      <c r="H4160" s="154">
        <v>11130363</v>
      </c>
      <c r="I4160" s="101"/>
    </row>
    <row r="4161" ht="16.5" customHeight="1" spans="1:9">
      <c r="A4161" s="145"/>
      <c r="B4161" s="153" t="s">
        <v>2996</v>
      </c>
      <c r="C4161" s="154">
        <v>1</v>
      </c>
      <c r="D4161" s="154"/>
      <c r="E4161" s="154">
        <v>1000</v>
      </c>
      <c r="F4161" s="154"/>
      <c r="G4161" s="154">
        <v>1000</v>
      </c>
      <c r="H4161" s="154">
        <v>11130364</v>
      </c>
      <c r="I4161" s="101"/>
    </row>
    <row r="4162" ht="16.5" customHeight="1" spans="1:9">
      <c r="A4162" s="145"/>
      <c r="B4162" s="153" t="s">
        <v>2997</v>
      </c>
      <c r="C4162" s="154">
        <v>5</v>
      </c>
      <c r="D4162" s="154"/>
      <c r="E4162" s="154">
        <v>2563.1</v>
      </c>
      <c r="F4162" s="154"/>
      <c r="G4162" s="154">
        <v>2563.1</v>
      </c>
      <c r="H4162" s="154">
        <v>11130371</v>
      </c>
      <c r="I4162" s="101"/>
    </row>
    <row r="4163" ht="16.5" customHeight="1" spans="1:9">
      <c r="A4163" s="145"/>
      <c r="B4163" s="153" t="s">
        <v>2998</v>
      </c>
      <c r="C4163" s="154">
        <v>2</v>
      </c>
      <c r="D4163" s="154"/>
      <c r="E4163" s="154">
        <v>4941.16</v>
      </c>
      <c r="F4163" s="154"/>
      <c r="G4163" s="154">
        <v>4941.16</v>
      </c>
      <c r="H4163" s="154">
        <v>11130372</v>
      </c>
      <c r="I4163" s="101"/>
    </row>
    <row r="4164" ht="16.5" customHeight="1" spans="1:9">
      <c r="A4164" s="145"/>
      <c r="B4164" s="153" t="s">
        <v>2999</v>
      </c>
      <c r="C4164" s="154">
        <v>1</v>
      </c>
      <c r="D4164" s="154"/>
      <c r="E4164" s="154">
        <v>1000</v>
      </c>
      <c r="F4164" s="154"/>
      <c r="G4164" s="154">
        <v>1000</v>
      </c>
      <c r="H4164" s="154">
        <v>11130373</v>
      </c>
      <c r="I4164" s="101"/>
    </row>
    <row r="4165" ht="16.5" customHeight="1" spans="1:9">
      <c r="A4165" s="145"/>
      <c r="B4165" s="153" t="s">
        <v>3000</v>
      </c>
      <c r="C4165" s="154">
        <v>3</v>
      </c>
      <c r="D4165" s="154"/>
      <c r="E4165" s="154">
        <v>2064.36</v>
      </c>
      <c r="F4165" s="154"/>
      <c r="G4165" s="154">
        <v>2064.36</v>
      </c>
      <c r="H4165" s="154">
        <v>11130374</v>
      </c>
      <c r="I4165" s="101"/>
    </row>
    <row r="4166" ht="16.5" customHeight="1" spans="1:9">
      <c r="A4166" s="145"/>
      <c r="B4166" s="153" t="s">
        <v>3001</v>
      </c>
      <c r="C4166" s="154">
        <v>1</v>
      </c>
      <c r="D4166" s="154"/>
      <c r="E4166" s="154">
        <v>879</v>
      </c>
      <c r="F4166" s="154"/>
      <c r="G4166" s="154">
        <v>879</v>
      </c>
      <c r="H4166" s="154">
        <v>11130375</v>
      </c>
      <c r="I4166" s="101"/>
    </row>
    <row r="4167" ht="16.5" customHeight="1" spans="1:9">
      <c r="A4167" s="145"/>
      <c r="B4167" s="153" t="s">
        <v>3002</v>
      </c>
      <c r="C4167" s="154">
        <v>5</v>
      </c>
      <c r="D4167" s="154"/>
      <c r="E4167" s="154">
        <v>5600</v>
      </c>
      <c r="F4167" s="154"/>
      <c r="G4167" s="154">
        <v>5600</v>
      </c>
      <c r="H4167" s="154">
        <v>11130376</v>
      </c>
      <c r="I4167" s="101"/>
    </row>
    <row r="4168" ht="16.5" customHeight="1" spans="1:9">
      <c r="A4168" s="145"/>
      <c r="B4168" s="153" t="s">
        <v>3003</v>
      </c>
      <c r="C4168" s="154">
        <v>10</v>
      </c>
      <c r="D4168" s="154"/>
      <c r="E4168" s="154">
        <v>24799.92</v>
      </c>
      <c r="F4168" s="154"/>
      <c r="G4168" s="154">
        <v>24799.92</v>
      </c>
      <c r="H4168" s="154">
        <v>11130377</v>
      </c>
      <c r="I4168" s="101"/>
    </row>
    <row r="4169" ht="16.5" customHeight="1" spans="1:9">
      <c r="A4169" s="145"/>
      <c r="B4169" s="153" t="s">
        <v>3004</v>
      </c>
      <c r="C4169" s="154">
        <v>3</v>
      </c>
      <c r="D4169" s="154"/>
      <c r="E4169" s="154">
        <v>11880</v>
      </c>
      <c r="F4169" s="154"/>
      <c r="G4169" s="154">
        <v>11880</v>
      </c>
      <c r="H4169" s="154">
        <v>11130378</v>
      </c>
      <c r="I4169" s="101"/>
    </row>
    <row r="4170" ht="16.5" customHeight="1" spans="1:9">
      <c r="A4170" s="145"/>
      <c r="B4170" s="153" t="s">
        <v>3005</v>
      </c>
      <c r="C4170" s="154">
        <v>1</v>
      </c>
      <c r="D4170" s="154"/>
      <c r="E4170" s="154">
        <v>4845</v>
      </c>
      <c r="F4170" s="154"/>
      <c r="G4170" s="154">
        <v>4845</v>
      </c>
      <c r="H4170" s="154">
        <v>11130379</v>
      </c>
      <c r="I4170" s="101"/>
    </row>
    <row r="4171" ht="16.5" customHeight="1" spans="1:9">
      <c r="A4171" s="145"/>
      <c r="B4171" s="153" t="s">
        <v>3006</v>
      </c>
      <c r="C4171" s="154">
        <v>1</v>
      </c>
      <c r="D4171" s="154"/>
      <c r="E4171" s="154">
        <v>5000</v>
      </c>
      <c r="F4171" s="154"/>
      <c r="G4171" s="154">
        <v>5000</v>
      </c>
      <c r="H4171" s="154">
        <v>11130380</v>
      </c>
      <c r="I4171" s="101"/>
    </row>
    <row r="4172" ht="16.5" customHeight="1" spans="1:9">
      <c r="A4172" s="145"/>
      <c r="B4172" s="153" t="s">
        <v>3007</v>
      </c>
      <c r="C4172" s="154">
        <v>4</v>
      </c>
      <c r="D4172" s="154"/>
      <c r="E4172" s="154">
        <v>16520</v>
      </c>
      <c r="F4172" s="154"/>
      <c r="G4172" s="154">
        <v>16520</v>
      </c>
      <c r="H4172" s="154">
        <v>11130381</v>
      </c>
      <c r="I4172" s="101"/>
    </row>
    <row r="4173" ht="16.5" customHeight="1" spans="1:9">
      <c r="A4173" s="145"/>
      <c r="B4173" s="153" t="s">
        <v>3008</v>
      </c>
      <c r="C4173" s="154">
        <v>20</v>
      </c>
      <c r="D4173" s="154"/>
      <c r="E4173" s="154">
        <v>22880</v>
      </c>
      <c r="F4173" s="154"/>
      <c r="G4173" s="154">
        <v>22880</v>
      </c>
      <c r="H4173" s="154">
        <v>11130382</v>
      </c>
      <c r="I4173" s="101"/>
    </row>
    <row r="4174" ht="16.5" customHeight="1" spans="1:9">
      <c r="A4174" s="145"/>
      <c r="B4174" s="153" t="s">
        <v>3009</v>
      </c>
      <c r="C4174" s="154">
        <v>1</v>
      </c>
      <c r="D4174" s="154"/>
      <c r="E4174" s="154">
        <v>3205</v>
      </c>
      <c r="F4174" s="154"/>
      <c r="G4174" s="154">
        <v>3205</v>
      </c>
      <c r="H4174" s="154">
        <v>11130383</v>
      </c>
      <c r="I4174" s="101"/>
    </row>
    <row r="4175" ht="16.5" customHeight="1" spans="1:9">
      <c r="A4175" s="145"/>
      <c r="B4175" s="153" t="s">
        <v>3010</v>
      </c>
      <c r="C4175" s="154">
        <v>1</v>
      </c>
      <c r="D4175" s="154"/>
      <c r="E4175" s="154">
        <v>841</v>
      </c>
      <c r="F4175" s="154"/>
      <c r="G4175" s="154">
        <v>841</v>
      </c>
      <c r="H4175" s="154">
        <v>11130384</v>
      </c>
      <c r="I4175" s="101"/>
    </row>
    <row r="4176" ht="16.5" customHeight="1" spans="1:9">
      <c r="A4176" s="145"/>
      <c r="B4176" s="153" t="s">
        <v>2989</v>
      </c>
      <c r="C4176" s="154">
        <v>3</v>
      </c>
      <c r="D4176" s="154"/>
      <c r="E4176" s="154">
        <v>15000</v>
      </c>
      <c r="F4176" s="154"/>
      <c r="G4176" s="154">
        <v>15000</v>
      </c>
      <c r="H4176" s="154">
        <v>11130385</v>
      </c>
      <c r="I4176" s="101"/>
    </row>
    <row r="4177" ht="16.5" customHeight="1" spans="1:9">
      <c r="A4177" s="145"/>
      <c r="B4177" s="153" t="s">
        <v>3011</v>
      </c>
      <c r="C4177" s="154">
        <v>3</v>
      </c>
      <c r="D4177" s="154"/>
      <c r="E4177" s="154">
        <v>6000</v>
      </c>
      <c r="F4177" s="154"/>
      <c r="G4177" s="154">
        <v>6000</v>
      </c>
      <c r="H4177" s="154">
        <v>11130386</v>
      </c>
      <c r="I4177" s="101"/>
    </row>
    <row r="4178" ht="16.5" customHeight="1" spans="1:9">
      <c r="A4178" s="145"/>
      <c r="B4178" s="153" t="s">
        <v>1089</v>
      </c>
      <c r="C4178" s="154">
        <v>2</v>
      </c>
      <c r="D4178" s="154"/>
      <c r="E4178" s="154">
        <v>4000</v>
      </c>
      <c r="F4178" s="154"/>
      <c r="G4178" s="154">
        <v>4000</v>
      </c>
      <c r="H4178" s="154">
        <v>11130387</v>
      </c>
      <c r="I4178" s="101"/>
    </row>
    <row r="4179" ht="16.5" customHeight="1" spans="1:9">
      <c r="A4179" s="145"/>
      <c r="B4179" s="153" t="s">
        <v>3012</v>
      </c>
      <c r="C4179" s="154">
        <v>2</v>
      </c>
      <c r="D4179" s="154"/>
      <c r="E4179" s="154">
        <v>2000</v>
      </c>
      <c r="F4179" s="154"/>
      <c r="G4179" s="154">
        <v>2000</v>
      </c>
      <c r="H4179" s="154">
        <v>11130388</v>
      </c>
      <c r="I4179" s="101"/>
    </row>
    <row r="4180" ht="16.5" customHeight="1" spans="1:9">
      <c r="A4180" s="145"/>
      <c r="B4180" s="153" t="s">
        <v>3013</v>
      </c>
      <c r="C4180" s="154">
        <v>4</v>
      </c>
      <c r="D4180" s="154"/>
      <c r="E4180" s="154">
        <v>2000</v>
      </c>
      <c r="F4180" s="154"/>
      <c r="G4180" s="154">
        <v>2000</v>
      </c>
      <c r="H4180" s="154">
        <v>11130389</v>
      </c>
      <c r="I4180" s="101"/>
    </row>
    <row r="4181" ht="16.5" customHeight="1" spans="1:9">
      <c r="A4181" s="145"/>
      <c r="B4181" s="153" t="s">
        <v>2958</v>
      </c>
      <c r="C4181" s="154">
        <v>4</v>
      </c>
      <c r="D4181" s="154"/>
      <c r="E4181" s="154">
        <v>20000</v>
      </c>
      <c r="F4181" s="154"/>
      <c r="G4181" s="154">
        <v>20000</v>
      </c>
      <c r="H4181" s="154">
        <v>11130390</v>
      </c>
      <c r="I4181" s="101"/>
    </row>
    <row r="4182" ht="16.5" customHeight="1" spans="1:9">
      <c r="A4182" s="145"/>
      <c r="B4182" s="153" t="s">
        <v>3014</v>
      </c>
      <c r="C4182" s="154">
        <v>2</v>
      </c>
      <c r="D4182" s="154"/>
      <c r="E4182" s="154">
        <v>1840</v>
      </c>
      <c r="F4182" s="154"/>
      <c r="G4182" s="154">
        <v>1840</v>
      </c>
      <c r="H4182" s="154">
        <v>11130391</v>
      </c>
      <c r="I4182" s="101"/>
    </row>
    <row r="4183" ht="16.5" customHeight="1" spans="1:9">
      <c r="A4183" s="145"/>
      <c r="B4183" s="153" t="s">
        <v>3015</v>
      </c>
      <c r="C4183" s="154">
        <v>2</v>
      </c>
      <c r="D4183" s="154"/>
      <c r="E4183" s="154">
        <v>2320</v>
      </c>
      <c r="F4183" s="154"/>
      <c r="G4183" s="154">
        <v>2320</v>
      </c>
      <c r="H4183" s="154">
        <v>11130392</v>
      </c>
      <c r="I4183" s="101"/>
    </row>
    <row r="4184" ht="16.5" customHeight="1" spans="1:9">
      <c r="A4184" s="145"/>
      <c r="B4184" s="153" t="s">
        <v>3016</v>
      </c>
      <c r="C4184" s="154">
        <v>2</v>
      </c>
      <c r="D4184" s="154"/>
      <c r="E4184" s="154">
        <v>5364</v>
      </c>
      <c r="F4184" s="154"/>
      <c r="G4184" s="154">
        <v>5364</v>
      </c>
      <c r="H4184" s="154">
        <v>11130393</v>
      </c>
      <c r="I4184" s="101"/>
    </row>
    <row r="4185" spans="1:9">
      <c r="A4185" s="145"/>
      <c r="B4185" s="153" t="s">
        <v>3017</v>
      </c>
      <c r="C4185" s="154">
        <v>1</v>
      </c>
      <c r="D4185" s="154"/>
      <c r="E4185" s="154">
        <v>1450</v>
      </c>
      <c r="F4185" s="154"/>
      <c r="G4185" s="154">
        <v>1450</v>
      </c>
      <c r="H4185" s="154">
        <v>11130394</v>
      </c>
      <c r="I4185" s="101"/>
    </row>
    <row r="4186" spans="1:9">
      <c r="A4186" s="145"/>
      <c r="B4186" s="153" t="s">
        <v>3018</v>
      </c>
      <c r="C4186" s="154">
        <v>2</v>
      </c>
      <c r="D4186" s="154"/>
      <c r="E4186" s="154">
        <v>3190</v>
      </c>
      <c r="F4186" s="154"/>
      <c r="G4186" s="154">
        <v>3190</v>
      </c>
      <c r="H4186" s="154">
        <v>11130395</v>
      </c>
      <c r="I4186" s="101"/>
    </row>
    <row r="4187" spans="1:9">
      <c r="A4187" s="145"/>
      <c r="B4187" s="153" t="s">
        <v>3019</v>
      </c>
      <c r="C4187" s="154">
        <v>2</v>
      </c>
      <c r="D4187" s="154"/>
      <c r="E4187" s="154">
        <v>6600</v>
      </c>
      <c r="F4187" s="154"/>
      <c r="G4187" s="154">
        <v>6600</v>
      </c>
      <c r="H4187" s="154">
        <v>11130396</v>
      </c>
      <c r="I4187" s="101"/>
    </row>
    <row r="4188" spans="1:9">
      <c r="A4188" s="145"/>
      <c r="B4188" s="153" t="s">
        <v>3020</v>
      </c>
      <c r="C4188" s="154">
        <v>2</v>
      </c>
      <c r="D4188" s="154"/>
      <c r="E4188" s="154">
        <v>1002</v>
      </c>
      <c r="F4188" s="154"/>
      <c r="G4188" s="154">
        <v>1002</v>
      </c>
      <c r="H4188" s="154">
        <v>11140011</v>
      </c>
      <c r="I4188" s="101"/>
    </row>
    <row r="4189" spans="1:9">
      <c r="A4189" s="145"/>
      <c r="B4189" s="153" t="s">
        <v>3021</v>
      </c>
      <c r="C4189" s="154">
        <v>1</v>
      </c>
      <c r="D4189" s="154"/>
      <c r="E4189" s="154">
        <v>927.69</v>
      </c>
      <c r="F4189" s="154"/>
      <c r="G4189" s="154">
        <v>927.69</v>
      </c>
      <c r="H4189" s="154">
        <v>11140015</v>
      </c>
      <c r="I4189" s="101"/>
    </row>
    <row r="4190" spans="1:9">
      <c r="A4190" s="145"/>
      <c r="B4190" s="153" t="s">
        <v>3022</v>
      </c>
      <c r="C4190" s="154">
        <v>5</v>
      </c>
      <c r="D4190" s="154"/>
      <c r="E4190" s="154">
        <v>3208.09</v>
      </c>
      <c r="F4190" s="154"/>
      <c r="G4190" s="154">
        <v>3208.09</v>
      </c>
      <c r="H4190" s="154">
        <v>11140040</v>
      </c>
      <c r="I4190" s="101"/>
    </row>
    <row r="4191" spans="1:9">
      <c r="A4191" s="145"/>
      <c r="B4191" s="153" t="s">
        <v>3023</v>
      </c>
      <c r="C4191" s="154">
        <v>23</v>
      </c>
      <c r="D4191" s="154"/>
      <c r="E4191" s="154">
        <v>8298.4</v>
      </c>
      <c r="F4191" s="154"/>
      <c r="G4191" s="154">
        <v>8298.4</v>
      </c>
      <c r="H4191" s="154">
        <v>11140050</v>
      </c>
      <c r="I4191" s="101"/>
    </row>
    <row r="4192" spans="1:9">
      <c r="A4192" s="145"/>
      <c r="B4192" s="153" t="s">
        <v>3024</v>
      </c>
      <c r="C4192" s="154">
        <v>8</v>
      </c>
      <c r="D4192" s="154"/>
      <c r="E4192" s="154">
        <v>2240</v>
      </c>
      <c r="F4192" s="154"/>
      <c r="G4192" s="154">
        <v>2240</v>
      </c>
      <c r="H4192" s="154">
        <v>11140052</v>
      </c>
      <c r="I4192" s="101"/>
    </row>
    <row r="4193" spans="1:9">
      <c r="A4193" s="145"/>
      <c r="B4193" s="153" t="s">
        <v>3020</v>
      </c>
      <c r="C4193" s="154">
        <v>15</v>
      </c>
      <c r="D4193" s="154"/>
      <c r="E4193" s="154">
        <v>7455</v>
      </c>
      <c r="F4193" s="154"/>
      <c r="G4193" s="154">
        <v>7455</v>
      </c>
      <c r="H4193" s="154">
        <v>11140053</v>
      </c>
      <c r="I4193" s="101"/>
    </row>
    <row r="4194" spans="1:9">
      <c r="A4194" s="145"/>
      <c r="B4194" s="153" t="s">
        <v>3025</v>
      </c>
      <c r="C4194" s="154">
        <v>1</v>
      </c>
      <c r="D4194" s="154"/>
      <c r="E4194" s="154">
        <v>495</v>
      </c>
      <c r="F4194" s="154"/>
      <c r="G4194" s="154">
        <v>495</v>
      </c>
      <c r="H4194" s="154">
        <v>11140058</v>
      </c>
      <c r="I4194" s="101"/>
    </row>
    <row r="4195" spans="1:9">
      <c r="A4195" s="145"/>
      <c r="B4195" s="153" t="s">
        <v>3026</v>
      </c>
      <c r="C4195" s="154">
        <v>1</v>
      </c>
      <c r="D4195" s="154"/>
      <c r="E4195" s="154">
        <v>506</v>
      </c>
      <c r="F4195" s="154"/>
      <c r="G4195" s="154">
        <v>506</v>
      </c>
      <c r="H4195" s="154">
        <v>11140059</v>
      </c>
      <c r="I4195" s="101"/>
    </row>
    <row r="4196" spans="1:9">
      <c r="A4196" s="145"/>
      <c r="B4196" s="153" t="s">
        <v>3027</v>
      </c>
      <c r="C4196" s="154">
        <v>5</v>
      </c>
      <c r="D4196" s="154"/>
      <c r="E4196" s="154">
        <v>6250</v>
      </c>
      <c r="F4196" s="154"/>
      <c r="G4196" s="154">
        <v>6250</v>
      </c>
      <c r="H4196" s="154">
        <v>11140061</v>
      </c>
      <c r="I4196" s="101"/>
    </row>
    <row r="4197" spans="1:9">
      <c r="A4197" s="145"/>
      <c r="B4197" s="153" t="s">
        <v>3028</v>
      </c>
      <c r="C4197" s="154">
        <v>4</v>
      </c>
      <c r="D4197" s="154"/>
      <c r="E4197" s="154">
        <v>10200</v>
      </c>
      <c r="F4197" s="154"/>
      <c r="G4197" s="154">
        <v>10200</v>
      </c>
      <c r="H4197" s="154">
        <v>11140062</v>
      </c>
      <c r="I4197" s="101"/>
    </row>
    <row r="4198" spans="1:9">
      <c r="A4198" s="145"/>
      <c r="B4198" s="153" t="s">
        <v>3029</v>
      </c>
      <c r="C4198" s="154">
        <v>26</v>
      </c>
      <c r="D4198" s="154"/>
      <c r="E4198" s="154">
        <v>5200</v>
      </c>
      <c r="F4198" s="154"/>
      <c r="G4198" s="154">
        <v>5200</v>
      </c>
      <c r="H4198" s="154">
        <v>11140067</v>
      </c>
      <c r="I4198" s="101"/>
    </row>
    <row r="4199" spans="1:9">
      <c r="A4199" s="145"/>
      <c r="B4199" s="153" t="s">
        <v>3030</v>
      </c>
      <c r="C4199" s="154">
        <v>1</v>
      </c>
      <c r="D4199" s="154"/>
      <c r="E4199" s="154">
        <v>780</v>
      </c>
      <c r="F4199" s="154"/>
      <c r="G4199" s="154">
        <v>780</v>
      </c>
      <c r="H4199" s="154"/>
      <c r="I4199" s="101"/>
    </row>
    <row r="4200" spans="1:9">
      <c r="A4200" s="145"/>
      <c r="B4200" s="153" t="s">
        <v>3031</v>
      </c>
      <c r="C4200" s="154">
        <v>1</v>
      </c>
      <c r="D4200" s="154"/>
      <c r="E4200" s="154">
        <v>2750</v>
      </c>
      <c r="F4200" s="154"/>
      <c r="G4200" s="154">
        <v>2750</v>
      </c>
      <c r="H4200" s="154"/>
      <c r="I4200" s="101"/>
    </row>
    <row r="4201" spans="1:9">
      <c r="A4201" s="145"/>
      <c r="B4201" s="153" t="s">
        <v>3032</v>
      </c>
      <c r="C4201" s="154">
        <v>1</v>
      </c>
      <c r="D4201" s="154"/>
      <c r="E4201" s="154">
        <v>770</v>
      </c>
      <c r="F4201" s="154"/>
      <c r="G4201" s="154">
        <v>770</v>
      </c>
      <c r="H4201" s="154"/>
      <c r="I4201" s="101"/>
    </row>
    <row r="4202" spans="1:9">
      <c r="A4202" s="145"/>
      <c r="B4202" s="153" t="s">
        <v>3033</v>
      </c>
      <c r="C4202" s="154">
        <v>1</v>
      </c>
      <c r="D4202" s="154"/>
      <c r="E4202" s="154">
        <v>1600</v>
      </c>
      <c r="F4202" s="154"/>
      <c r="G4202" s="154">
        <v>1600</v>
      </c>
      <c r="H4202" s="154"/>
      <c r="I4202" s="101"/>
    </row>
    <row r="4203" spans="1:9">
      <c r="A4203" s="145"/>
      <c r="B4203" s="153" t="s">
        <v>2271</v>
      </c>
      <c r="C4203" s="154">
        <v>1</v>
      </c>
      <c r="D4203" s="154"/>
      <c r="E4203" s="154">
        <v>500</v>
      </c>
      <c r="F4203" s="154"/>
      <c r="G4203" s="154">
        <v>500</v>
      </c>
      <c r="H4203" s="154"/>
      <c r="I4203" s="101"/>
    </row>
    <row r="4204" spans="1:9">
      <c r="A4204" s="145"/>
      <c r="B4204" s="153" t="s">
        <v>3034</v>
      </c>
      <c r="C4204" s="154">
        <v>1</v>
      </c>
      <c r="D4204" s="154"/>
      <c r="E4204" s="154">
        <v>450</v>
      </c>
      <c r="F4204" s="154"/>
      <c r="G4204" s="154">
        <v>450</v>
      </c>
      <c r="H4204" s="154"/>
      <c r="I4204" s="101"/>
    </row>
    <row r="4205" spans="1:9">
      <c r="A4205" s="145"/>
      <c r="B4205" s="153" t="s">
        <v>3035</v>
      </c>
      <c r="C4205" s="154">
        <v>1</v>
      </c>
      <c r="D4205" s="154"/>
      <c r="E4205" s="154">
        <v>535</v>
      </c>
      <c r="F4205" s="154"/>
      <c r="G4205" s="154">
        <v>535</v>
      </c>
      <c r="H4205" s="154"/>
      <c r="I4205" s="101"/>
    </row>
    <row r="4206" spans="1:9">
      <c r="A4206" s="145"/>
      <c r="B4206" s="153" t="s">
        <v>3036</v>
      </c>
      <c r="C4206" s="154">
        <v>1</v>
      </c>
      <c r="D4206" s="154"/>
      <c r="E4206" s="154">
        <v>680</v>
      </c>
      <c r="F4206" s="154"/>
      <c r="G4206" s="154">
        <v>680</v>
      </c>
      <c r="H4206" s="154"/>
      <c r="I4206" s="101"/>
    </row>
    <row r="4207" spans="1:9">
      <c r="A4207" s="145"/>
      <c r="B4207" s="153" t="s">
        <v>3037</v>
      </c>
      <c r="C4207" s="154">
        <v>1</v>
      </c>
      <c r="D4207" s="154"/>
      <c r="E4207" s="154">
        <v>690</v>
      </c>
      <c r="F4207" s="154"/>
      <c r="G4207" s="154">
        <v>690</v>
      </c>
      <c r="H4207" s="154"/>
      <c r="I4207" s="101"/>
    </row>
    <row r="4208" spans="1:9">
      <c r="A4208" s="145"/>
      <c r="B4208" s="153" t="s">
        <v>1374</v>
      </c>
      <c r="C4208" s="154">
        <v>1</v>
      </c>
      <c r="D4208" s="154"/>
      <c r="E4208" s="154">
        <v>1600</v>
      </c>
      <c r="F4208" s="154"/>
      <c r="G4208" s="154">
        <v>1600</v>
      </c>
      <c r="H4208" s="154"/>
      <c r="I4208" s="101"/>
    </row>
    <row r="4209" spans="1:9">
      <c r="A4209" s="145"/>
      <c r="B4209" s="153" t="s">
        <v>3038</v>
      </c>
      <c r="C4209" s="154">
        <v>1</v>
      </c>
      <c r="D4209" s="154"/>
      <c r="E4209" s="154">
        <v>775</v>
      </c>
      <c r="F4209" s="154"/>
      <c r="G4209" s="154">
        <v>775</v>
      </c>
      <c r="H4209" s="154"/>
      <c r="I4209" s="101"/>
    </row>
    <row r="4210" spans="1:9">
      <c r="A4210" s="145"/>
      <c r="B4210" s="153" t="s">
        <v>3039</v>
      </c>
      <c r="C4210" s="154">
        <v>5</v>
      </c>
      <c r="D4210" s="154"/>
      <c r="E4210" s="154">
        <v>14400</v>
      </c>
      <c r="F4210" s="154"/>
      <c r="G4210" s="154">
        <v>14400</v>
      </c>
      <c r="H4210" s="154"/>
      <c r="I4210" s="101"/>
    </row>
    <row r="4211" spans="1:9">
      <c r="A4211" s="145"/>
      <c r="B4211" s="153" t="s">
        <v>3040</v>
      </c>
      <c r="C4211" s="154">
        <v>1</v>
      </c>
      <c r="D4211" s="154"/>
      <c r="E4211" s="154">
        <v>720</v>
      </c>
      <c r="F4211" s="154"/>
      <c r="G4211" s="154">
        <v>720</v>
      </c>
      <c r="H4211" s="154"/>
      <c r="I4211" s="101"/>
    </row>
    <row r="4212" spans="1:9">
      <c r="A4212" s="145"/>
      <c r="B4212" s="153" t="s">
        <v>3041</v>
      </c>
      <c r="C4212" s="154">
        <v>1</v>
      </c>
      <c r="D4212" s="154"/>
      <c r="E4212" s="154">
        <v>1400</v>
      </c>
      <c r="F4212" s="154"/>
      <c r="G4212" s="154">
        <v>1400</v>
      </c>
      <c r="H4212" s="154"/>
      <c r="I4212" s="101"/>
    </row>
    <row r="4213" spans="1:9">
      <c r="A4213" s="145"/>
      <c r="B4213" s="153" t="s">
        <v>2271</v>
      </c>
      <c r="C4213" s="154">
        <v>1</v>
      </c>
      <c r="D4213" s="154"/>
      <c r="E4213" s="154">
        <v>785</v>
      </c>
      <c r="F4213" s="154"/>
      <c r="G4213" s="154">
        <v>785</v>
      </c>
      <c r="H4213" s="154"/>
      <c r="I4213" s="101"/>
    </row>
    <row r="4214" spans="1:9">
      <c r="A4214" s="145"/>
      <c r="B4214" s="153" t="s">
        <v>3042</v>
      </c>
      <c r="C4214" s="154">
        <v>1</v>
      </c>
      <c r="D4214" s="154"/>
      <c r="E4214" s="154">
        <v>450</v>
      </c>
      <c r="F4214" s="154"/>
      <c r="G4214" s="154">
        <v>450</v>
      </c>
      <c r="H4214" s="154"/>
      <c r="I4214" s="101"/>
    </row>
    <row r="4215" spans="1:9">
      <c r="A4215" s="145"/>
      <c r="B4215" s="153" t="s">
        <v>1304</v>
      </c>
      <c r="C4215" s="154">
        <v>1</v>
      </c>
      <c r="D4215" s="154"/>
      <c r="E4215" s="154">
        <v>3200</v>
      </c>
      <c r="F4215" s="154"/>
      <c r="G4215" s="154">
        <v>3200</v>
      </c>
      <c r="H4215" s="154"/>
      <c r="I4215" s="101"/>
    </row>
    <row r="4216" spans="1:9">
      <c r="A4216" s="145"/>
      <c r="B4216" s="153" t="s">
        <v>3043</v>
      </c>
      <c r="C4216" s="154">
        <v>1</v>
      </c>
      <c r="D4216" s="154"/>
      <c r="E4216" s="154">
        <v>800</v>
      </c>
      <c r="F4216" s="154"/>
      <c r="G4216" s="154">
        <v>800</v>
      </c>
      <c r="H4216" s="154"/>
      <c r="I4216" s="101"/>
    </row>
    <row r="4217" spans="1:9">
      <c r="A4217" s="145"/>
      <c r="B4217" s="153" t="s">
        <v>3044</v>
      </c>
      <c r="C4217" s="154">
        <v>1</v>
      </c>
      <c r="D4217" s="154"/>
      <c r="E4217" s="154">
        <v>2598</v>
      </c>
      <c r="F4217" s="154"/>
      <c r="G4217" s="154">
        <v>2598</v>
      </c>
      <c r="H4217" s="154"/>
      <c r="I4217" s="101"/>
    </row>
    <row r="4218" spans="1:9">
      <c r="A4218" s="145"/>
      <c r="B4218" s="153" t="s">
        <v>3045</v>
      </c>
      <c r="C4218" s="154">
        <v>1</v>
      </c>
      <c r="D4218" s="154"/>
      <c r="E4218" s="154">
        <v>1250</v>
      </c>
      <c r="F4218" s="154"/>
      <c r="G4218" s="154">
        <v>1250</v>
      </c>
      <c r="H4218" s="154"/>
      <c r="I4218" s="101"/>
    </row>
    <row r="4219" spans="1:9">
      <c r="A4219" s="145"/>
      <c r="B4219" s="266" t="s">
        <v>62</v>
      </c>
      <c r="C4219" s="102">
        <f t="shared" ref="C4219:G4219" si="31">SUM(C3883:C4218)</f>
        <v>737</v>
      </c>
      <c r="D4219" s="267"/>
      <c r="E4219" s="102">
        <f t="shared" si="31"/>
        <v>2020581.33</v>
      </c>
      <c r="F4219" s="102"/>
      <c r="G4219" s="102">
        <f t="shared" si="31"/>
        <v>2020581.33</v>
      </c>
      <c r="H4219" s="154"/>
      <c r="I4219" s="101"/>
    </row>
    <row r="4220" spans="1:9">
      <c r="A4220" s="142" t="s">
        <v>3046</v>
      </c>
      <c r="B4220" s="153" t="s">
        <v>980</v>
      </c>
      <c r="C4220" s="154">
        <v>1</v>
      </c>
      <c r="D4220" s="154">
        <v>2008</v>
      </c>
      <c r="E4220" s="154">
        <v>448</v>
      </c>
      <c r="F4220" s="154"/>
      <c r="G4220" s="154">
        <v>448</v>
      </c>
      <c r="H4220" s="154"/>
      <c r="I4220" s="101"/>
    </row>
    <row r="4221" spans="1:9">
      <c r="A4221" s="145"/>
      <c r="B4221" s="153" t="s">
        <v>3047</v>
      </c>
      <c r="C4221" s="154">
        <v>1</v>
      </c>
      <c r="D4221" s="154">
        <v>2008</v>
      </c>
      <c r="E4221" s="154">
        <v>3436</v>
      </c>
      <c r="F4221" s="154"/>
      <c r="G4221" s="154">
        <v>3436</v>
      </c>
      <c r="H4221" s="154"/>
      <c r="I4221" s="101"/>
    </row>
    <row r="4222" spans="1:9">
      <c r="A4222" s="145"/>
      <c r="B4222" s="153" t="s">
        <v>3048</v>
      </c>
      <c r="C4222" s="154">
        <v>1</v>
      </c>
      <c r="D4222" s="154">
        <v>2008</v>
      </c>
      <c r="E4222" s="154">
        <v>3391.4</v>
      </c>
      <c r="F4222" s="154"/>
      <c r="G4222" s="154">
        <v>3391.4</v>
      </c>
      <c r="H4222" s="154"/>
      <c r="I4222" s="101"/>
    </row>
    <row r="4223" spans="1:9">
      <c r="A4223" s="145"/>
      <c r="B4223" s="153" t="s">
        <v>226</v>
      </c>
      <c r="C4223" s="154">
        <v>1</v>
      </c>
      <c r="D4223" s="154">
        <v>2008</v>
      </c>
      <c r="E4223" s="154">
        <v>3840</v>
      </c>
      <c r="F4223" s="154"/>
      <c r="G4223" s="154">
        <v>3840</v>
      </c>
      <c r="H4223" s="154"/>
      <c r="I4223" s="101"/>
    </row>
    <row r="4224" spans="1:9">
      <c r="A4224" s="145"/>
      <c r="B4224" s="153" t="s">
        <v>226</v>
      </c>
      <c r="C4224" s="154">
        <v>1</v>
      </c>
      <c r="D4224" s="154">
        <v>2010</v>
      </c>
      <c r="E4224" s="154">
        <v>4652</v>
      </c>
      <c r="F4224" s="154"/>
      <c r="G4224" s="154">
        <v>4652</v>
      </c>
      <c r="H4224" s="154"/>
      <c r="I4224" s="101"/>
    </row>
    <row r="4225" spans="1:9">
      <c r="A4225" s="145"/>
      <c r="B4225" s="153" t="s">
        <v>886</v>
      </c>
      <c r="C4225" s="154">
        <v>1</v>
      </c>
      <c r="D4225" s="154">
        <v>2011</v>
      </c>
      <c r="E4225" s="154">
        <v>5100</v>
      </c>
      <c r="F4225" s="154"/>
      <c r="G4225" s="154">
        <v>5100</v>
      </c>
      <c r="H4225" s="154"/>
      <c r="I4225" s="101"/>
    </row>
    <row r="4226" spans="1:9">
      <c r="A4226" s="145"/>
      <c r="B4226" s="153" t="s">
        <v>226</v>
      </c>
      <c r="C4226" s="154">
        <v>1</v>
      </c>
      <c r="D4226" s="154">
        <v>2012</v>
      </c>
      <c r="E4226" s="154">
        <v>3729</v>
      </c>
      <c r="F4226" s="154"/>
      <c r="G4226" s="154">
        <v>3729</v>
      </c>
      <c r="H4226" s="154"/>
      <c r="I4226" s="101"/>
    </row>
    <row r="4227" spans="1:9">
      <c r="A4227" s="145"/>
      <c r="B4227" s="153" t="s">
        <v>236</v>
      </c>
      <c r="C4227" s="154">
        <v>1</v>
      </c>
      <c r="D4227" s="154">
        <v>2015</v>
      </c>
      <c r="E4227" s="154">
        <v>4900</v>
      </c>
      <c r="F4227" s="154"/>
      <c r="G4227" s="154">
        <v>4900</v>
      </c>
      <c r="H4227" s="154"/>
      <c r="I4227" s="101"/>
    </row>
    <row r="4228" spans="1:9">
      <c r="A4228" s="145"/>
      <c r="B4228" s="153" t="s">
        <v>226</v>
      </c>
      <c r="C4228" s="154">
        <v>1</v>
      </c>
      <c r="D4228" s="154">
        <v>2017</v>
      </c>
      <c r="E4228" s="154">
        <v>6307</v>
      </c>
      <c r="F4228" s="154"/>
      <c r="G4228" s="154">
        <v>6307</v>
      </c>
      <c r="H4228" s="154"/>
      <c r="I4228" s="101"/>
    </row>
    <row r="4229" spans="1:9">
      <c r="A4229" s="145"/>
      <c r="B4229" s="268" t="s">
        <v>140</v>
      </c>
      <c r="C4229" s="102">
        <v>9</v>
      </c>
      <c r="D4229" s="102"/>
      <c r="E4229" s="102">
        <v>35803.4</v>
      </c>
      <c r="F4229" s="102"/>
      <c r="G4229" s="102">
        <v>35803.4</v>
      </c>
      <c r="H4229" s="154"/>
      <c r="I4229" s="101"/>
    </row>
    <row r="4230" spans="1:9">
      <c r="A4230" s="142" t="s">
        <v>3049</v>
      </c>
      <c r="B4230" s="153" t="s">
        <v>886</v>
      </c>
      <c r="C4230" s="154">
        <v>1</v>
      </c>
      <c r="D4230" s="154">
        <v>2002</v>
      </c>
      <c r="E4230" s="154">
        <v>1290</v>
      </c>
      <c r="F4230" s="102"/>
      <c r="G4230" s="154">
        <v>1290</v>
      </c>
      <c r="H4230" s="154">
        <v>1016001</v>
      </c>
      <c r="I4230" s="101"/>
    </row>
    <row r="4231" customHeight="1" spans="1:9">
      <c r="A4231" s="145"/>
      <c r="B4231" s="153" t="s">
        <v>886</v>
      </c>
      <c r="C4231" s="154">
        <v>1</v>
      </c>
      <c r="D4231" s="154">
        <v>2008</v>
      </c>
      <c r="E4231" s="154">
        <v>10000</v>
      </c>
      <c r="F4231" s="102"/>
      <c r="G4231" s="154">
        <v>10000</v>
      </c>
      <c r="H4231" s="154">
        <v>1016011</v>
      </c>
      <c r="I4231" s="101"/>
    </row>
    <row r="4232" spans="1:9">
      <c r="A4232" s="145"/>
      <c r="B4232" s="153" t="s">
        <v>886</v>
      </c>
      <c r="C4232" s="154">
        <v>1</v>
      </c>
      <c r="D4232" s="154">
        <v>2015</v>
      </c>
      <c r="E4232" s="154">
        <v>19620</v>
      </c>
      <c r="F4232" s="102"/>
      <c r="G4232" s="154">
        <v>19620</v>
      </c>
      <c r="H4232" s="154">
        <v>10160013</v>
      </c>
      <c r="I4232" s="101"/>
    </row>
    <row r="4233" spans="1:9">
      <c r="A4233" s="145"/>
      <c r="B4233" s="153" t="s">
        <v>886</v>
      </c>
      <c r="C4233" s="154">
        <v>1</v>
      </c>
      <c r="D4233" s="154">
        <v>2022</v>
      </c>
      <c r="E4233" s="154">
        <v>12000</v>
      </c>
      <c r="F4233" s="102"/>
      <c r="G4233" s="154">
        <v>12000</v>
      </c>
      <c r="H4233" s="154">
        <v>1016014</v>
      </c>
      <c r="I4233" s="101"/>
    </row>
    <row r="4234" customHeight="1" spans="1:9">
      <c r="A4234" s="145"/>
      <c r="B4234" s="153" t="s">
        <v>930</v>
      </c>
      <c r="C4234" s="154">
        <v>1</v>
      </c>
      <c r="D4234" s="154">
        <v>2003</v>
      </c>
      <c r="E4234" s="154">
        <v>1640</v>
      </c>
      <c r="F4234" s="102"/>
      <c r="G4234" s="154">
        <v>1640</v>
      </c>
      <c r="H4234" s="154">
        <v>1016009</v>
      </c>
      <c r="I4234" s="101"/>
    </row>
    <row r="4235" ht="45.75" customHeight="1" spans="1:9">
      <c r="A4235" s="145"/>
      <c r="B4235" s="153" t="s">
        <v>930</v>
      </c>
      <c r="C4235" s="154">
        <v>1</v>
      </c>
      <c r="D4235" s="154">
        <v>2006</v>
      </c>
      <c r="E4235" s="154">
        <v>6000</v>
      </c>
      <c r="F4235" s="102"/>
      <c r="G4235" s="154">
        <v>6000</v>
      </c>
      <c r="H4235" s="154">
        <v>1016012</v>
      </c>
      <c r="I4235" s="101"/>
    </row>
    <row r="4236" ht="45.75" customHeight="1" spans="1:9">
      <c r="A4236" s="145"/>
      <c r="B4236" s="153" t="s">
        <v>3050</v>
      </c>
      <c r="C4236" s="154">
        <v>1</v>
      </c>
      <c r="D4236" s="154">
        <v>2008</v>
      </c>
      <c r="E4236" s="154">
        <v>10000</v>
      </c>
      <c r="F4236" s="102"/>
      <c r="G4236" s="154">
        <v>10000</v>
      </c>
      <c r="H4236" s="154">
        <v>1016010</v>
      </c>
      <c r="I4236" s="101"/>
    </row>
    <row r="4237" spans="1:9">
      <c r="A4237" s="145"/>
      <c r="B4237" s="153" t="s">
        <v>3051</v>
      </c>
      <c r="C4237" s="154">
        <v>1</v>
      </c>
      <c r="D4237" s="154"/>
      <c r="E4237" s="154">
        <v>394</v>
      </c>
      <c r="F4237" s="154"/>
      <c r="G4237" s="154">
        <v>394</v>
      </c>
      <c r="H4237" s="154"/>
      <c r="I4237" s="101"/>
    </row>
    <row r="4238" spans="1:9">
      <c r="A4238" s="145"/>
      <c r="B4238" s="153" t="s">
        <v>1193</v>
      </c>
      <c r="C4238" s="154">
        <v>1</v>
      </c>
      <c r="D4238" s="102"/>
      <c r="E4238" s="154">
        <v>250</v>
      </c>
      <c r="F4238" s="154"/>
      <c r="G4238" s="154">
        <v>250</v>
      </c>
      <c r="H4238" s="154"/>
      <c r="I4238" s="101"/>
    </row>
    <row r="4239" spans="1:9">
      <c r="A4239" s="145"/>
      <c r="B4239" s="153" t="s">
        <v>3052</v>
      </c>
      <c r="C4239" s="154">
        <v>1</v>
      </c>
      <c r="D4239" s="102"/>
      <c r="E4239" s="154">
        <v>195</v>
      </c>
      <c r="F4239" s="154"/>
      <c r="G4239" s="154">
        <v>195</v>
      </c>
      <c r="H4239" s="154"/>
      <c r="I4239" s="101"/>
    </row>
    <row r="4240" spans="1:9">
      <c r="A4240" s="145"/>
      <c r="B4240" s="153" t="s">
        <v>1531</v>
      </c>
      <c r="C4240" s="154">
        <v>1</v>
      </c>
      <c r="D4240" s="102"/>
      <c r="E4240" s="154">
        <v>314</v>
      </c>
      <c r="F4240" s="154"/>
      <c r="G4240" s="154">
        <v>314</v>
      </c>
      <c r="H4240" s="154"/>
      <c r="I4240" s="101"/>
    </row>
    <row r="4241" spans="1:9">
      <c r="A4241" s="145"/>
      <c r="B4241" s="153" t="s">
        <v>3053</v>
      </c>
      <c r="C4241" s="154">
        <v>1</v>
      </c>
      <c r="D4241" s="154"/>
      <c r="E4241" s="154">
        <v>285</v>
      </c>
      <c r="F4241" s="154"/>
      <c r="G4241" s="154">
        <v>285</v>
      </c>
      <c r="H4241" s="154"/>
      <c r="I4241" s="101"/>
    </row>
    <row r="4242" spans="1:9">
      <c r="A4242" s="145"/>
      <c r="B4242" s="153" t="s">
        <v>2194</v>
      </c>
      <c r="C4242" s="154">
        <v>4</v>
      </c>
      <c r="D4242" s="154"/>
      <c r="E4242" s="154">
        <v>4236</v>
      </c>
      <c r="F4242" s="154"/>
      <c r="G4242" s="154">
        <v>4236</v>
      </c>
      <c r="H4242" s="154"/>
      <c r="I4242" s="101"/>
    </row>
    <row r="4243" spans="1:9">
      <c r="A4243" s="145"/>
      <c r="B4243" s="153" t="s">
        <v>1835</v>
      </c>
      <c r="C4243" s="154">
        <v>1</v>
      </c>
      <c r="D4243" s="154"/>
      <c r="E4243" s="154">
        <v>500</v>
      </c>
      <c r="F4243" s="154"/>
      <c r="G4243" s="154">
        <v>500</v>
      </c>
      <c r="H4243" s="154"/>
      <c r="I4243" s="101"/>
    </row>
    <row r="4244" spans="1:9">
      <c r="A4244" s="145"/>
      <c r="B4244" s="153" t="s">
        <v>3054</v>
      </c>
      <c r="C4244" s="154">
        <v>1</v>
      </c>
      <c r="D4244" s="154"/>
      <c r="E4244" s="154">
        <v>800</v>
      </c>
      <c r="F4244" s="154"/>
      <c r="G4244" s="154">
        <v>800</v>
      </c>
      <c r="H4244" s="154"/>
      <c r="I4244" s="101"/>
    </row>
    <row r="4245" spans="1:9">
      <c r="A4245" s="145"/>
      <c r="B4245" s="153" t="s">
        <v>236</v>
      </c>
      <c r="C4245" s="154">
        <v>1</v>
      </c>
      <c r="D4245" s="154"/>
      <c r="E4245" s="154">
        <v>2155</v>
      </c>
      <c r="F4245" s="154"/>
      <c r="G4245" s="154">
        <v>2155</v>
      </c>
      <c r="H4245" s="154"/>
      <c r="I4245" s="101"/>
    </row>
    <row r="4246" spans="1:9">
      <c r="A4246" s="145"/>
      <c r="B4246" s="153" t="s">
        <v>2132</v>
      </c>
      <c r="C4246" s="154">
        <v>2</v>
      </c>
      <c r="D4246" s="154"/>
      <c r="E4246" s="154">
        <v>1200</v>
      </c>
      <c r="F4246" s="154"/>
      <c r="G4246" s="154">
        <v>1200</v>
      </c>
      <c r="H4246" s="154"/>
      <c r="I4246" s="101"/>
    </row>
    <row r="4247" spans="1:9">
      <c r="A4247" s="145"/>
      <c r="B4247" s="153" t="s">
        <v>3055</v>
      </c>
      <c r="C4247" s="154">
        <v>44</v>
      </c>
      <c r="D4247" s="154"/>
      <c r="E4247" s="154">
        <v>44078</v>
      </c>
      <c r="F4247" s="154"/>
      <c r="G4247" s="154">
        <v>44078</v>
      </c>
      <c r="H4247" s="154"/>
      <c r="I4247" s="101"/>
    </row>
    <row r="4248" spans="1:9">
      <c r="A4248" s="145"/>
      <c r="B4248" s="153" t="s">
        <v>3056</v>
      </c>
      <c r="C4248" s="154">
        <v>1</v>
      </c>
      <c r="D4248" s="154"/>
      <c r="E4248" s="154">
        <v>798</v>
      </c>
      <c r="F4248" s="154"/>
      <c r="G4248" s="154">
        <v>798</v>
      </c>
      <c r="H4248" s="154"/>
      <c r="I4248" s="101"/>
    </row>
    <row r="4249" spans="1:9">
      <c r="A4249" s="145"/>
      <c r="B4249" s="153" t="s">
        <v>1836</v>
      </c>
      <c r="C4249" s="154">
        <v>1</v>
      </c>
      <c r="D4249" s="154">
        <v>2025</v>
      </c>
      <c r="E4249" s="154">
        <v>51800</v>
      </c>
      <c r="F4249" s="154"/>
      <c r="G4249" s="154">
        <v>51800</v>
      </c>
      <c r="H4249" s="154">
        <v>1016015</v>
      </c>
      <c r="I4249" s="101"/>
    </row>
    <row r="4250" spans="1:9">
      <c r="A4250" s="145"/>
      <c r="B4250" s="153" t="s">
        <v>3055</v>
      </c>
      <c r="C4250" s="154">
        <v>26</v>
      </c>
      <c r="D4250" s="154">
        <v>2025</v>
      </c>
      <c r="E4250" s="154">
        <v>176760</v>
      </c>
      <c r="F4250" s="154"/>
      <c r="G4250" s="154">
        <v>176760</v>
      </c>
      <c r="H4250" s="154">
        <v>1016016</v>
      </c>
      <c r="I4250" s="101"/>
    </row>
    <row r="4251" spans="1:9">
      <c r="A4251" s="145"/>
      <c r="B4251" s="153" t="s">
        <v>3057</v>
      </c>
      <c r="C4251" s="154">
        <v>1</v>
      </c>
      <c r="D4251" s="154">
        <v>2025</v>
      </c>
      <c r="E4251" s="154">
        <v>9700</v>
      </c>
      <c r="F4251" s="154"/>
      <c r="G4251" s="154">
        <v>9700</v>
      </c>
      <c r="H4251" s="154">
        <v>1016017</v>
      </c>
      <c r="I4251" s="101"/>
    </row>
    <row r="4252" spans="1:9">
      <c r="A4252" s="145"/>
      <c r="B4252" s="153" t="s">
        <v>3058</v>
      </c>
      <c r="C4252" s="154">
        <v>1</v>
      </c>
      <c r="D4252" s="154">
        <v>2025</v>
      </c>
      <c r="E4252" s="154">
        <v>12300</v>
      </c>
      <c r="F4252" s="154"/>
      <c r="G4252" s="154">
        <v>12300</v>
      </c>
      <c r="H4252" s="154">
        <v>1016018</v>
      </c>
      <c r="I4252" s="101"/>
    </row>
    <row r="4253" spans="1:9">
      <c r="A4253" s="145"/>
      <c r="B4253" s="153" t="s">
        <v>1836</v>
      </c>
      <c r="C4253" s="154">
        <v>1</v>
      </c>
      <c r="D4253" s="154">
        <v>2025</v>
      </c>
      <c r="E4253" s="154">
        <v>19000</v>
      </c>
      <c r="F4253" s="154"/>
      <c r="G4253" s="154">
        <v>19000</v>
      </c>
      <c r="H4253" s="154">
        <v>1016019</v>
      </c>
      <c r="I4253" s="101"/>
    </row>
    <row r="4254" spans="1:9">
      <c r="A4254" s="145"/>
      <c r="B4254" s="268" t="s">
        <v>188</v>
      </c>
      <c r="C4254" s="102">
        <f t="shared" ref="C4254:G4254" si="32">SUM(C4230:C4253)</f>
        <v>96</v>
      </c>
      <c r="D4254" s="102"/>
      <c r="E4254" s="102">
        <f t="shared" si="32"/>
        <v>385315</v>
      </c>
      <c r="F4254" s="102"/>
      <c r="G4254" s="102">
        <f t="shared" si="32"/>
        <v>385315</v>
      </c>
      <c r="H4254" s="154"/>
      <c r="I4254" s="101"/>
    </row>
    <row r="4255" spans="1:9">
      <c r="A4255" s="142" t="s">
        <v>3059</v>
      </c>
      <c r="B4255" s="105" t="s">
        <v>3060</v>
      </c>
      <c r="C4255" s="106">
        <v>1</v>
      </c>
      <c r="D4255" s="106">
        <v>1990</v>
      </c>
      <c r="E4255" s="106">
        <v>131821.3</v>
      </c>
      <c r="F4255" s="106"/>
      <c r="G4255" s="106">
        <v>131821.3</v>
      </c>
      <c r="H4255" s="106">
        <v>100501</v>
      </c>
      <c r="I4255" s="111"/>
    </row>
    <row r="4256" spans="1:9">
      <c r="A4256" s="145"/>
      <c r="B4256" s="105" t="s">
        <v>3061</v>
      </c>
      <c r="C4256" s="106">
        <v>1</v>
      </c>
      <c r="D4256" s="106">
        <v>2005</v>
      </c>
      <c r="E4256" s="106">
        <v>64597.48</v>
      </c>
      <c r="F4256" s="106"/>
      <c r="G4256" s="106">
        <v>64597.48</v>
      </c>
      <c r="H4256" s="106">
        <v>100502</v>
      </c>
      <c r="I4256" s="111"/>
    </row>
    <row r="4257" spans="1:9">
      <c r="A4257" s="145"/>
      <c r="B4257" s="105" t="s">
        <v>3062</v>
      </c>
      <c r="C4257" s="106">
        <v>1</v>
      </c>
      <c r="D4257" s="106">
        <v>2005</v>
      </c>
      <c r="E4257" s="106">
        <v>72356.7</v>
      </c>
      <c r="F4257" s="106"/>
      <c r="G4257" s="106">
        <v>72356.7</v>
      </c>
      <c r="H4257" s="106">
        <v>100503</v>
      </c>
      <c r="I4257" s="111"/>
    </row>
    <row r="4258" ht="30" spans="1:9">
      <c r="A4258" s="145"/>
      <c r="B4258" s="105" t="s">
        <v>3063</v>
      </c>
      <c r="C4258" s="106">
        <v>1</v>
      </c>
      <c r="D4258" s="106"/>
      <c r="E4258" s="106">
        <v>69796.43</v>
      </c>
      <c r="F4258" s="106"/>
      <c r="G4258" s="106">
        <v>69796.43</v>
      </c>
      <c r="H4258" s="106">
        <v>100503</v>
      </c>
      <c r="I4258" s="111"/>
    </row>
    <row r="4259" spans="1:9">
      <c r="A4259" s="145"/>
      <c r="B4259" s="105" t="s">
        <v>3064</v>
      </c>
      <c r="C4259" s="106">
        <v>1</v>
      </c>
      <c r="D4259" s="106">
        <v>2005</v>
      </c>
      <c r="E4259" s="106">
        <v>10476.25</v>
      </c>
      <c r="F4259" s="106"/>
      <c r="G4259" s="106">
        <v>10476.25</v>
      </c>
      <c r="H4259" s="106">
        <v>100504</v>
      </c>
      <c r="I4259" s="111"/>
    </row>
    <row r="4260" spans="1:9">
      <c r="A4260" s="145"/>
      <c r="B4260" s="105" t="s">
        <v>3064</v>
      </c>
      <c r="C4260" s="106">
        <v>1</v>
      </c>
      <c r="D4260" s="106">
        <v>2005</v>
      </c>
      <c r="E4260" s="106">
        <v>75076</v>
      </c>
      <c r="F4260" s="106"/>
      <c r="G4260" s="106">
        <v>75076</v>
      </c>
      <c r="H4260" s="106">
        <v>100505</v>
      </c>
      <c r="I4260" s="111"/>
    </row>
    <row r="4261" spans="1:9">
      <c r="A4261" s="145"/>
      <c r="B4261" s="105" t="s">
        <v>3065</v>
      </c>
      <c r="C4261" s="106">
        <v>1</v>
      </c>
      <c r="D4261" s="106">
        <v>2005</v>
      </c>
      <c r="E4261" s="106">
        <v>90762.53</v>
      </c>
      <c r="F4261" s="106"/>
      <c r="G4261" s="106">
        <v>90762.53</v>
      </c>
      <c r="H4261" s="106">
        <v>100506</v>
      </c>
      <c r="I4261" s="111"/>
    </row>
    <row r="4262" spans="1:9">
      <c r="A4262" s="145"/>
      <c r="B4262" s="105" t="s">
        <v>3066</v>
      </c>
      <c r="C4262" s="106">
        <v>1</v>
      </c>
      <c r="D4262" s="106">
        <v>2005</v>
      </c>
      <c r="E4262" s="106">
        <v>77776</v>
      </c>
      <c r="F4262" s="106"/>
      <c r="G4262" s="106">
        <v>77776</v>
      </c>
      <c r="H4262" s="106">
        <v>100507</v>
      </c>
      <c r="I4262" s="111"/>
    </row>
    <row r="4263" spans="1:9">
      <c r="A4263" s="145"/>
      <c r="B4263" s="105" t="s">
        <v>3067</v>
      </c>
      <c r="C4263" s="106">
        <v>1</v>
      </c>
      <c r="D4263" s="106">
        <v>2006</v>
      </c>
      <c r="E4263" s="106">
        <v>40313.65</v>
      </c>
      <c r="F4263" s="106"/>
      <c r="G4263" s="106">
        <v>40313.65</v>
      </c>
      <c r="H4263" s="106">
        <v>100594</v>
      </c>
      <c r="I4263" s="111"/>
    </row>
    <row r="4264" spans="1:9">
      <c r="A4264" s="145"/>
      <c r="B4264" s="105" t="s">
        <v>3068</v>
      </c>
      <c r="C4264" s="106">
        <v>1</v>
      </c>
      <c r="D4264" s="106">
        <v>2006</v>
      </c>
      <c r="E4264" s="106">
        <v>6890</v>
      </c>
      <c r="F4264" s="106"/>
      <c r="G4264" s="106">
        <v>6890</v>
      </c>
      <c r="H4264" s="106">
        <v>100597</v>
      </c>
      <c r="I4264" s="111"/>
    </row>
    <row r="4265" spans="1:9">
      <c r="A4265" s="145"/>
      <c r="B4265" s="105" t="s">
        <v>3069</v>
      </c>
      <c r="C4265" s="106">
        <v>1</v>
      </c>
      <c r="D4265" s="106">
        <v>2006</v>
      </c>
      <c r="E4265" s="106">
        <v>16034</v>
      </c>
      <c r="F4265" s="106"/>
      <c r="G4265" s="106">
        <v>16034</v>
      </c>
      <c r="H4265" s="106">
        <v>100598</v>
      </c>
      <c r="I4265" s="111"/>
    </row>
    <row r="4266" spans="1:9">
      <c r="A4266" s="145"/>
      <c r="B4266" s="105" t="s">
        <v>3070</v>
      </c>
      <c r="C4266" s="106">
        <v>1</v>
      </c>
      <c r="D4266" s="106">
        <v>2005</v>
      </c>
      <c r="E4266" s="106">
        <v>2543.66</v>
      </c>
      <c r="F4266" s="106"/>
      <c r="G4266" s="106">
        <v>2543.66</v>
      </c>
      <c r="H4266" s="106">
        <v>100515</v>
      </c>
      <c r="I4266" s="111"/>
    </row>
    <row r="4267" spans="1:9">
      <c r="A4267" s="145"/>
      <c r="B4267" s="105" t="s">
        <v>3071</v>
      </c>
      <c r="C4267" s="106">
        <v>1</v>
      </c>
      <c r="D4267" s="106">
        <v>2005</v>
      </c>
      <c r="E4267" s="106">
        <v>44334.72</v>
      </c>
      <c r="F4267" s="106"/>
      <c r="G4267" s="106">
        <v>44334.72</v>
      </c>
      <c r="H4267" s="106">
        <v>100516</v>
      </c>
      <c r="I4267" s="111"/>
    </row>
    <row r="4268" spans="1:9">
      <c r="A4268" s="145"/>
      <c r="B4268" s="105" t="s">
        <v>3072</v>
      </c>
      <c r="C4268" s="106">
        <v>1</v>
      </c>
      <c r="D4268" s="106">
        <v>2005</v>
      </c>
      <c r="E4268" s="106">
        <v>71166.53</v>
      </c>
      <c r="F4268" s="106"/>
      <c r="G4268" s="106">
        <v>71166.53</v>
      </c>
      <c r="H4268" s="106">
        <v>100517</v>
      </c>
      <c r="I4268" s="111"/>
    </row>
    <row r="4269" spans="1:9">
      <c r="A4269" s="145"/>
      <c r="B4269" s="105" t="s">
        <v>3073</v>
      </c>
      <c r="C4269" s="106">
        <v>1</v>
      </c>
      <c r="D4269" s="106">
        <v>2005</v>
      </c>
      <c r="E4269" s="106">
        <v>54111.09</v>
      </c>
      <c r="F4269" s="106"/>
      <c r="G4269" s="106">
        <v>54111.09</v>
      </c>
      <c r="H4269" s="106">
        <v>100518</v>
      </c>
      <c r="I4269" s="111"/>
    </row>
    <row r="4270" spans="1:9">
      <c r="A4270" s="145"/>
      <c r="B4270" s="105" t="s">
        <v>3074</v>
      </c>
      <c r="C4270" s="106">
        <v>1</v>
      </c>
      <c r="D4270" s="106">
        <v>2005</v>
      </c>
      <c r="E4270" s="106">
        <v>270917.93</v>
      </c>
      <c r="F4270" s="106"/>
      <c r="G4270" s="106">
        <v>270917.93</v>
      </c>
      <c r="H4270" s="106">
        <v>100519</v>
      </c>
      <c r="I4270" s="111"/>
    </row>
    <row r="4271" spans="1:9">
      <c r="A4271" s="145"/>
      <c r="B4271" s="105" t="s">
        <v>3075</v>
      </c>
      <c r="C4271" s="106">
        <v>1</v>
      </c>
      <c r="D4271" s="106">
        <v>2005</v>
      </c>
      <c r="E4271" s="106">
        <v>9348.65</v>
      </c>
      <c r="F4271" s="106"/>
      <c r="G4271" s="106">
        <v>9348.65</v>
      </c>
      <c r="H4271" s="106">
        <v>100520</v>
      </c>
      <c r="I4271" s="111"/>
    </row>
    <row r="4272" spans="1:9">
      <c r="A4272" s="145"/>
      <c r="B4272" s="105" t="s">
        <v>3076</v>
      </c>
      <c r="C4272" s="106">
        <v>1</v>
      </c>
      <c r="D4272" s="106">
        <v>2005</v>
      </c>
      <c r="E4272" s="106">
        <v>14020.26</v>
      </c>
      <c r="F4272" s="106"/>
      <c r="G4272" s="106">
        <v>14020.26</v>
      </c>
      <c r="H4272" s="106">
        <v>100521</v>
      </c>
      <c r="I4272" s="111"/>
    </row>
    <row r="4273" spans="1:9">
      <c r="A4273" s="145"/>
      <c r="B4273" s="105" t="s">
        <v>3077</v>
      </c>
      <c r="C4273" s="106">
        <v>1</v>
      </c>
      <c r="D4273" s="106">
        <v>2005</v>
      </c>
      <c r="E4273" s="106">
        <v>102596.32</v>
      </c>
      <c r="F4273" s="106"/>
      <c r="G4273" s="106">
        <v>102596.32</v>
      </c>
      <c r="H4273" s="106">
        <v>100522</v>
      </c>
      <c r="I4273" s="111"/>
    </row>
    <row r="4274" spans="1:9">
      <c r="A4274" s="145"/>
      <c r="B4274" s="105" t="s">
        <v>3078</v>
      </c>
      <c r="C4274" s="106">
        <v>1</v>
      </c>
      <c r="D4274" s="106">
        <v>2005</v>
      </c>
      <c r="E4274" s="106">
        <v>488300.53</v>
      </c>
      <c r="F4274" s="106"/>
      <c r="G4274" s="106">
        <v>488300.53</v>
      </c>
      <c r="H4274" s="106">
        <v>100523</v>
      </c>
      <c r="I4274" s="111"/>
    </row>
    <row r="4275" spans="1:9">
      <c r="A4275" s="145"/>
      <c r="B4275" s="105" t="s">
        <v>3079</v>
      </c>
      <c r="C4275" s="106">
        <v>1</v>
      </c>
      <c r="D4275" s="106">
        <v>2005</v>
      </c>
      <c r="E4275" s="106">
        <v>12389.18</v>
      </c>
      <c r="F4275" s="106"/>
      <c r="G4275" s="106">
        <v>12389.18</v>
      </c>
      <c r="H4275" s="106">
        <v>100524</v>
      </c>
      <c r="I4275" s="111"/>
    </row>
    <row r="4276" spans="1:9">
      <c r="A4276" s="145"/>
      <c r="B4276" s="105" t="s">
        <v>3080</v>
      </c>
      <c r="C4276" s="106">
        <v>1</v>
      </c>
      <c r="D4276" s="106">
        <v>2005</v>
      </c>
      <c r="E4276" s="106">
        <v>1055.9</v>
      </c>
      <c r="F4276" s="106"/>
      <c r="G4276" s="106">
        <v>1055.9</v>
      </c>
      <c r="H4276" s="106">
        <v>100525</v>
      </c>
      <c r="I4276" s="111"/>
    </row>
    <row r="4277" spans="1:9">
      <c r="A4277" s="145"/>
      <c r="B4277" s="105" t="s">
        <v>3081</v>
      </c>
      <c r="C4277" s="106">
        <v>1</v>
      </c>
      <c r="D4277" s="106">
        <v>2005</v>
      </c>
      <c r="E4277" s="106">
        <v>15128.86</v>
      </c>
      <c r="F4277" s="106"/>
      <c r="G4277" s="106">
        <v>15128.86</v>
      </c>
      <c r="H4277" s="106">
        <v>100526</v>
      </c>
      <c r="I4277" s="111"/>
    </row>
    <row r="4278" spans="1:9">
      <c r="A4278" s="145"/>
      <c r="B4278" s="105" t="s">
        <v>3082</v>
      </c>
      <c r="C4278" s="106">
        <v>1</v>
      </c>
      <c r="D4278" s="106">
        <v>2005</v>
      </c>
      <c r="E4278" s="106">
        <v>10198.34</v>
      </c>
      <c r="F4278" s="106"/>
      <c r="G4278" s="106">
        <v>10198.34</v>
      </c>
      <c r="H4278" s="106">
        <v>100527</v>
      </c>
      <c r="I4278" s="111"/>
    </row>
    <row r="4279" spans="1:9">
      <c r="A4279" s="145"/>
      <c r="B4279" s="105" t="s">
        <v>3083</v>
      </c>
      <c r="C4279" s="106">
        <v>1</v>
      </c>
      <c r="D4279" s="106">
        <v>2011</v>
      </c>
      <c r="E4279" s="106">
        <v>7924.58</v>
      </c>
      <c r="F4279" s="106"/>
      <c r="G4279" s="106">
        <v>7924.58</v>
      </c>
      <c r="H4279" s="106">
        <v>100579</v>
      </c>
      <c r="I4279" s="111"/>
    </row>
    <row r="4280" spans="1:9">
      <c r="A4280" s="145"/>
      <c r="B4280" s="105" t="s">
        <v>3084</v>
      </c>
      <c r="C4280" s="106">
        <v>1</v>
      </c>
      <c r="D4280" s="106">
        <v>2006</v>
      </c>
      <c r="E4280" s="106">
        <v>2112</v>
      </c>
      <c r="F4280" s="106"/>
      <c r="G4280" s="106">
        <v>2112</v>
      </c>
      <c r="H4280" s="106">
        <v>100580</v>
      </c>
      <c r="I4280" s="111"/>
    </row>
    <row r="4281" spans="1:9">
      <c r="A4281" s="145"/>
      <c r="B4281" s="105" t="s">
        <v>3085</v>
      </c>
      <c r="C4281" s="106">
        <v>1</v>
      </c>
      <c r="D4281" s="106">
        <v>2006</v>
      </c>
      <c r="E4281" s="106">
        <v>10440.85</v>
      </c>
      <c r="F4281" s="106"/>
      <c r="G4281" s="106">
        <v>10440.85</v>
      </c>
      <c r="H4281" s="106">
        <v>100581</v>
      </c>
      <c r="I4281" s="111"/>
    </row>
    <row r="4282" spans="1:9">
      <c r="A4282" s="145"/>
      <c r="B4282" s="105" t="s">
        <v>3086</v>
      </c>
      <c r="C4282" s="106">
        <v>1</v>
      </c>
      <c r="D4282" s="106">
        <v>2006</v>
      </c>
      <c r="E4282" s="106">
        <v>10882</v>
      </c>
      <c r="F4282" s="106"/>
      <c r="G4282" s="106">
        <v>10882</v>
      </c>
      <c r="H4282" s="106">
        <v>100582</v>
      </c>
      <c r="I4282" s="111"/>
    </row>
    <row r="4283" ht="30" spans="1:9">
      <c r="A4283" s="145"/>
      <c r="B4283" s="105" t="s">
        <v>3087</v>
      </c>
      <c r="C4283" s="106">
        <v>1</v>
      </c>
      <c r="D4283" s="106">
        <v>2006</v>
      </c>
      <c r="E4283" s="106">
        <v>5550.29</v>
      </c>
      <c r="F4283" s="106"/>
      <c r="G4283" s="106">
        <v>5550.29</v>
      </c>
      <c r="H4283" s="106">
        <v>100583</v>
      </c>
      <c r="I4283" s="111"/>
    </row>
    <row r="4284" spans="1:9">
      <c r="A4284" s="145"/>
      <c r="B4284" s="105" t="s">
        <v>3088</v>
      </c>
      <c r="C4284" s="106">
        <v>1</v>
      </c>
      <c r="D4284" s="106">
        <v>2006</v>
      </c>
      <c r="E4284" s="106">
        <v>4835.9</v>
      </c>
      <c r="F4284" s="106"/>
      <c r="G4284" s="106">
        <v>4835.9</v>
      </c>
      <c r="H4284" s="106">
        <v>100584</v>
      </c>
      <c r="I4284" s="111"/>
    </row>
    <row r="4285" spans="1:9">
      <c r="A4285" s="145"/>
      <c r="B4285" s="105" t="s">
        <v>3089</v>
      </c>
      <c r="C4285" s="106">
        <v>1</v>
      </c>
      <c r="D4285" s="106">
        <v>2007</v>
      </c>
      <c r="E4285" s="106">
        <v>8850</v>
      </c>
      <c r="F4285" s="106"/>
      <c r="G4285" s="106">
        <v>8850</v>
      </c>
      <c r="H4285" s="106">
        <v>100585</v>
      </c>
      <c r="I4285" s="111"/>
    </row>
    <row r="4286" spans="1:9">
      <c r="A4286" s="145"/>
      <c r="B4286" s="105" t="s">
        <v>3090</v>
      </c>
      <c r="C4286" s="106">
        <v>1</v>
      </c>
      <c r="D4286" s="106">
        <v>2006</v>
      </c>
      <c r="E4286" s="106">
        <v>2321</v>
      </c>
      <c r="F4286" s="106"/>
      <c r="G4286" s="106">
        <v>2321</v>
      </c>
      <c r="H4286" s="106">
        <v>100586</v>
      </c>
      <c r="I4286" s="111"/>
    </row>
    <row r="4287" spans="1:9">
      <c r="A4287" s="145"/>
      <c r="B4287" s="105" t="s">
        <v>3091</v>
      </c>
      <c r="C4287" s="106">
        <v>1</v>
      </c>
      <c r="D4287" s="106">
        <v>2006</v>
      </c>
      <c r="E4287" s="106">
        <v>14026.75</v>
      </c>
      <c r="F4287" s="106"/>
      <c r="G4287" s="106">
        <v>14026.75</v>
      </c>
      <c r="H4287" s="106">
        <v>100587</v>
      </c>
      <c r="I4287" s="111"/>
    </row>
    <row r="4288" spans="1:9">
      <c r="A4288" s="145"/>
      <c r="B4288" s="105" t="s">
        <v>3092</v>
      </c>
      <c r="C4288" s="106">
        <v>1</v>
      </c>
      <c r="D4288" s="106">
        <v>2006</v>
      </c>
      <c r="E4288" s="106">
        <v>3245.28</v>
      </c>
      <c r="F4288" s="106"/>
      <c r="G4288" s="106">
        <v>3245.28</v>
      </c>
      <c r="H4288" s="106">
        <v>100588</v>
      </c>
      <c r="I4288" s="111"/>
    </row>
    <row r="4289" spans="1:9">
      <c r="A4289" s="145"/>
      <c r="B4289" s="105" t="s">
        <v>3093</v>
      </c>
      <c r="C4289" s="106">
        <v>1</v>
      </c>
      <c r="D4289" s="106">
        <v>2006</v>
      </c>
      <c r="E4289" s="106">
        <v>3445.28</v>
      </c>
      <c r="F4289" s="106"/>
      <c r="G4289" s="106">
        <v>3445.28</v>
      </c>
      <c r="H4289" s="106">
        <v>100589</v>
      </c>
      <c r="I4289" s="111"/>
    </row>
    <row r="4290" spans="1:9">
      <c r="A4290" s="145"/>
      <c r="B4290" s="105" t="s">
        <v>3094</v>
      </c>
      <c r="C4290" s="106">
        <v>1</v>
      </c>
      <c r="D4290" s="106">
        <v>2006</v>
      </c>
      <c r="E4290" s="106">
        <v>3948.68</v>
      </c>
      <c r="F4290" s="106"/>
      <c r="G4290" s="106">
        <v>3948.68</v>
      </c>
      <c r="H4290" s="106">
        <v>100590</v>
      </c>
      <c r="I4290" s="111"/>
    </row>
    <row r="4291" spans="1:9">
      <c r="A4291" s="145"/>
      <c r="B4291" s="105" t="s">
        <v>3095</v>
      </c>
      <c r="C4291" s="106">
        <v>1</v>
      </c>
      <c r="D4291" s="106">
        <v>2006</v>
      </c>
      <c r="E4291" s="106">
        <v>860.21</v>
      </c>
      <c r="F4291" s="106"/>
      <c r="G4291" s="106">
        <v>860.21</v>
      </c>
      <c r="H4291" s="106">
        <v>100591</v>
      </c>
      <c r="I4291" s="111"/>
    </row>
    <row r="4292" spans="1:9">
      <c r="A4292" s="145"/>
      <c r="B4292" s="105" t="s">
        <v>3096</v>
      </c>
      <c r="C4292" s="106">
        <v>1</v>
      </c>
      <c r="D4292" s="106">
        <v>2006</v>
      </c>
      <c r="E4292" s="106">
        <v>20000</v>
      </c>
      <c r="F4292" s="106"/>
      <c r="G4292" s="106">
        <v>20000</v>
      </c>
      <c r="H4292" s="106">
        <v>100592</v>
      </c>
      <c r="I4292" s="111"/>
    </row>
    <row r="4293" spans="1:9">
      <c r="A4293" s="145"/>
      <c r="B4293" s="105" t="s">
        <v>3097</v>
      </c>
      <c r="C4293" s="106">
        <v>1</v>
      </c>
      <c r="D4293" s="106">
        <v>2006</v>
      </c>
      <c r="E4293" s="106">
        <v>62500</v>
      </c>
      <c r="F4293" s="106"/>
      <c r="G4293" s="106">
        <v>62500</v>
      </c>
      <c r="H4293" s="106">
        <v>100593</v>
      </c>
      <c r="I4293" s="111"/>
    </row>
    <row r="4294" spans="1:9">
      <c r="A4294" s="145"/>
      <c r="B4294" s="105" t="s">
        <v>3098</v>
      </c>
      <c r="C4294" s="106">
        <v>1</v>
      </c>
      <c r="D4294" s="106">
        <v>2007</v>
      </c>
      <c r="E4294" s="106">
        <v>1395.8</v>
      </c>
      <c r="F4294" s="106"/>
      <c r="G4294" s="106">
        <v>1395.8</v>
      </c>
      <c r="H4294" s="106">
        <v>100603</v>
      </c>
      <c r="I4294" s="111"/>
    </row>
    <row r="4295" ht="30" spans="1:9">
      <c r="A4295" s="145"/>
      <c r="B4295" s="105" t="s">
        <v>3099</v>
      </c>
      <c r="C4295" s="106">
        <v>1</v>
      </c>
      <c r="D4295" s="106">
        <v>2015</v>
      </c>
      <c r="E4295" s="106">
        <v>69964</v>
      </c>
      <c r="F4295" s="106"/>
      <c r="G4295" s="106">
        <v>69964</v>
      </c>
      <c r="H4295" s="106">
        <v>10000859</v>
      </c>
      <c r="I4295" s="111"/>
    </row>
    <row r="4296" spans="1:9">
      <c r="A4296" s="145"/>
      <c r="B4296" s="105" t="s">
        <v>3089</v>
      </c>
      <c r="C4296" s="106">
        <v>1</v>
      </c>
      <c r="D4296" s="106">
        <v>2007</v>
      </c>
      <c r="E4296" s="106">
        <v>13403</v>
      </c>
      <c r="F4296" s="106"/>
      <c r="G4296" s="106">
        <v>13403</v>
      </c>
      <c r="H4296" s="106">
        <v>100606</v>
      </c>
      <c r="I4296" s="111"/>
    </row>
    <row r="4297" spans="1:9">
      <c r="A4297" s="145"/>
      <c r="B4297" s="105" t="s">
        <v>3100</v>
      </c>
      <c r="C4297" s="106">
        <v>1</v>
      </c>
      <c r="D4297" s="106">
        <v>2007</v>
      </c>
      <c r="E4297" s="106">
        <v>6705</v>
      </c>
      <c r="F4297" s="106"/>
      <c r="G4297" s="106">
        <v>6705</v>
      </c>
      <c r="H4297" s="106">
        <v>100607</v>
      </c>
      <c r="I4297" s="111"/>
    </row>
    <row r="4298" spans="1:9">
      <c r="A4298" s="145"/>
      <c r="B4298" s="105" t="s">
        <v>3101</v>
      </c>
      <c r="C4298" s="106">
        <v>1</v>
      </c>
      <c r="D4298" s="106">
        <v>2008</v>
      </c>
      <c r="E4298" s="106">
        <v>22635</v>
      </c>
      <c r="F4298" s="106"/>
      <c r="G4298" s="106">
        <v>22635</v>
      </c>
      <c r="H4298" s="106">
        <v>100639</v>
      </c>
      <c r="I4298" s="111"/>
    </row>
    <row r="4299" spans="1:9">
      <c r="A4299" s="145"/>
      <c r="B4299" s="105" t="s">
        <v>3102</v>
      </c>
      <c r="C4299" s="106">
        <v>1</v>
      </c>
      <c r="D4299" s="106">
        <v>2006</v>
      </c>
      <c r="E4299" s="106">
        <v>3000</v>
      </c>
      <c r="F4299" s="106"/>
      <c r="G4299" s="106">
        <v>3000</v>
      </c>
      <c r="H4299" s="106">
        <v>100638</v>
      </c>
      <c r="I4299" s="111"/>
    </row>
    <row r="4300" spans="1:9">
      <c r="A4300" s="145"/>
      <c r="B4300" s="105" t="s">
        <v>3103</v>
      </c>
      <c r="C4300" s="106">
        <v>1</v>
      </c>
      <c r="D4300" s="106">
        <v>2006</v>
      </c>
      <c r="E4300" s="106">
        <v>2500</v>
      </c>
      <c r="F4300" s="106"/>
      <c r="G4300" s="106">
        <v>2500</v>
      </c>
      <c r="H4300" s="106">
        <v>100637</v>
      </c>
      <c r="I4300" s="111"/>
    </row>
    <row r="4301" spans="1:9">
      <c r="A4301" s="145"/>
      <c r="B4301" s="105" t="s">
        <v>3104</v>
      </c>
      <c r="C4301" s="106">
        <v>1</v>
      </c>
      <c r="D4301" s="106">
        <v>2008</v>
      </c>
      <c r="E4301" s="106">
        <v>9160</v>
      </c>
      <c r="F4301" s="106"/>
      <c r="G4301" s="106">
        <v>9160</v>
      </c>
      <c r="H4301" s="106">
        <v>100636</v>
      </c>
      <c r="I4301" s="111"/>
    </row>
    <row r="4302" spans="1:9">
      <c r="A4302" s="145"/>
      <c r="B4302" s="105" t="s">
        <v>3105</v>
      </c>
      <c r="C4302" s="106">
        <v>1</v>
      </c>
      <c r="D4302" s="106">
        <v>2008</v>
      </c>
      <c r="E4302" s="106">
        <v>4162</v>
      </c>
      <c r="F4302" s="106"/>
      <c r="G4302" s="106">
        <v>4162</v>
      </c>
      <c r="H4302" s="106">
        <v>100635</v>
      </c>
      <c r="I4302" s="111"/>
    </row>
    <row r="4303" spans="1:9">
      <c r="A4303" s="145"/>
      <c r="B4303" s="105" t="s">
        <v>3106</v>
      </c>
      <c r="C4303" s="106">
        <v>1</v>
      </c>
      <c r="D4303" s="106">
        <v>2008</v>
      </c>
      <c r="E4303" s="106">
        <v>978807.5</v>
      </c>
      <c r="F4303" s="106"/>
      <c r="G4303" s="106">
        <v>978807.5</v>
      </c>
      <c r="H4303" s="106">
        <v>100642</v>
      </c>
      <c r="I4303" s="111"/>
    </row>
    <row r="4304" spans="1:9">
      <c r="A4304" s="145"/>
      <c r="B4304" s="105" t="s">
        <v>3107</v>
      </c>
      <c r="C4304" s="106">
        <v>1</v>
      </c>
      <c r="D4304" s="106">
        <v>2008</v>
      </c>
      <c r="E4304" s="106">
        <v>5011</v>
      </c>
      <c r="F4304" s="106"/>
      <c r="G4304" s="106">
        <v>5011</v>
      </c>
      <c r="H4304" s="106">
        <v>100646</v>
      </c>
      <c r="I4304" s="111"/>
    </row>
    <row r="4305" spans="1:9">
      <c r="A4305" s="145"/>
      <c r="B4305" s="105" t="s">
        <v>3108</v>
      </c>
      <c r="C4305" s="106">
        <v>1</v>
      </c>
      <c r="D4305" s="106">
        <v>2008</v>
      </c>
      <c r="E4305" s="106">
        <v>12891</v>
      </c>
      <c r="F4305" s="106"/>
      <c r="G4305" s="106">
        <v>12891</v>
      </c>
      <c r="H4305" s="106">
        <v>100645</v>
      </c>
      <c r="I4305" s="111"/>
    </row>
    <row r="4306" spans="1:9">
      <c r="A4306" s="145"/>
      <c r="B4306" s="105" t="s">
        <v>3109</v>
      </c>
      <c r="C4306" s="106">
        <v>1</v>
      </c>
      <c r="D4306" s="106">
        <v>2008</v>
      </c>
      <c r="E4306" s="106">
        <v>8519</v>
      </c>
      <c r="F4306" s="106"/>
      <c r="G4306" s="106">
        <v>8519</v>
      </c>
      <c r="H4306" s="106">
        <v>100644</v>
      </c>
      <c r="I4306" s="111"/>
    </row>
    <row r="4307" spans="1:9">
      <c r="A4307" s="145"/>
      <c r="B4307" s="105" t="s">
        <v>3110</v>
      </c>
      <c r="C4307" s="106">
        <v>1</v>
      </c>
      <c r="D4307" s="106">
        <v>2008</v>
      </c>
      <c r="E4307" s="106">
        <v>9427</v>
      </c>
      <c r="F4307" s="106"/>
      <c r="G4307" s="106">
        <v>9427</v>
      </c>
      <c r="H4307" s="106">
        <v>100643</v>
      </c>
      <c r="I4307" s="111"/>
    </row>
    <row r="4308" ht="45" spans="1:9">
      <c r="A4308" s="145"/>
      <c r="B4308" s="105" t="s">
        <v>3111</v>
      </c>
      <c r="C4308" s="106">
        <v>1</v>
      </c>
      <c r="D4308" s="106">
        <v>2008</v>
      </c>
      <c r="E4308" s="106">
        <v>96337</v>
      </c>
      <c r="F4308" s="106"/>
      <c r="G4308" s="106">
        <v>96337</v>
      </c>
      <c r="H4308" s="106">
        <v>100650</v>
      </c>
      <c r="I4308" s="111"/>
    </row>
    <row r="4309" spans="1:9">
      <c r="A4309" s="145"/>
      <c r="B4309" s="105" t="s">
        <v>3112</v>
      </c>
      <c r="C4309" s="106">
        <v>1</v>
      </c>
      <c r="D4309" s="106">
        <v>2005</v>
      </c>
      <c r="E4309" s="106">
        <v>3292</v>
      </c>
      <c r="F4309" s="106"/>
      <c r="G4309" s="106">
        <v>3292</v>
      </c>
      <c r="H4309" s="106">
        <v>100601</v>
      </c>
      <c r="I4309" s="111"/>
    </row>
    <row r="4310" spans="1:9">
      <c r="A4310" s="145"/>
      <c r="B4310" s="105" t="s">
        <v>3113</v>
      </c>
      <c r="C4310" s="106">
        <v>1</v>
      </c>
      <c r="D4310" s="106">
        <v>2009</v>
      </c>
      <c r="E4310" s="106">
        <v>6083</v>
      </c>
      <c r="F4310" s="106"/>
      <c r="G4310" s="106">
        <v>6083</v>
      </c>
      <c r="H4310" s="106">
        <v>100652</v>
      </c>
      <c r="I4310" s="111"/>
    </row>
    <row r="4311" spans="1:9">
      <c r="A4311" s="145"/>
      <c r="B4311" s="105" t="s">
        <v>3114</v>
      </c>
      <c r="C4311" s="106">
        <v>1</v>
      </c>
      <c r="D4311" s="106">
        <v>2009</v>
      </c>
      <c r="E4311" s="106">
        <v>9694</v>
      </c>
      <c r="F4311" s="106"/>
      <c r="G4311" s="106">
        <v>9694</v>
      </c>
      <c r="H4311" s="106">
        <v>100653</v>
      </c>
      <c r="I4311" s="111"/>
    </row>
    <row r="4312" spans="1:9">
      <c r="A4312" s="145"/>
      <c r="B4312" s="105" t="s">
        <v>3115</v>
      </c>
      <c r="C4312" s="106">
        <v>1</v>
      </c>
      <c r="D4312" s="106">
        <v>2009</v>
      </c>
      <c r="E4312" s="106">
        <v>5993</v>
      </c>
      <c r="F4312" s="106"/>
      <c r="G4312" s="106">
        <v>5993</v>
      </c>
      <c r="H4312" s="106">
        <v>100654</v>
      </c>
      <c r="I4312" s="111"/>
    </row>
    <row r="4313" spans="1:9">
      <c r="A4313" s="145"/>
      <c r="B4313" s="105" t="s">
        <v>3116</v>
      </c>
      <c r="C4313" s="106">
        <v>1</v>
      </c>
      <c r="D4313" s="106">
        <v>2009</v>
      </c>
      <c r="E4313" s="106">
        <v>15750</v>
      </c>
      <c r="F4313" s="106"/>
      <c r="G4313" s="106">
        <v>15750</v>
      </c>
      <c r="H4313" s="106">
        <v>100660</v>
      </c>
      <c r="I4313" s="111"/>
    </row>
    <row r="4314" ht="30" spans="1:9">
      <c r="A4314" s="145"/>
      <c r="B4314" s="105" t="s">
        <v>3117</v>
      </c>
      <c r="C4314" s="106">
        <v>1</v>
      </c>
      <c r="D4314" s="106">
        <v>2009</v>
      </c>
      <c r="E4314" s="106">
        <v>2340</v>
      </c>
      <c r="F4314" s="106"/>
      <c r="G4314" s="106">
        <v>2340</v>
      </c>
      <c r="H4314" s="106">
        <v>100656</v>
      </c>
      <c r="I4314" s="111"/>
    </row>
    <row r="4315" ht="30" spans="1:9">
      <c r="A4315" s="145"/>
      <c r="B4315" s="105" t="s">
        <v>3118</v>
      </c>
      <c r="C4315" s="106">
        <v>1</v>
      </c>
      <c r="D4315" s="106">
        <v>2009</v>
      </c>
      <c r="E4315" s="106">
        <v>12500</v>
      </c>
      <c r="F4315" s="106"/>
      <c r="G4315" s="106">
        <v>12500</v>
      </c>
      <c r="H4315" s="106">
        <v>100662</v>
      </c>
      <c r="I4315" s="111"/>
    </row>
    <row r="4316" spans="1:9">
      <c r="A4316" s="145"/>
      <c r="B4316" s="105" t="s">
        <v>3119</v>
      </c>
      <c r="C4316" s="106">
        <v>1</v>
      </c>
      <c r="D4316" s="106">
        <v>2007</v>
      </c>
      <c r="E4316" s="106">
        <v>1129</v>
      </c>
      <c r="F4316" s="106"/>
      <c r="G4316" s="106">
        <v>1129</v>
      </c>
      <c r="H4316" s="106">
        <v>100609</v>
      </c>
      <c r="I4316" s="111"/>
    </row>
    <row r="4317" spans="1:9">
      <c r="A4317" s="145"/>
      <c r="B4317" s="105" t="s">
        <v>3120</v>
      </c>
      <c r="C4317" s="106">
        <v>1</v>
      </c>
      <c r="D4317" s="106">
        <v>2007</v>
      </c>
      <c r="E4317" s="106">
        <v>4724</v>
      </c>
      <c r="F4317" s="106"/>
      <c r="G4317" s="106">
        <v>4724</v>
      </c>
      <c r="H4317" s="106">
        <v>100613</v>
      </c>
      <c r="I4317" s="111"/>
    </row>
    <row r="4318" spans="1:9">
      <c r="A4318" s="145"/>
      <c r="B4318" s="105" t="s">
        <v>3121</v>
      </c>
      <c r="C4318" s="106">
        <v>1</v>
      </c>
      <c r="D4318" s="106">
        <v>2007</v>
      </c>
      <c r="E4318" s="106">
        <v>2768</v>
      </c>
      <c r="F4318" s="106"/>
      <c r="G4318" s="106">
        <v>2768</v>
      </c>
      <c r="H4318" s="106">
        <v>100614</v>
      </c>
      <c r="I4318" s="111"/>
    </row>
    <row r="4319" spans="1:9">
      <c r="A4319" s="145"/>
      <c r="B4319" s="105" t="s">
        <v>3122</v>
      </c>
      <c r="C4319" s="106">
        <v>1</v>
      </c>
      <c r="D4319" s="106">
        <v>2007</v>
      </c>
      <c r="E4319" s="106">
        <v>122500</v>
      </c>
      <c r="F4319" s="106"/>
      <c r="G4319" s="106">
        <v>122500</v>
      </c>
      <c r="H4319" s="106">
        <v>100615</v>
      </c>
      <c r="I4319" s="111"/>
    </row>
    <row r="4320" ht="30" spans="1:9">
      <c r="A4320" s="145"/>
      <c r="B4320" s="105" t="s">
        <v>3123</v>
      </c>
      <c r="C4320" s="106">
        <v>1</v>
      </c>
      <c r="D4320" s="106">
        <v>2009</v>
      </c>
      <c r="E4320" s="106">
        <v>4130</v>
      </c>
      <c r="F4320" s="106"/>
      <c r="G4320" s="106">
        <v>4130</v>
      </c>
      <c r="H4320" s="106">
        <v>100663</v>
      </c>
      <c r="I4320" s="111"/>
    </row>
    <row r="4321" spans="1:9">
      <c r="A4321" s="145"/>
      <c r="B4321" s="105" t="s">
        <v>3124</v>
      </c>
      <c r="C4321" s="106">
        <v>1</v>
      </c>
      <c r="D4321" s="106">
        <v>2009</v>
      </c>
      <c r="E4321" s="106">
        <v>7450</v>
      </c>
      <c r="F4321" s="106"/>
      <c r="G4321" s="106">
        <v>7450</v>
      </c>
      <c r="H4321" s="106">
        <v>100664</v>
      </c>
      <c r="I4321" s="111"/>
    </row>
    <row r="4322" spans="1:9">
      <c r="A4322" s="145"/>
      <c r="B4322" s="105" t="s">
        <v>3125</v>
      </c>
      <c r="C4322" s="106">
        <v>1</v>
      </c>
      <c r="D4322" s="106">
        <v>2009</v>
      </c>
      <c r="E4322" s="106">
        <v>2396</v>
      </c>
      <c r="F4322" s="106"/>
      <c r="G4322" s="106">
        <v>2396</v>
      </c>
      <c r="H4322" s="106">
        <v>100665</v>
      </c>
      <c r="I4322" s="111"/>
    </row>
    <row r="4323" ht="30" spans="1:9">
      <c r="A4323" s="145"/>
      <c r="B4323" s="105" t="s">
        <v>3126</v>
      </c>
      <c r="C4323" s="106">
        <v>1</v>
      </c>
      <c r="D4323" s="106">
        <v>2009</v>
      </c>
      <c r="E4323" s="106">
        <v>4257.02</v>
      </c>
      <c r="F4323" s="106"/>
      <c r="G4323" s="106">
        <v>4257.02</v>
      </c>
      <c r="H4323" s="106">
        <v>100667</v>
      </c>
      <c r="I4323" s="111"/>
    </row>
    <row r="4324" spans="1:9">
      <c r="A4324" s="145"/>
      <c r="B4324" s="105" t="s">
        <v>3127</v>
      </c>
      <c r="C4324" s="106">
        <v>1</v>
      </c>
      <c r="D4324" s="106">
        <v>2009</v>
      </c>
      <c r="E4324" s="106">
        <v>13506.67</v>
      </c>
      <c r="F4324" s="106"/>
      <c r="G4324" s="106">
        <v>13506.67</v>
      </c>
      <c r="H4324" s="106">
        <v>100668</v>
      </c>
      <c r="I4324" s="111"/>
    </row>
    <row r="4325" spans="1:9">
      <c r="A4325" s="145"/>
      <c r="B4325" s="105" t="s">
        <v>3128</v>
      </c>
      <c r="C4325" s="106">
        <v>1</v>
      </c>
      <c r="D4325" s="106"/>
      <c r="E4325" s="106">
        <v>5630</v>
      </c>
      <c r="F4325" s="106"/>
      <c r="G4325" s="106">
        <v>5630</v>
      </c>
      <c r="H4325" s="106">
        <v>100670</v>
      </c>
      <c r="I4325" s="111"/>
    </row>
    <row r="4326" spans="1:9">
      <c r="A4326" s="145"/>
      <c r="B4326" s="105" t="s">
        <v>3129</v>
      </c>
      <c r="C4326" s="106">
        <v>1</v>
      </c>
      <c r="D4326" s="106">
        <v>2010</v>
      </c>
      <c r="E4326" s="106">
        <v>15456</v>
      </c>
      <c r="F4326" s="106"/>
      <c r="G4326" s="106">
        <v>15456</v>
      </c>
      <c r="H4326" s="106">
        <v>100671</v>
      </c>
      <c r="I4326" s="111"/>
    </row>
    <row r="4327" spans="1:9">
      <c r="A4327" s="145"/>
      <c r="B4327" s="105" t="s">
        <v>3130</v>
      </c>
      <c r="C4327" s="106">
        <v>1</v>
      </c>
      <c r="D4327" s="106"/>
      <c r="E4327" s="106">
        <v>41292.67</v>
      </c>
      <c r="F4327" s="106"/>
      <c r="G4327" s="106">
        <v>41292.67</v>
      </c>
      <c r="H4327" s="106">
        <v>100672</v>
      </c>
      <c r="I4327" s="111"/>
    </row>
    <row r="4328" spans="1:9">
      <c r="A4328" s="145"/>
      <c r="B4328" s="105" t="s">
        <v>3131</v>
      </c>
      <c r="C4328" s="106">
        <v>1</v>
      </c>
      <c r="D4328" s="106">
        <v>2010</v>
      </c>
      <c r="E4328" s="106">
        <v>156166.43</v>
      </c>
      <c r="F4328" s="106"/>
      <c r="G4328" s="106">
        <v>156166.43</v>
      </c>
      <c r="H4328" s="106">
        <v>100674</v>
      </c>
      <c r="I4328" s="111"/>
    </row>
    <row r="4329" spans="1:9">
      <c r="A4329" s="145"/>
      <c r="B4329" s="105" t="s">
        <v>3132</v>
      </c>
      <c r="C4329" s="106">
        <v>1</v>
      </c>
      <c r="D4329" s="106">
        <v>2010</v>
      </c>
      <c r="E4329" s="106">
        <v>74167</v>
      </c>
      <c r="F4329" s="106"/>
      <c r="G4329" s="106">
        <v>74167</v>
      </c>
      <c r="H4329" s="106">
        <v>100675</v>
      </c>
      <c r="I4329" s="111"/>
    </row>
    <row r="4330" ht="30" spans="1:9">
      <c r="A4330" s="145"/>
      <c r="B4330" s="105" t="s">
        <v>3133</v>
      </c>
      <c r="C4330" s="106">
        <v>1</v>
      </c>
      <c r="D4330" s="106">
        <v>2010</v>
      </c>
      <c r="E4330" s="106">
        <v>8239.84</v>
      </c>
      <c r="F4330" s="106"/>
      <c r="G4330" s="106">
        <v>8239.84</v>
      </c>
      <c r="H4330" s="106">
        <v>100682</v>
      </c>
      <c r="I4330" s="111"/>
    </row>
    <row r="4331" ht="30" spans="1:9">
      <c r="A4331" s="145"/>
      <c r="B4331" s="105" t="s">
        <v>3134</v>
      </c>
      <c r="C4331" s="106">
        <v>1</v>
      </c>
      <c r="D4331" s="106">
        <v>2011</v>
      </c>
      <c r="E4331" s="106">
        <v>12849</v>
      </c>
      <c r="F4331" s="106"/>
      <c r="G4331" s="106">
        <v>12849</v>
      </c>
      <c r="H4331" s="106">
        <v>100689</v>
      </c>
      <c r="I4331" s="111"/>
    </row>
    <row r="4332" spans="1:9">
      <c r="A4332" s="145"/>
      <c r="B4332" s="105" t="s">
        <v>3135</v>
      </c>
      <c r="C4332" s="106">
        <v>1</v>
      </c>
      <c r="D4332" s="106">
        <v>2011</v>
      </c>
      <c r="E4332" s="106">
        <v>26589</v>
      </c>
      <c r="F4332" s="106"/>
      <c r="G4332" s="106">
        <v>26589</v>
      </c>
      <c r="H4332" s="106">
        <v>100690</v>
      </c>
      <c r="I4332" s="111"/>
    </row>
    <row r="4333" ht="30" spans="1:9">
      <c r="A4333" s="145"/>
      <c r="B4333" s="105" t="s">
        <v>3136</v>
      </c>
      <c r="C4333" s="106">
        <v>1</v>
      </c>
      <c r="D4333" s="106">
        <v>2016</v>
      </c>
      <c r="E4333" s="106">
        <v>37340</v>
      </c>
      <c r="F4333" s="106"/>
      <c r="G4333" s="106">
        <v>37340</v>
      </c>
      <c r="H4333" s="106">
        <v>10000879</v>
      </c>
      <c r="I4333" s="111"/>
    </row>
    <row r="4334" ht="45" spans="1:9">
      <c r="A4334" s="145"/>
      <c r="B4334" s="105" t="s">
        <v>3137</v>
      </c>
      <c r="C4334" s="106">
        <v>1</v>
      </c>
      <c r="D4334" s="106">
        <v>2015</v>
      </c>
      <c r="E4334" s="106">
        <v>7785</v>
      </c>
      <c r="F4334" s="106"/>
      <c r="G4334" s="106">
        <v>7785</v>
      </c>
      <c r="H4334" s="106">
        <v>1000842</v>
      </c>
      <c r="I4334" s="111"/>
    </row>
    <row r="4335" spans="1:9">
      <c r="A4335" s="145"/>
      <c r="B4335" s="105" t="s">
        <v>3138</v>
      </c>
      <c r="C4335" s="106">
        <v>1</v>
      </c>
      <c r="D4335" s="106"/>
      <c r="E4335" s="106">
        <v>4975</v>
      </c>
      <c r="F4335" s="106"/>
      <c r="G4335" s="106">
        <v>4975</v>
      </c>
      <c r="H4335" s="106">
        <v>100691</v>
      </c>
      <c r="I4335" s="111"/>
    </row>
    <row r="4336" spans="1:9">
      <c r="A4336" s="145"/>
      <c r="B4336" s="105" t="s">
        <v>3139</v>
      </c>
      <c r="C4336" s="106">
        <v>1</v>
      </c>
      <c r="D4336" s="106">
        <v>2012</v>
      </c>
      <c r="E4336" s="106">
        <v>262000</v>
      </c>
      <c r="F4336" s="106"/>
      <c r="G4336" s="106">
        <v>262000</v>
      </c>
      <c r="H4336" s="106">
        <v>100692</v>
      </c>
      <c r="I4336" s="111"/>
    </row>
    <row r="4337" spans="1:9">
      <c r="A4337" s="145"/>
      <c r="B4337" s="105" t="s">
        <v>3140</v>
      </c>
      <c r="C4337" s="106">
        <v>1</v>
      </c>
      <c r="D4337" s="106">
        <v>2012</v>
      </c>
      <c r="E4337" s="106">
        <v>25000</v>
      </c>
      <c r="F4337" s="106"/>
      <c r="G4337" s="106">
        <v>25000</v>
      </c>
      <c r="H4337" s="106">
        <v>100699</v>
      </c>
      <c r="I4337" s="111"/>
    </row>
    <row r="4338" spans="1:9">
      <c r="A4338" s="145"/>
      <c r="B4338" s="105" t="s">
        <v>3141</v>
      </c>
      <c r="C4338" s="106">
        <v>1</v>
      </c>
      <c r="D4338" s="106">
        <v>2013</v>
      </c>
      <c r="E4338" s="106">
        <v>250</v>
      </c>
      <c r="F4338" s="106"/>
      <c r="G4338" s="106">
        <v>250</v>
      </c>
      <c r="H4338" s="106" t="s">
        <v>3142</v>
      </c>
      <c r="I4338" s="111"/>
    </row>
    <row r="4339" spans="1:9">
      <c r="A4339" s="145"/>
      <c r="B4339" s="105" t="s">
        <v>3141</v>
      </c>
      <c r="C4339" s="106">
        <v>1</v>
      </c>
      <c r="D4339" s="106">
        <v>2013</v>
      </c>
      <c r="E4339" s="106">
        <v>250</v>
      </c>
      <c r="F4339" s="106"/>
      <c r="G4339" s="106">
        <v>250</v>
      </c>
      <c r="H4339" s="106" t="s">
        <v>3143</v>
      </c>
      <c r="I4339" s="111"/>
    </row>
    <row r="4340" spans="1:9">
      <c r="A4340" s="145"/>
      <c r="B4340" s="105" t="s">
        <v>3144</v>
      </c>
      <c r="C4340" s="106">
        <v>1</v>
      </c>
      <c r="D4340" s="106">
        <v>2013</v>
      </c>
      <c r="E4340" s="106">
        <v>80733.33</v>
      </c>
      <c r="F4340" s="106"/>
      <c r="G4340" s="106">
        <v>80733.33</v>
      </c>
      <c r="H4340" s="106">
        <v>100755</v>
      </c>
      <c r="I4340" s="111"/>
    </row>
    <row r="4341" ht="30" spans="1:9">
      <c r="A4341" s="145"/>
      <c r="B4341" s="105" t="s">
        <v>3145</v>
      </c>
      <c r="C4341" s="106">
        <v>1</v>
      </c>
      <c r="D4341" s="106">
        <v>2015</v>
      </c>
      <c r="E4341" s="106">
        <v>800977</v>
      </c>
      <c r="F4341" s="106"/>
      <c r="G4341" s="106">
        <v>800977</v>
      </c>
      <c r="H4341" s="106">
        <v>10000828</v>
      </c>
      <c r="I4341" s="111"/>
    </row>
    <row r="4342" spans="1:9">
      <c r="A4342" s="145"/>
      <c r="B4342" s="105" t="s">
        <v>3146</v>
      </c>
      <c r="C4342" s="106">
        <v>1</v>
      </c>
      <c r="D4342" s="106">
        <v>2015</v>
      </c>
      <c r="E4342" s="106">
        <v>31641.66</v>
      </c>
      <c r="F4342" s="106"/>
      <c r="G4342" s="106">
        <v>31641.66</v>
      </c>
      <c r="H4342" s="106">
        <v>10000810</v>
      </c>
      <c r="I4342" s="111"/>
    </row>
    <row r="4343" spans="1:9">
      <c r="A4343" s="145"/>
      <c r="B4343" s="105" t="s">
        <v>3146</v>
      </c>
      <c r="C4343" s="106">
        <v>1</v>
      </c>
      <c r="D4343" s="106"/>
      <c r="E4343" s="106">
        <v>31641.67</v>
      </c>
      <c r="F4343" s="106"/>
      <c r="G4343" s="106">
        <v>31641.67</v>
      </c>
      <c r="H4343" s="106">
        <v>10000806</v>
      </c>
      <c r="I4343" s="111"/>
    </row>
    <row r="4344" ht="30" spans="1:9">
      <c r="A4344" s="145"/>
      <c r="B4344" s="105" t="s">
        <v>3147</v>
      </c>
      <c r="C4344" s="106">
        <v>1</v>
      </c>
      <c r="D4344" s="106">
        <v>2015</v>
      </c>
      <c r="E4344" s="106">
        <v>412965</v>
      </c>
      <c r="F4344" s="106"/>
      <c r="G4344" s="106">
        <v>412965</v>
      </c>
      <c r="H4344" s="106">
        <v>10000840</v>
      </c>
      <c r="I4344" s="111"/>
    </row>
    <row r="4345" ht="30" spans="1:9">
      <c r="A4345" s="145"/>
      <c r="B4345" s="105" t="s">
        <v>3148</v>
      </c>
      <c r="C4345" s="106">
        <v>1</v>
      </c>
      <c r="D4345" s="106">
        <v>2015</v>
      </c>
      <c r="E4345" s="106">
        <v>61716.67</v>
      </c>
      <c r="F4345" s="106"/>
      <c r="G4345" s="106">
        <v>61716.67</v>
      </c>
      <c r="H4345" s="106">
        <v>10000805</v>
      </c>
      <c r="I4345" s="111"/>
    </row>
    <row r="4346" ht="30" spans="1:9">
      <c r="A4346" s="145"/>
      <c r="B4346" s="105" t="s">
        <v>3149</v>
      </c>
      <c r="C4346" s="106">
        <v>1</v>
      </c>
      <c r="D4346" s="106">
        <v>2015</v>
      </c>
      <c r="E4346" s="106">
        <v>295121</v>
      </c>
      <c r="F4346" s="106"/>
      <c r="G4346" s="106">
        <v>295121</v>
      </c>
      <c r="H4346" s="106">
        <v>10000838</v>
      </c>
      <c r="I4346" s="111"/>
    </row>
    <row r="4347" ht="30" spans="1:9">
      <c r="A4347" s="145"/>
      <c r="B4347" s="105" t="s">
        <v>3150</v>
      </c>
      <c r="C4347" s="106">
        <v>1</v>
      </c>
      <c r="D4347" s="106">
        <v>2015</v>
      </c>
      <c r="E4347" s="106">
        <v>503011</v>
      </c>
      <c r="F4347" s="106"/>
      <c r="G4347" s="106">
        <v>503011</v>
      </c>
      <c r="H4347" s="106">
        <v>10000839</v>
      </c>
      <c r="I4347" s="111"/>
    </row>
    <row r="4348" ht="30" spans="1:9">
      <c r="A4348" s="145"/>
      <c r="B4348" s="105" t="s">
        <v>3151</v>
      </c>
      <c r="C4348" s="106">
        <v>1</v>
      </c>
      <c r="D4348" s="106">
        <v>2015</v>
      </c>
      <c r="E4348" s="106">
        <v>389411</v>
      </c>
      <c r="F4348" s="106"/>
      <c r="G4348" s="106">
        <v>389411</v>
      </c>
      <c r="H4348" s="106">
        <v>10000858</v>
      </c>
      <c r="I4348" s="111"/>
    </row>
    <row r="4349" spans="1:9">
      <c r="A4349" s="145"/>
      <c r="B4349" s="105" t="s">
        <v>3152</v>
      </c>
      <c r="C4349" s="106">
        <v>1</v>
      </c>
      <c r="D4349" s="106">
        <v>2015</v>
      </c>
      <c r="E4349" s="106">
        <v>640359</v>
      </c>
      <c r="F4349" s="106"/>
      <c r="G4349" s="106">
        <v>640359</v>
      </c>
      <c r="H4349" s="106">
        <v>10000801</v>
      </c>
      <c r="I4349" s="111"/>
    </row>
    <row r="4350" ht="45" spans="1:9">
      <c r="A4350" s="145"/>
      <c r="B4350" s="105" t="s">
        <v>3153</v>
      </c>
      <c r="C4350" s="106">
        <v>1</v>
      </c>
      <c r="D4350" s="106">
        <v>2015</v>
      </c>
      <c r="E4350" s="106">
        <v>16817</v>
      </c>
      <c r="F4350" s="106"/>
      <c r="G4350" s="106">
        <v>16817</v>
      </c>
      <c r="H4350" s="106">
        <v>10000841</v>
      </c>
      <c r="I4350" s="111"/>
    </row>
    <row r="4351" ht="30" spans="1:9">
      <c r="A4351" s="145"/>
      <c r="B4351" s="105" t="s">
        <v>3154</v>
      </c>
      <c r="C4351" s="106">
        <v>1</v>
      </c>
      <c r="D4351" s="106">
        <v>2015</v>
      </c>
      <c r="E4351" s="106">
        <v>67911</v>
      </c>
      <c r="F4351" s="106"/>
      <c r="G4351" s="106">
        <v>67911</v>
      </c>
      <c r="H4351" s="106">
        <v>10000803</v>
      </c>
      <c r="I4351" s="111"/>
    </row>
    <row r="4352" ht="75" spans="1:9">
      <c r="A4352" s="145"/>
      <c r="B4352" s="105" t="s">
        <v>3155</v>
      </c>
      <c r="C4352" s="106">
        <v>1</v>
      </c>
      <c r="D4352" s="106">
        <v>2015</v>
      </c>
      <c r="E4352" s="106">
        <v>891960</v>
      </c>
      <c r="F4352" s="106"/>
      <c r="G4352" s="106">
        <v>891960</v>
      </c>
      <c r="H4352" s="106">
        <v>10000802</v>
      </c>
      <c r="I4352" s="111"/>
    </row>
    <row r="4353" ht="60" spans="1:9">
      <c r="A4353" s="145"/>
      <c r="B4353" s="105" t="s">
        <v>3156</v>
      </c>
      <c r="C4353" s="106">
        <v>1</v>
      </c>
      <c r="D4353" s="106">
        <v>2016</v>
      </c>
      <c r="E4353" s="106">
        <v>411501</v>
      </c>
      <c r="F4353" s="106"/>
      <c r="G4353" s="106">
        <v>411501</v>
      </c>
      <c r="H4353" s="106">
        <v>10000901</v>
      </c>
      <c r="I4353" s="111"/>
    </row>
    <row r="4354" ht="75" spans="1:9">
      <c r="A4354" s="145"/>
      <c r="B4354" s="105" t="s">
        <v>3157</v>
      </c>
      <c r="C4354" s="106">
        <v>1</v>
      </c>
      <c r="D4354" s="106">
        <v>2016</v>
      </c>
      <c r="E4354" s="106">
        <v>760863</v>
      </c>
      <c r="F4354" s="106"/>
      <c r="G4354" s="106">
        <v>760863</v>
      </c>
      <c r="H4354" s="106">
        <v>10000898</v>
      </c>
      <c r="I4354" s="111"/>
    </row>
    <row r="4355" ht="60" spans="1:9">
      <c r="A4355" s="145"/>
      <c r="B4355" s="105" t="s">
        <v>3158</v>
      </c>
      <c r="C4355" s="106">
        <v>1</v>
      </c>
      <c r="D4355" s="106">
        <v>2016</v>
      </c>
      <c r="E4355" s="106">
        <v>82995</v>
      </c>
      <c r="F4355" s="106"/>
      <c r="G4355" s="106">
        <v>82995</v>
      </c>
      <c r="H4355" s="106">
        <v>10000899</v>
      </c>
      <c r="I4355" s="111"/>
    </row>
    <row r="4356" ht="60" spans="1:9">
      <c r="A4356" s="145"/>
      <c r="B4356" s="105" t="s">
        <v>3159</v>
      </c>
      <c r="C4356" s="106">
        <v>1</v>
      </c>
      <c r="D4356" s="106">
        <v>2016</v>
      </c>
      <c r="E4356" s="106">
        <v>252768</v>
      </c>
      <c r="F4356" s="106"/>
      <c r="G4356" s="106">
        <v>252768</v>
      </c>
      <c r="H4356" s="106">
        <v>10000900</v>
      </c>
      <c r="I4356" s="111"/>
    </row>
    <row r="4357" spans="1:9">
      <c r="A4357" s="145"/>
      <c r="B4357" s="105" t="s">
        <v>1171</v>
      </c>
      <c r="C4357" s="106">
        <v>1</v>
      </c>
      <c r="D4357" s="106">
        <v>2016</v>
      </c>
      <c r="E4357" s="106">
        <v>1250</v>
      </c>
      <c r="F4357" s="106"/>
      <c r="G4357" s="106">
        <v>1250</v>
      </c>
      <c r="H4357" s="106">
        <v>12200872</v>
      </c>
      <c r="I4357" s="111"/>
    </row>
    <row r="4358" spans="1:9">
      <c r="A4358" s="145"/>
      <c r="B4358" s="105" t="s">
        <v>3160</v>
      </c>
      <c r="C4358" s="106">
        <v>1</v>
      </c>
      <c r="D4358" s="106"/>
      <c r="E4358" s="106">
        <v>1250</v>
      </c>
      <c r="F4358" s="106"/>
      <c r="G4358" s="106">
        <v>1250</v>
      </c>
      <c r="H4358" s="106">
        <v>12200877</v>
      </c>
      <c r="I4358" s="111"/>
    </row>
    <row r="4359" ht="45" spans="1:9">
      <c r="A4359" s="145"/>
      <c r="B4359" s="105" t="s">
        <v>3161</v>
      </c>
      <c r="C4359" s="106">
        <v>1</v>
      </c>
      <c r="D4359" s="106">
        <v>2017</v>
      </c>
      <c r="E4359" s="106">
        <v>324632.38</v>
      </c>
      <c r="F4359" s="106"/>
      <c r="G4359" s="106">
        <v>324632.38</v>
      </c>
      <c r="H4359" s="106">
        <v>10000940</v>
      </c>
      <c r="I4359" s="111"/>
    </row>
    <row r="4360" ht="30" spans="1:9">
      <c r="A4360" s="145"/>
      <c r="B4360" s="105" t="s">
        <v>3162</v>
      </c>
      <c r="C4360" s="106">
        <v>1</v>
      </c>
      <c r="D4360" s="106">
        <v>2018</v>
      </c>
      <c r="E4360" s="106">
        <v>363929.54</v>
      </c>
      <c r="F4360" s="106"/>
      <c r="G4360" s="106">
        <v>363929.54</v>
      </c>
      <c r="H4360" s="106">
        <v>10000962</v>
      </c>
      <c r="I4360" s="111"/>
    </row>
    <row r="4361" ht="45" spans="1:9">
      <c r="A4361" s="145"/>
      <c r="B4361" s="105" t="s">
        <v>3163</v>
      </c>
      <c r="C4361" s="106">
        <v>1</v>
      </c>
      <c r="D4361" s="106">
        <v>2018</v>
      </c>
      <c r="E4361" s="106">
        <v>743740</v>
      </c>
      <c r="F4361" s="106"/>
      <c r="G4361" s="106">
        <v>743740</v>
      </c>
      <c r="H4361" s="106">
        <v>10000960</v>
      </c>
      <c r="I4361" s="111"/>
    </row>
    <row r="4362" ht="45" spans="1:9">
      <c r="A4362" s="145"/>
      <c r="B4362" s="105" t="s">
        <v>3164</v>
      </c>
      <c r="C4362" s="106">
        <v>1</v>
      </c>
      <c r="D4362" s="106">
        <v>2018</v>
      </c>
      <c r="E4362" s="106">
        <v>1285097</v>
      </c>
      <c r="F4362" s="106"/>
      <c r="G4362" s="106">
        <v>1285097</v>
      </c>
      <c r="H4362" s="106">
        <v>10000973</v>
      </c>
      <c r="I4362" s="111"/>
    </row>
    <row r="4363" ht="30" spans="1:9">
      <c r="A4363" s="145"/>
      <c r="B4363" s="105" t="s">
        <v>3165</v>
      </c>
      <c r="C4363" s="106">
        <v>1</v>
      </c>
      <c r="D4363" s="106">
        <v>2023</v>
      </c>
      <c r="E4363" s="106">
        <v>500513.26</v>
      </c>
      <c r="F4363" s="106"/>
      <c r="G4363" s="106">
        <v>500513.26</v>
      </c>
      <c r="H4363" s="106">
        <v>10001023</v>
      </c>
      <c r="I4363" s="111"/>
    </row>
    <row r="4364" ht="30" spans="1:9">
      <c r="A4364" s="145"/>
      <c r="B4364" s="105" t="s">
        <v>3165</v>
      </c>
      <c r="C4364" s="106">
        <v>1</v>
      </c>
      <c r="D4364" s="106">
        <v>2023</v>
      </c>
      <c r="E4364" s="106">
        <v>500513.26</v>
      </c>
      <c r="F4364" s="106"/>
      <c r="G4364" s="106">
        <v>500513.26</v>
      </c>
      <c r="H4364" s="106">
        <v>10001024</v>
      </c>
      <c r="I4364" s="111"/>
    </row>
    <row r="4365" ht="30" spans="1:9">
      <c r="A4365" s="145"/>
      <c r="B4365" s="105" t="s">
        <v>3165</v>
      </c>
      <c r="C4365" s="106">
        <v>1</v>
      </c>
      <c r="D4365" s="106">
        <v>2023</v>
      </c>
      <c r="E4365" s="106">
        <v>500513.26</v>
      </c>
      <c r="F4365" s="106"/>
      <c r="G4365" s="106">
        <v>500513.26</v>
      </c>
      <c r="H4365" s="106">
        <v>10001025</v>
      </c>
      <c r="I4365" s="111"/>
    </row>
    <row r="4366" ht="60" spans="1:9">
      <c r="A4366" s="145"/>
      <c r="B4366" s="105" t="s">
        <v>3166</v>
      </c>
      <c r="C4366" s="106">
        <v>1</v>
      </c>
      <c r="D4366" s="106">
        <v>2018</v>
      </c>
      <c r="E4366" s="106">
        <v>1122695.06</v>
      </c>
      <c r="F4366" s="106"/>
      <c r="G4366" s="106">
        <v>1122695.06</v>
      </c>
      <c r="H4366" s="106">
        <v>10000961</v>
      </c>
      <c r="I4366" s="111"/>
    </row>
    <row r="4367" ht="30" spans="1:9">
      <c r="A4367" s="145"/>
      <c r="B4367" s="105" t="s">
        <v>3167</v>
      </c>
      <c r="C4367" s="106">
        <v>1</v>
      </c>
      <c r="D4367" s="106">
        <v>2019</v>
      </c>
      <c r="E4367" s="106">
        <v>650</v>
      </c>
      <c r="F4367" s="106"/>
      <c r="G4367" s="106">
        <v>650</v>
      </c>
      <c r="H4367" s="106">
        <v>12200971</v>
      </c>
      <c r="I4367" s="111"/>
    </row>
    <row r="4368" spans="1:9">
      <c r="A4368" s="145"/>
      <c r="B4368" s="105" t="s">
        <v>3168</v>
      </c>
      <c r="C4368" s="106">
        <v>1</v>
      </c>
      <c r="D4368" s="106"/>
      <c r="E4368" s="106">
        <v>14872.25</v>
      </c>
      <c r="F4368" s="106"/>
      <c r="G4368" s="106">
        <v>14872.25</v>
      </c>
      <c r="H4368" s="106">
        <v>10000853</v>
      </c>
      <c r="I4368" s="111"/>
    </row>
    <row r="4369" spans="1:9">
      <c r="A4369" s="145"/>
      <c r="B4369" s="105" t="s">
        <v>3169</v>
      </c>
      <c r="C4369" s="106">
        <v>1</v>
      </c>
      <c r="D4369" s="106">
        <v>2016</v>
      </c>
      <c r="E4369" s="106">
        <v>1918</v>
      </c>
      <c r="F4369" s="106"/>
      <c r="G4369" s="106">
        <v>1918</v>
      </c>
      <c r="H4369" s="106">
        <v>10000878</v>
      </c>
      <c r="I4369" s="111"/>
    </row>
    <row r="4370" ht="30" spans="1:9">
      <c r="A4370" s="145"/>
      <c r="B4370" s="105" t="s">
        <v>3170</v>
      </c>
      <c r="C4370" s="106">
        <v>1</v>
      </c>
      <c r="D4370" s="106">
        <v>2013</v>
      </c>
      <c r="E4370" s="106">
        <v>258495</v>
      </c>
      <c r="F4370" s="106"/>
      <c r="G4370" s="106">
        <v>258495</v>
      </c>
      <c r="H4370" s="106">
        <v>100712</v>
      </c>
      <c r="I4370" s="111"/>
    </row>
    <row r="4371" spans="1:9">
      <c r="A4371" s="145"/>
      <c r="B4371" s="105" t="s">
        <v>3171</v>
      </c>
      <c r="C4371" s="106">
        <v>1</v>
      </c>
      <c r="D4371" s="106">
        <v>2013</v>
      </c>
      <c r="E4371" s="106">
        <v>850000</v>
      </c>
      <c r="F4371" s="106"/>
      <c r="G4371" s="106">
        <v>850000</v>
      </c>
      <c r="H4371" s="106">
        <v>100713</v>
      </c>
      <c r="I4371" s="111"/>
    </row>
    <row r="4372" spans="1:9">
      <c r="A4372" s="145"/>
      <c r="B4372" s="105" t="s">
        <v>3171</v>
      </c>
      <c r="C4372" s="106">
        <v>1</v>
      </c>
      <c r="D4372" s="106">
        <v>2013</v>
      </c>
      <c r="E4372" s="106">
        <v>25000</v>
      </c>
      <c r="F4372" s="106"/>
      <c r="G4372" s="106">
        <v>25000</v>
      </c>
      <c r="H4372" s="106">
        <v>100714</v>
      </c>
      <c r="I4372" s="111"/>
    </row>
    <row r="4373" spans="1:9">
      <c r="A4373" s="145"/>
      <c r="B4373" s="105" t="s">
        <v>3172</v>
      </c>
      <c r="C4373" s="106">
        <v>1</v>
      </c>
      <c r="D4373" s="106">
        <v>2013</v>
      </c>
      <c r="E4373" s="106">
        <v>5400</v>
      </c>
      <c r="F4373" s="106"/>
      <c r="G4373" s="106">
        <v>5400</v>
      </c>
      <c r="H4373" s="106">
        <v>100746</v>
      </c>
      <c r="I4373" s="111"/>
    </row>
    <row r="4374" ht="30" spans="1:9">
      <c r="A4374" s="145"/>
      <c r="B4374" s="105" t="s">
        <v>3173</v>
      </c>
      <c r="C4374" s="106">
        <v>1</v>
      </c>
      <c r="D4374" s="106"/>
      <c r="E4374" s="106">
        <v>11816.67</v>
      </c>
      <c r="F4374" s="106"/>
      <c r="G4374" s="106">
        <v>11816.67</v>
      </c>
      <c r="H4374" s="106">
        <v>10000893</v>
      </c>
      <c r="I4374" s="111"/>
    </row>
    <row r="4375" ht="30" spans="1:9">
      <c r="A4375" s="145"/>
      <c r="B4375" s="105" t="s">
        <v>3174</v>
      </c>
      <c r="C4375" s="106">
        <v>1</v>
      </c>
      <c r="D4375" s="106"/>
      <c r="E4375" s="106">
        <v>3509.17</v>
      </c>
      <c r="F4375" s="106"/>
      <c r="G4375" s="106">
        <v>3509.17</v>
      </c>
      <c r="H4375" s="106">
        <v>11201113</v>
      </c>
      <c r="I4375" s="111"/>
    </row>
    <row r="4376" spans="1:9">
      <c r="A4376" s="145"/>
      <c r="B4376" s="105" t="s">
        <v>3175</v>
      </c>
      <c r="C4376" s="106">
        <v>1</v>
      </c>
      <c r="D4376" s="106"/>
      <c r="E4376" s="106">
        <v>1248.75</v>
      </c>
      <c r="F4376" s="106"/>
      <c r="G4376" s="106">
        <v>1248.75</v>
      </c>
      <c r="H4376" s="106">
        <v>12200857</v>
      </c>
      <c r="I4376" s="111"/>
    </row>
    <row r="4377" spans="1:9">
      <c r="A4377" s="145"/>
      <c r="B4377" s="105" t="s">
        <v>3176</v>
      </c>
      <c r="C4377" s="106">
        <v>1</v>
      </c>
      <c r="D4377" s="106"/>
      <c r="E4377" s="106">
        <v>7880</v>
      </c>
      <c r="F4377" s="106"/>
      <c r="G4377" s="106">
        <v>7880</v>
      </c>
      <c r="H4377" s="106">
        <v>10000966</v>
      </c>
      <c r="I4377" s="111"/>
    </row>
    <row r="4378" spans="1:9">
      <c r="A4378" s="145"/>
      <c r="B4378" s="105" t="s">
        <v>3177</v>
      </c>
      <c r="C4378" s="106">
        <v>1</v>
      </c>
      <c r="D4378" s="106"/>
      <c r="E4378" s="106">
        <v>10291.67</v>
      </c>
      <c r="F4378" s="106"/>
      <c r="G4378" s="106">
        <v>10291.67</v>
      </c>
      <c r="H4378" s="106">
        <v>10000883</v>
      </c>
      <c r="I4378" s="111"/>
    </row>
    <row r="4379" spans="1:9">
      <c r="A4379" s="145"/>
      <c r="B4379" s="105" t="s">
        <v>3178</v>
      </c>
      <c r="C4379" s="106">
        <v>1</v>
      </c>
      <c r="D4379" s="106"/>
      <c r="E4379" s="106">
        <v>1970.84</v>
      </c>
      <c r="F4379" s="106"/>
      <c r="G4379" s="106">
        <v>1970.84</v>
      </c>
      <c r="H4379" s="106">
        <v>12200993</v>
      </c>
      <c r="I4379" s="111"/>
    </row>
    <row r="4380" ht="30" spans="1:9">
      <c r="A4380" s="145"/>
      <c r="B4380" s="105" t="s">
        <v>3179</v>
      </c>
      <c r="C4380" s="106">
        <v>1</v>
      </c>
      <c r="D4380" s="106"/>
      <c r="E4380" s="106">
        <v>10075</v>
      </c>
      <c r="F4380" s="106"/>
      <c r="G4380" s="106">
        <v>10075</v>
      </c>
      <c r="H4380" s="106">
        <v>10000968</v>
      </c>
      <c r="I4380" s="111"/>
    </row>
    <row r="4381" ht="30" spans="1:9">
      <c r="A4381" s="145"/>
      <c r="B4381" s="105" t="s">
        <v>3180</v>
      </c>
      <c r="C4381" s="106">
        <v>1</v>
      </c>
      <c r="D4381" s="106"/>
      <c r="E4381" s="106">
        <v>1082.5</v>
      </c>
      <c r="F4381" s="106"/>
      <c r="G4381" s="106">
        <v>1082.5</v>
      </c>
      <c r="H4381" s="106">
        <v>12200925</v>
      </c>
      <c r="I4381" s="111"/>
    </row>
    <row r="4382" ht="30" spans="1:9">
      <c r="A4382" s="145"/>
      <c r="B4382" s="105" t="s">
        <v>3181</v>
      </c>
      <c r="C4382" s="106">
        <v>1</v>
      </c>
      <c r="D4382" s="106">
        <v>2024</v>
      </c>
      <c r="E4382" s="106">
        <v>1640</v>
      </c>
      <c r="F4382" s="106"/>
      <c r="G4382" s="106">
        <v>1640</v>
      </c>
      <c r="H4382" s="106">
        <v>11201092</v>
      </c>
      <c r="I4382" s="111"/>
    </row>
    <row r="4383" spans="1:9">
      <c r="A4383" s="145"/>
      <c r="B4383" s="105" t="s">
        <v>3182</v>
      </c>
      <c r="C4383" s="106">
        <v>1</v>
      </c>
      <c r="D4383" s="106"/>
      <c r="E4383" s="106">
        <v>1674.5</v>
      </c>
      <c r="F4383" s="106"/>
      <c r="G4383" s="106">
        <v>1674.5</v>
      </c>
      <c r="H4383" s="106">
        <v>12200923</v>
      </c>
      <c r="I4383" s="111"/>
    </row>
    <row r="4384" spans="1:9">
      <c r="A4384" s="145"/>
      <c r="B4384" s="105" t="s">
        <v>3183</v>
      </c>
      <c r="C4384" s="106">
        <v>1</v>
      </c>
      <c r="D4384" s="106"/>
      <c r="E4384" s="106">
        <v>64920</v>
      </c>
      <c r="F4384" s="106"/>
      <c r="G4384" s="106">
        <v>64920</v>
      </c>
      <c r="H4384" s="106">
        <v>10000964</v>
      </c>
      <c r="I4384" s="111"/>
    </row>
    <row r="4385" ht="30" spans="1:9">
      <c r="A4385" s="145"/>
      <c r="B4385" s="105" t="s">
        <v>3179</v>
      </c>
      <c r="C4385" s="106">
        <v>1</v>
      </c>
      <c r="D4385" s="106"/>
      <c r="E4385" s="106">
        <v>10075</v>
      </c>
      <c r="F4385" s="106"/>
      <c r="G4385" s="106">
        <v>10075</v>
      </c>
      <c r="H4385" s="106">
        <v>10000965</v>
      </c>
      <c r="I4385" s="111"/>
    </row>
    <row r="4386" spans="1:9">
      <c r="A4386" s="145"/>
      <c r="B4386" s="105" t="s">
        <v>3184</v>
      </c>
      <c r="C4386" s="106">
        <v>1</v>
      </c>
      <c r="D4386" s="106"/>
      <c r="E4386" s="106">
        <v>182273</v>
      </c>
      <c r="F4386" s="106"/>
      <c r="G4386" s="106">
        <v>182273</v>
      </c>
      <c r="H4386" s="106">
        <v>12200996</v>
      </c>
      <c r="I4386" s="111"/>
    </row>
    <row r="4387" spans="1:9">
      <c r="A4387" s="145"/>
      <c r="B4387" s="105" t="s">
        <v>3185</v>
      </c>
      <c r="C4387" s="106">
        <v>1</v>
      </c>
      <c r="D4387" s="106">
        <v>2005</v>
      </c>
      <c r="E4387" s="106">
        <v>2543.93</v>
      </c>
      <c r="F4387" s="106"/>
      <c r="G4387" s="106">
        <v>2543.93</v>
      </c>
      <c r="H4387" s="106">
        <v>100538</v>
      </c>
      <c r="I4387" s="111"/>
    </row>
    <row r="4388" spans="1:9">
      <c r="A4388" s="145"/>
      <c r="B4388" s="105" t="s">
        <v>3186</v>
      </c>
      <c r="C4388" s="106">
        <v>1</v>
      </c>
      <c r="D4388" s="106">
        <v>1998</v>
      </c>
      <c r="E4388" s="106">
        <v>3000</v>
      </c>
      <c r="F4388" s="106"/>
      <c r="G4388" s="106">
        <v>3000</v>
      </c>
      <c r="H4388" s="106">
        <v>100539</v>
      </c>
      <c r="I4388" s="111"/>
    </row>
    <row r="4389" spans="1:9">
      <c r="A4389" s="145"/>
      <c r="B4389" s="105" t="s">
        <v>3187</v>
      </c>
      <c r="C4389" s="106">
        <v>1</v>
      </c>
      <c r="D4389" s="106">
        <v>1997</v>
      </c>
      <c r="E4389" s="106">
        <v>2431</v>
      </c>
      <c r="F4389" s="106"/>
      <c r="G4389" s="106">
        <v>2431</v>
      </c>
      <c r="H4389" s="106">
        <v>100540</v>
      </c>
      <c r="I4389" s="111"/>
    </row>
    <row r="4390" spans="1:9">
      <c r="A4390" s="145"/>
      <c r="B4390" s="105" t="s">
        <v>3188</v>
      </c>
      <c r="C4390" s="106">
        <v>1</v>
      </c>
      <c r="D4390" s="106">
        <v>2010</v>
      </c>
      <c r="E4390" s="106">
        <v>1631.1</v>
      </c>
      <c r="F4390" s="106"/>
      <c r="G4390" s="106">
        <v>1631.1</v>
      </c>
      <c r="H4390" s="106">
        <v>100649</v>
      </c>
      <c r="I4390" s="111"/>
    </row>
    <row r="4391" spans="1:9">
      <c r="A4391" s="145"/>
      <c r="B4391" s="105" t="s">
        <v>3189</v>
      </c>
      <c r="C4391" s="106">
        <v>1</v>
      </c>
      <c r="D4391" s="106">
        <v>1990</v>
      </c>
      <c r="E4391" s="106">
        <v>16084.13</v>
      </c>
      <c r="F4391" s="106"/>
      <c r="G4391" s="106">
        <v>16084.13</v>
      </c>
      <c r="H4391" s="106">
        <v>100548</v>
      </c>
      <c r="I4391" s="111"/>
    </row>
    <row r="4392" spans="1:9">
      <c r="A4392" s="145"/>
      <c r="B4392" s="105" t="s">
        <v>3190</v>
      </c>
      <c r="C4392" s="106">
        <v>1</v>
      </c>
      <c r="D4392" s="106">
        <v>1990</v>
      </c>
      <c r="E4392" s="106">
        <v>2124.53</v>
      </c>
      <c r="F4392" s="106"/>
      <c r="G4392" s="106">
        <v>2124.53</v>
      </c>
      <c r="H4392" s="106">
        <v>100549</v>
      </c>
      <c r="I4392" s="111"/>
    </row>
    <row r="4393" spans="1:9">
      <c r="A4393" s="145"/>
      <c r="B4393" s="105" t="s">
        <v>3191</v>
      </c>
      <c r="C4393" s="106">
        <v>1</v>
      </c>
      <c r="D4393" s="106">
        <v>1990</v>
      </c>
      <c r="E4393" s="106">
        <v>6997.2</v>
      </c>
      <c r="F4393" s="106"/>
      <c r="G4393" s="106">
        <v>6997.2</v>
      </c>
      <c r="H4393" s="106">
        <v>100550</v>
      </c>
      <c r="I4393" s="111"/>
    </row>
    <row r="4394" spans="1:9">
      <c r="A4394" s="145"/>
      <c r="B4394" s="105" t="s">
        <v>3192</v>
      </c>
      <c r="C4394" s="106">
        <v>1</v>
      </c>
      <c r="D4394" s="106">
        <v>2006</v>
      </c>
      <c r="E4394" s="106">
        <v>5958</v>
      </c>
      <c r="F4394" s="106"/>
      <c r="G4394" s="106">
        <v>5958</v>
      </c>
      <c r="H4394" s="106">
        <v>100567</v>
      </c>
      <c r="I4394" s="111"/>
    </row>
    <row r="4395" spans="1:9">
      <c r="A4395" s="145"/>
      <c r="B4395" s="105" t="s">
        <v>226</v>
      </c>
      <c r="C4395" s="106">
        <v>1</v>
      </c>
      <c r="D4395" s="106">
        <v>2013</v>
      </c>
      <c r="E4395" s="106">
        <v>3523</v>
      </c>
      <c r="F4395" s="106"/>
      <c r="G4395" s="106">
        <v>3523</v>
      </c>
      <c r="H4395" s="106">
        <v>100578</v>
      </c>
      <c r="I4395" s="111"/>
    </row>
    <row r="4396" spans="1:9">
      <c r="A4396" s="145"/>
      <c r="B4396" s="105" t="s">
        <v>3193</v>
      </c>
      <c r="C4396" s="106">
        <v>1</v>
      </c>
      <c r="D4396" s="106">
        <v>2017</v>
      </c>
      <c r="E4396" s="106">
        <v>1445.84</v>
      </c>
      <c r="F4396" s="106"/>
      <c r="G4396" s="106">
        <v>1445.84</v>
      </c>
      <c r="H4396" s="106">
        <v>12200930</v>
      </c>
      <c r="I4396" s="111"/>
    </row>
    <row r="4397" spans="1:9">
      <c r="A4397" s="145"/>
      <c r="B4397" s="105" t="s">
        <v>3192</v>
      </c>
      <c r="C4397" s="106">
        <v>1</v>
      </c>
      <c r="D4397" s="106">
        <v>2007</v>
      </c>
      <c r="E4397" s="106">
        <v>3502.5</v>
      </c>
      <c r="F4397" s="106"/>
      <c r="G4397" s="106">
        <v>3502.5</v>
      </c>
      <c r="H4397" s="106">
        <v>100603</v>
      </c>
      <c r="I4397" s="111"/>
    </row>
    <row r="4398" spans="1:9">
      <c r="A4398" s="145"/>
      <c r="B4398" s="105" t="s">
        <v>3194</v>
      </c>
      <c r="C4398" s="106">
        <v>1</v>
      </c>
      <c r="D4398" s="106">
        <v>2007</v>
      </c>
      <c r="E4398" s="106">
        <v>5520</v>
      </c>
      <c r="F4398" s="106"/>
      <c r="G4398" s="106">
        <v>5520</v>
      </c>
      <c r="H4398" s="106">
        <v>100605</v>
      </c>
      <c r="I4398" s="111"/>
    </row>
    <row r="4399" spans="1:9">
      <c r="A4399" s="145"/>
      <c r="B4399" s="105" t="s">
        <v>3195</v>
      </c>
      <c r="C4399" s="106">
        <v>1</v>
      </c>
      <c r="D4399" s="106">
        <v>2007</v>
      </c>
      <c r="E4399" s="106">
        <v>3220</v>
      </c>
      <c r="F4399" s="106"/>
      <c r="G4399" s="106">
        <v>3220</v>
      </c>
      <c r="H4399" s="106">
        <v>100610</v>
      </c>
      <c r="I4399" s="111"/>
    </row>
    <row r="4400" spans="1:9">
      <c r="A4400" s="145"/>
      <c r="B4400" s="105" t="s">
        <v>162</v>
      </c>
      <c r="C4400" s="106">
        <v>1</v>
      </c>
      <c r="D4400" s="106">
        <v>2015</v>
      </c>
      <c r="E4400" s="106">
        <v>5940</v>
      </c>
      <c r="F4400" s="106"/>
      <c r="G4400" s="106">
        <v>5940</v>
      </c>
      <c r="H4400" s="106">
        <v>100618</v>
      </c>
      <c r="I4400" s="111"/>
    </row>
    <row r="4401" spans="1:9">
      <c r="A4401" s="145"/>
      <c r="B4401" s="105" t="s">
        <v>3196</v>
      </c>
      <c r="C4401" s="106">
        <v>1</v>
      </c>
      <c r="D4401" s="106">
        <v>2011</v>
      </c>
      <c r="E4401" s="106">
        <v>1470</v>
      </c>
      <c r="F4401" s="106"/>
      <c r="G4401" s="106">
        <v>1470</v>
      </c>
      <c r="H4401" s="106">
        <v>100687</v>
      </c>
      <c r="I4401" s="111"/>
    </row>
    <row r="4402" spans="1:9">
      <c r="A4402" s="145"/>
      <c r="B4402" s="105" t="s">
        <v>3197</v>
      </c>
      <c r="C4402" s="106">
        <v>1</v>
      </c>
      <c r="D4402" s="106">
        <v>2010</v>
      </c>
      <c r="E4402" s="106">
        <v>28330</v>
      </c>
      <c r="F4402" s="106"/>
      <c r="G4402" s="106">
        <v>28330</v>
      </c>
      <c r="H4402" s="106">
        <v>1400696</v>
      </c>
      <c r="I4402" s="111"/>
    </row>
    <row r="4403" spans="1:9">
      <c r="A4403" s="145"/>
      <c r="B4403" s="105" t="s">
        <v>3198</v>
      </c>
      <c r="C4403" s="106">
        <v>1</v>
      </c>
      <c r="D4403" s="106">
        <v>2012</v>
      </c>
      <c r="E4403" s="106">
        <v>2469.2</v>
      </c>
      <c r="F4403" s="106"/>
      <c r="G4403" s="106">
        <v>2469.2</v>
      </c>
      <c r="H4403" s="106">
        <v>100702</v>
      </c>
      <c r="I4403" s="111"/>
    </row>
    <row r="4404" spans="1:9">
      <c r="A4404" s="145"/>
      <c r="B4404" s="105" t="s">
        <v>3198</v>
      </c>
      <c r="C4404" s="106">
        <v>1</v>
      </c>
      <c r="D4404" s="106">
        <v>2012</v>
      </c>
      <c r="E4404" s="106">
        <v>2469.2</v>
      </c>
      <c r="F4404" s="106"/>
      <c r="G4404" s="106">
        <v>2469.2</v>
      </c>
      <c r="H4404" s="106">
        <v>100703</v>
      </c>
      <c r="I4404" s="111"/>
    </row>
    <row r="4405" spans="1:9">
      <c r="A4405" s="145"/>
      <c r="B4405" s="105" t="s">
        <v>3199</v>
      </c>
      <c r="C4405" s="106">
        <v>1</v>
      </c>
      <c r="D4405" s="106">
        <v>2010</v>
      </c>
      <c r="E4405" s="106">
        <v>1100</v>
      </c>
      <c r="F4405" s="106"/>
      <c r="G4405" s="106">
        <v>1100</v>
      </c>
      <c r="H4405" s="106">
        <v>100669</v>
      </c>
      <c r="I4405" s="111"/>
    </row>
    <row r="4406" spans="1:9">
      <c r="A4406" s="145"/>
      <c r="B4406" s="105" t="s">
        <v>3200</v>
      </c>
      <c r="C4406" s="106">
        <v>1</v>
      </c>
      <c r="D4406" s="106"/>
      <c r="E4406" s="106">
        <v>11966.67</v>
      </c>
      <c r="F4406" s="106"/>
      <c r="G4406" s="106">
        <v>11966.67</v>
      </c>
      <c r="H4406" s="106">
        <v>10000934</v>
      </c>
      <c r="I4406" s="111"/>
    </row>
    <row r="4407" spans="1:9">
      <c r="A4407" s="145"/>
      <c r="B4407" s="105" t="s">
        <v>3201</v>
      </c>
      <c r="C4407" s="106">
        <v>1</v>
      </c>
      <c r="D4407" s="106">
        <v>2012</v>
      </c>
      <c r="E4407" s="106">
        <v>7500</v>
      </c>
      <c r="F4407" s="106"/>
      <c r="G4407" s="106">
        <v>7500</v>
      </c>
      <c r="H4407" s="106">
        <v>100722</v>
      </c>
      <c r="I4407" s="111"/>
    </row>
    <row r="4408" spans="1:9">
      <c r="A4408" s="145"/>
      <c r="B4408" s="105" t="s">
        <v>3202</v>
      </c>
      <c r="C4408" s="106">
        <v>1</v>
      </c>
      <c r="D4408" s="106">
        <v>2012</v>
      </c>
      <c r="E4408" s="106">
        <v>720</v>
      </c>
      <c r="F4408" s="106"/>
      <c r="G4408" s="106">
        <v>720</v>
      </c>
      <c r="H4408" s="106">
        <v>11215</v>
      </c>
      <c r="I4408" s="111"/>
    </row>
    <row r="4409" spans="1:9">
      <c r="A4409" s="145"/>
      <c r="B4409" s="105" t="s">
        <v>3203</v>
      </c>
      <c r="C4409" s="106">
        <v>1</v>
      </c>
      <c r="D4409" s="106">
        <v>2013</v>
      </c>
      <c r="E4409" s="106">
        <v>4358</v>
      </c>
      <c r="F4409" s="106"/>
      <c r="G4409" s="106">
        <v>4358</v>
      </c>
      <c r="H4409" s="106">
        <v>100727</v>
      </c>
      <c r="I4409" s="111"/>
    </row>
    <row r="4410" spans="1:9">
      <c r="A4410" s="145"/>
      <c r="B4410" s="105" t="s">
        <v>3203</v>
      </c>
      <c r="C4410" s="106">
        <v>1</v>
      </c>
      <c r="D4410" s="106">
        <v>2013</v>
      </c>
      <c r="E4410" s="106">
        <v>3978</v>
      </c>
      <c r="F4410" s="106"/>
      <c r="G4410" s="106">
        <v>3978</v>
      </c>
      <c r="H4410" s="106">
        <v>100726</v>
      </c>
      <c r="I4410" s="111"/>
    </row>
    <row r="4411" spans="1:9">
      <c r="A4411" s="145"/>
      <c r="B4411" s="105" t="s">
        <v>3204</v>
      </c>
      <c r="C4411" s="106">
        <v>1</v>
      </c>
      <c r="D4411" s="106">
        <v>2013</v>
      </c>
      <c r="E4411" s="106">
        <v>2050</v>
      </c>
      <c r="F4411" s="106"/>
      <c r="G4411" s="106">
        <v>2050</v>
      </c>
      <c r="H4411" s="106">
        <v>100728</v>
      </c>
      <c r="I4411" s="111"/>
    </row>
    <row r="4412" spans="1:9">
      <c r="A4412" s="145"/>
      <c r="B4412" s="105" t="s">
        <v>3205</v>
      </c>
      <c r="C4412" s="106">
        <v>1</v>
      </c>
      <c r="D4412" s="106">
        <v>2015</v>
      </c>
      <c r="E4412" s="106">
        <v>7300</v>
      </c>
      <c r="F4412" s="106"/>
      <c r="G4412" s="106">
        <v>7300</v>
      </c>
      <c r="H4412" s="106">
        <v>100729</v>
      </c>
      <c r="I4412" s="111"/>
    </row>
    <row r="4413" spans="1:9">
      <c r="A4413" s="145"/>
      <c r="B4413" s="105" t="s">
        <v>3206</v>
      </c>
      <c r="C4413" s="106">
        <v>1</v>
      </c>
      <c r="D4413" s="106">
        <v>2013</v>
      </c>
      <c r="E4413" s="106">
        <v>3610.9</v>
      </c>
      <c r="F4413" s="106"/>
      <c r="G4413" s="106">
        <v>3610.9</v>
      </c>
      <c r="H4413" s="106">
        <v>100751</v>
      </c>
      <c r="I4413" s="111"/>
    </row>
    <row r="4414" spans="1:9">
      <c r="A4414" s="145"/>
      <c r="B4414" s="105" t="s">
        <v>1048</v>
      </c>
      <c r="C4414" s="106">
        <v>1</v>
      </c>
      <c r="D4414" s="106">
        <v>2013</v>
      </c>
      <c r="E4414" s="106">
        <v>16545.42</v>
      </c>
      <c r="F4414" s="106"/>
      <c r="G4414" s="106">
        <v>16545.42</v>
      </c>
      <c r="H4414" s="106">
        <v>100759</v>
      </c>
      <c r="I4414" s="111"/>
    </row>
    <row r="4415" spans="1:9">
      <c r="A4415" s="145"/>
      <c r="B4415" s="105" t="s">
        <v>3207</v>
      </c>
      <c r="C4415" s="106">
        <v>1</v>
      </c>
      <c r="D4415" s="106">
        <v>2013</v>
      </c>
      <c r="E4415" s="106">
        <v>1508</v>
      </c>
      <c r="F4415" s="106"/>
      <c r="G4415" s="106">
        <v>1508</v>
      </c>
      <c r="H4415" s="106">
        <v>100753</v>
      </c>
      <c r="I4415" s="111"/>
    </row>
    <row r="4416" spans="1:9">
      <c r="A4416" s="145"/>
      <c r="B4416" s="105" t="s">
        <v>1222</v>
      </c>
      <c r="C4416" s="106">
        <v>1</v>
      </c>
      <c r="D4416" s="106">
        <v>2013</v>
      </c>
      <c r="E4416" s="106">
        <v>4100</v>
      </c>
      <c r="F4416" s="106"/>
      <c r="G4416" s="106">
        <v>4100</v>
      </c>
      <c r="H4416" s="106">
        <v>100768</v>
      </c>
      <c r="I4416" s="111"/>
    </row>
    <row r="4417" spans="1:9">
      <c r="A4417" s="145"/>
      <c r="B4417" s="105" t="s">
        <v>3208</v>
      </c>
      <c r="C4417" s="106">
        <v>1</v>
      </c>
      <c r="D4417" s="106">
        <v>2013</v>
      </c>
      <c r="E4417" s="106">
        <v>230</v>
      </c>
      <c r="F4417" s="106"/>
      <c r="G4417" s="106">
        <v>230</v>
      </c>
      <c r="H4417" s="106">
        <v>11213</v>
      </c>
      <c r="I4417" s="111"/>
    </row>
    <row r="4418" spans="1:9">
      <c r="A4418" s="145"/>
      <c r="B4418" s="105" t="s">
        <v>3209</v>
      </c>
      <c r="C4418" s="106">
        <v>1</v>
      </c>
      <c r="D4418" s="106">
        <v>2013</v>
      </c>
      <c r="E4418" s="106">
        <v>1530.83</v>
      </c>
      <c r="F4418" s="106"/>
      <c r="G4418" s="106">
        <v>1530.83</v>
      </c>
      <c r="H4418" s="106">
        <v>100757</v>
      </c>
      <c r="I4418" s="111"/>
    </row>
    <row r="4419" spans="1:9">
      <c r="A4419" s="145"/>
      <c r="B4419" s="105" t="s">
        <v>3210</v>
      </c>
      <c r="C4419" s="106">
        <v>1</v>
      </c>
      <c r="D4419" s="106">
        <v>2013</v>
      </c>
      <c r="E4419" s="106">
        <v>15013.69</v>
      </c>
      <c r="F4419" s="106"/>
      <c r="G4419" s="106">
        <v>15013.69</v>
      </c>
      <c r="H4419" s="106">
        <v>100740</v>
      </c>
      <c r="I4419" s="111"/>
    </row>
    <row r="4420" ht="30" spans="1:9">
      <c r="A4420" s="145"/>
      <c r="B4420" s="105" t="s">
        <v>3211</v>
      </c>
      <c r="C4420" s="106">
        <v>1</v>
      </c>
      <c r="D4420" s="106">
        <v>2013</v>
      </c>
      <c r="E4420" s="106">
        <v>1547.96</v>
      </c>
      <c r="F4420" s="106"/>
      <c r="G4420" s="106">
        <v>1547.96</v>
      </c>
      <c r="H4420" s="106">
        <v>100745</v>
      </c>
      <c r="I4420" s="111"/>
    </row>
    <row r="4421" ht="30" spans="1:9">
      <c r="A4421" s="145"/>
      <c r="B4421" s="105" t="s">
        <v>3212</v>
      </c>
      <c r="C4421" s="106">
        <v>1</v>
      </c>
      <c r="D4421" s="106">
        <v>2013</v>
      </c>
      <c r="E4421" s="106">
        <v>1950</v>
      </c>
      <c r="F4421" s="106"/>
      <c r="G4421" s="106">
        <v>1950</v>
      </c>
      <c r="H4421" s="106">
        <v>100733</v>
      </c>
      <c r="I4421" s="111"/>
    </row>
    <row r="4422" ht="30" spans="1:9">
      <c r="A4422" s="145"/>
      <c r="B4422" s="105" t="s">
        <v>3213</v>
      </c>
      <c r="C4422" s="106">
        <v>1</v>
      </c>
      <c r="D4422" s="106">
        <v>2013</v>
      </c>
      <c r="E4422" s="106">
        <v>1950</v>
      </c>
      <c r="F4422" s="106"/>
      <c r="G4422" s="106">
        <v>1950</v>
      </c>
      <c r="H4422" s="106">
        <v>100734</v>
      </c>
      <c r="I4422" s="111"/>
    </row>
    <row r="4423" spans="1:9">
      <c r="A4423" s="145"/>
      <c r="B4423" s="105" t="s">
        <v>3214</v>
      </c>
      <c r="C4423" s="106">
        <v>1</v>
      </c>
      <c r="D4423" s="106">
        <v>2013</v>
      </c>
      <c r="E4423" s="106">
        <v>690</v>
      </c>
      <c r="F4423" s="106"/>
      <c r="G4423" s="106">
        <v>690</v>
      </c>
      <c r="H4423" s="106">
        <v>100736</v>
      </c>
      <c r="I4423" s="111"/>
    </row>
    <row r="4424" spans="1:9">
      <c r="A4424" s="145"/>
      <c r="B4424" s="105" t="s">
        <v>3215</v>
      </c>
      <c r="C4424" s="106">
        <v>1</v>
      </c>
      <c r="D4424" s="106">
        <v>2013</v>
      </c>
      <c r="E4424" s="106">
        <v>2650</v>
      </c>
      <c r="F4424" s="106"/>
      <c r="G4424" s="106">
        <v>2650</v>
      </c>
      <c r="H4424" s="106">
        <v>100760</v>
      </c>
      <c r="I4424" s="111"/>
    </row>
    <row r="4425" spans="1:9">
      <c r="A4425" s="145"/>
      <c r="B4425" s="105" t="s">
        <v>3216</v>
      </c>
      <c r="C4425" s="106">
        <v>1</v>
      </c>
      <c r="D4425" s="106">
        <v>2013</v>
      </c>
      <c r="E4425" s="106">
        <v>13450</v>
      </c>
      <c r="F4425" s="106"/>
      <c r="G4425" s="106">
        <v>13450</v>
      </c>
      <c r="H4425" s="106">
        <v>100735</v>
      </c>
      <c r="I4425" s="111"/>
    </row>
    <row r="4426" spans="1:9">
      <c r="A4426" s="145"/>
      <c r="B4426" s="105" t="s">
        <v>3215</v>
      </c>
      <c r="C4426" s="106">
        <v>1</v>
      </c>
      <c r="D4426" s="106">
        <v>2013</v>
      </c>
      <c r="E4426" s="106">
        <v>2650</v>
      </c>
      <c r="F4426" s="106"/>
      <c r="G4426" s="106">
        <v>2650</v>
      </c>
      <c r="H4426" s="106">
        <v>100761</v>
      </c>
      <c r="I4426" s="111"/>
    </row>
    <row r="4427" spans="1:9">
      <c r="A4427" s="145"/>
      <c r="B4427" s="105" t="s">
        <v>3215</v>
      </c>
      <c r="C4427" s="106">
        <v>1</v>
      </c>
      <c r="D4427" s="106">
        <v>2013</v>
      </c>
      <c r="E4427" s="106">
        <v>2650</v>
      </c>
      <c r="F4427" s="106"/>
      <c r="G4427" s="106">
        <v>2650</v>
      </c>
      <c r="H4427" s="106">
        <v>100762</v>
      </c>
      <c r="I4427" s="111"/>
    </row>
    <row r="4428" spans="1:9">
      <c r="A4428" s="145"/>
      <c r="B4428" s="105" t="s">
        <v>3217</v>
      </c>
      <c r="C4428" s="106">
        <v>1</v>
      </c>
      <c r="D4428" s="106">
        <v>2013</v>
      </c>
      <c r="E4428" s="106">
        <v>3300</v>
      </c>
      <c r="F4428" s="106"/>
      <c r="G4428" s="106">
        <v>3300</v>
      </c>
      <c r="H4428" s="106">
        <v>100730</v>
      </c>
      <c r="I4428" s="111"/>
    </row>
    <row r="4429" spans="1:9">
      <c r="A4429" s="145"/>
      <c r="B4429" s="105" t="s">
        <v>3218</v>
      </c>
      <c r="C4429" s="106">
        <v>1</v>
      </c>
      <c r="D4429" s="106">
        <v>2013</v>
      </c>
      <c r="E4429" s="106">
        <v>2300</v>
      </c>
      <c r="F4429" s="106"/>
      <c r="G4429" s="106">
        <v>2300</v>
      </c>
      <c r="H4429" s="106">
        <v>100763</v>
      </c>
      <c r="I4429" s="111"/>
    </row>
    <row r="4430" spans="1:9">
      <c r="A4430" s="145"/>
      <c r="B4430" s="105" t="s">
        <v>3219</v>
      </c>
      <c r="C4430" s="106">
        <v>1</v>
      </c>
      <c r="D4430" s="106">
        <v>2013</v>
      </c>
      <c r="E4430" s="106">
        <v>11660</v>
      </c>
      <c r="F4430" s="106"/>
      <c r="G4430" s="106">
        <v>11660</v>
      </c>
      <c r="H4430" s="106">
        <v>100731</v>
      </c>
      <c r="I4430" s="111"/>
    </row>
    <row r="4431" spans="1:9">
      <c r="A4431" s="145"/>
      <c r="B4431" s="105" t="s">
        <v>3220</v>
      </c>
      <c r="C4431" s="106">
        <v>1</v>
      </c>
      <c r="D4431" s="106">
        <v>2013</v>
      </c>
      <c r="E4431" s="106">
        <v>2400</v>
      </c>
      <c r="F4431" s="106"/>
      <c r="G4431" s="106">
        <v>2400</v>
      </c>
      <c r="H4431" s="106">
        <v>100769</v>
      </c>
      <c r="I4431" s="111"/>
    </row>
    <row r="4432" ht="30" spans="1:9">
      <c r="A4432" s="145"/>
      <c r="B4432" s="105" t="s">
        <v>3221</v>
      </c>
      <c r="C4432" s="106">
        <v>1</v>
      </c>
      <c r="D4432" s="106">
        <v>2013</v>
      </c>
      <c r="E4432" s="106">
        <v>1300</v>
      </c>
      <c r="F4432" s="106"/>
      <c r="G4432" s="106">
        <v>1300</v>
      </c>
      <c r="H4432" s="106">
        <v>100741</v>
      </c>
      <c r="I4432" s="111"/>
    </row>
    <row r="4433" ht="30" spans="1:9">
      <c r="A4433" s="145"/>
      <c r="B4433" s="105" t="s">
        <v>3222</v>
      </c>
      <c r="C4433" s="106">
        <v>1</v>
      </c>
      <c r="D4433" s="106">
        <v>2013</v>
      </c>
      <c r="E4433" s="106">
        <v>850</v>
      </c>
      <c r="F4433" s="106"/>
      <c r="G4433" s="106">
        <v>850</v>
      </c>
      <c r="H4433" s="106">
        <v>100732</v>
      </c>
      <c r="I4433" s="111"/>
    </row>
    <row r="4434" spans="1:9">
      <c r="A4434" s="145"/>
      <c r="B4434" s="105" t="s">
        <v>3223</v>
      </c>
      <c r="C4434" s="106">
        <v>1</v>
      </c>
      <c r="D4434" s="106"/>
      <c r="E4434" s="106">
        <v>29000</v>
      </c>
      <c r="F4434" s="106"/>
      <c r="G4434" s="106">
        <v>29000</v>
      </c>
      <c r="H4434" s="106">
        <v>10001116</v>
      </c>
      <c r="I4434" s="111"/>
    </row>
    <row r="4435" spans="1:9">
      <c r="A4435" s="145"/>
      <c r="B4435" s="105" t="s">
        <v>3224</v>
      </c>
      <c r="C4435" s="106">
        <v>1</v>
      </c>
      <c r="D4435" s="106">
        <v>2013</v>
      </c>
      <c r="E4435" s="106">
        <v>4200</v>
      </c>
      <c r="F4435" s="106"/>
      <c r="G4435" s="106">
        <v>4200</v>
      </c>
      <c r="H4435" s="106">
        <v>100728</v>
      </c>
      <c r="I4435" s="111"/>
    </row>
    <row r="4436" spans="1:9">
      <c r="A4436" s="145"/>
      <c r="B4436" s="105" t="s">
        <v>3225</v>
      </c>
      <c r="C4436" s="106">
        <v>1</v>
      </c>
      <c r="D4436" s="106">
        <v>2013</v>
      </c>
      <c r="E4436" s="106">
        <v>1250</v>
      </c>
      <c r="F4436" s="106"/>
      <c r="G4436" s="106">
        <v>1250</v>
      </c>
      <c r="H4436" s="106">
        <v>100770</v>
      </c>
      <c r="I4436" s="111"/>
    </row>
    <row r="4437" ht="30" spans="1:9">
      <c r="A4437" s="145"/>
      <c r="B4437" s="105" t="s">
        <v>3226</v>
      </c>
      <c r="C4437" s="106">
        <v>1</v>
      </c>
      <c r="D4437" s="106">
        <v>2013</v>
      </c>
      <c r="E4437" s="106">
        <v>6300</v>
      </c>
      <c r="F4437" s="106"/>
      <c r="G4437" s="106">
        <v>6300</v>
      </c>
      <c r="H4437" s="106" t="s">
        <v>3227</v>
      </c>
      <c r="I4437" s="111"/>
    </row>
    <row r="4438" spans="1:9">
      <c r="A4438" s="145"/>
      <c r="B4438" s="105" t="s">
        <v>1007</v>
      </c>
      <c r="C4438" s="106">
        <v>1</v>
      </c>
      <c r="D4438" s="106">
        <v>2013</v>
      </c>
      <c r="E4438" s="106">
        <v>949.21</v>
      </c>
      <c r="F4438" s="106"/>
      <c r="G4438" s="106">
        <v>949.21</v>
      </c>
      <c r="H4438" s="106">
        <v>100744</v>
      </c>
      <c r="I4438" s="111"/>
    </row>
    <row r="4439" spans="1:9">
      <c r="A4439" s="145"/>
      <c r="B4439" s="105" t="s">
        <v>3141</v>
      </c>
      <c r="C4439" s="106">
        <v>1</v>
      </c>
      <c r="D4439" s="106">
        <v>2013</v>
      </c>
      <c r="E4439" s="106">
        <v>250</v>
      </c>
      <c r="F4439" s="106"/>
      <c r="G4439" s="106">
        <v>250</v>
      </c>
      <c r="H4439" s="106" t="s">
        <v>3228</v>
      </c>
      <c r="I4439" s="111"/>
    </row>
    <row r="4440" spans="1:9">
      <c r="A4440" s="145"/>
      <c r="B4440" s="105" t="s">
        <v>3229</v>
      </c>
      <c r="C4440" s="106">
        <v>1</v>
      </c>
      <c r="D4440" s="106">
        <v>2013</v>
      </c>
      <c r="E4440" s="106">
        <v>3000</v>
      </c>
      <c r="F4440" s="106"/>
      <c r="G4440" s="106">
        <v>3000</v>
      </c>
      <c r="H4440" s="106">
        <v>100748</v>
      </c>
      <c r="I4440" s="111"/>
    </row>
    <row r="4441" spans="1:9">
      <c r="A4441" s="145"/>
      <c r="B4441" s="105" t="s">
        <v>3230</v>
      </c>
      <c r="C4441" s="106">
        <v>1</v>
      </c>
      <c r="D4441" s="106"/>
      <c r="E4441" s="106">
        <v>3437.5</v>
      </c>
      <c r="F4441" s="106"/>
      <c r="G4441" s="106">
        <v>3437.5</v>
      </c>
      <c r="H4441" s="106">
        <v>11201101</v>
      </c>
      <c r="I4441" s="111"/>
    </row>
    <row r="4442" spans="1:9">
      <c r="A4442" s="145"/>
      <c r="B4442" s="105" t="s">
        <v>3231</v>
      </c>
      <c r="C4442" s="106">
        <v>2</v>
      </c>
      <c r="D4442" s="106"/>
      <c r="E4442" s="106">
        <v>4100</v>
      </c>
      <c r="F4442" s="106"/>
      <c r="G4442" s="106">
        <v>4100</v>
      </c>
      <c r="H4442" s="106" t="s">
        <v>3232</v>
      </c>
      <c r="I4442" s="111"/>
    </row>
    <row r="4443" spans="1:9">
      <c r="A4443" s="145"/>
      <c r="B4443" s="105" t="s">
        <v>3233</v>
      </c>
      <c r="C4443" s="106">
        <v>1</v>
      </c>
      <c r="D4443" s="106"/>
      <c r="E4443" s="106">
        <v>3332.5</v>
      </c>
      <c r="F4443" s="106"/>
      <c r="G4443" s="106">
        <v>3332.5</v>
      </c>
      <c r="H4443" s="106">
        <v>10001072</v>
      </c>
      <c r="I4443" s="111"/>
    </row>
    <row r="4444" spans="1:9">
      <c r="A4444" s="145"/>
      <c r="B4444" s="105" t="s">
        <v>3230</v>
      </c>
      <c r="C4444" s="106">
        <v>1</v>
      </c>
      <c r="D4444" s="106"/>
      <c r="E4444" s="106">
        <v>3355</v>
      </c>
      <c r="F4444" s="106"/>
      <c r="G4444" s="106">
        <v>3355</v>
      </c>
      <c r="H4444" s="106">
        <v>11201102</v>
      </c>
      <c r="I4444" s="111"/>
    </row>
    <row r="4445" ht="30" spans="1:9">
      <c r="A4445" s="145"/>
      <c r="B4445" s="105" t="s">
        <v>3234</v>
      </c>
      <c r="C4445" s="106">
        <v>1</v>
      </c>
      <c r="D4445" s="106"/>
      <c r="E4445" s="106">
        <v>1690</v>
      </c>
      <c r="F4445" s="106"/>
      <c r="G4445" s="106">
        <v>1690</v>
      </c>
      <c r="H4445" s="106">
        <v>11201107</v>
      </c>
      <c r="I4445" s="111"/>
    </row>
    <row r="4446" spans="1:9">
      <c r="A4446" s="145"/>
      <c r="B4446" s="105" t="s">
        <v>3230</v>
      </c>
      <c r="C4446" s="106">
        <v>1</v>
      </c>
      <c r="D4446" s="106"/>
      <c r="E4446" s="106">
        <v>3437.5</v>
      </c>
      <c r="F4446" s="106"/>
      <c r="G4446" s="106">
        <v>3437.5</v>
      </c>
      <c r="H4446" s="106">
        <v>11201103</v>
      </c>
      <c r="I4446" s="111"/>
    </row>
    <row r="4447" spans="1:9">
      <c r="A4447" s="145"/>
      <c r="B4447" s="105" t="s">
        <v>3235</v>
      </c>
      <c r="C4447" s="106">
        <v>1</v>
      </c>
      <c r="D4447" s="106">
        <v>2013</v>
      </c>
      <c r="E4447" s="106">
        <v>2400</v>
      </c>
      <c r="F4447" s="106"/>
      <c r="G4447" s="106">
        <v>2400</v>
      </c>
      <c r="H4447" s="106">
        <v>100764</v>
      </c>
      <c r="I4447" s="111"/>
    </row>
    <row r="4448" spans="1:9">
      <c r="A4448" s="145"/>
      <c r="B4448" s="105" t="s">
        <v>3236</v>
      </c>
      <c r="C4448" s="106">
        <v>1</v>
      </c>
      <c r="D4448" s="106">
        <v>2013</v>
      </c>
      <c r="E4448" s="106">
        <v>2400</v>
      </c>
      <c r="F4448" s="106"/>
      <c r="G4448" s="106">
        <v>2400</v>
      </c>
      <c r="H4448" s="106">
        <v>100765</v>
      </c>
      <c r="I4448" s="111"/>
    </row>
    <row r="4449" spans="1:9">
      <c r="A4449" s="145"/>
      <c r="B4449" s="105" t="s">
        <v>3237</v>
      </c>
      <c r="C4449" s="106">
        <v>1</v>
      </c>
      <c r="D4449" s="106">
        <v>2013</v>
      </c>
      <c r="E4449" s="106">
        <v>2300</v>
      </c>
      <c r="F4449" s="106"/>
      <c r="G4449" s="106">
        <v>2300</v>
      </c>
      <c r="H4449" s="106">
        <v>100766</v>
      </c>
      <c r="I4449" s="111"/>
    </row>
    <row r="4450" spans="1:9">
      <c r="A4450" s="145"/>
      <c r="B4450" s="105" t="s">
        <v>3238</v>
      </c>
      <c r="C4450" s="106">
        <v>1</v>
      </c>
      <c r="D4450" s="106">
        <v>2013</v>
      </c>
      <c r="E4450" s="106">
        <v>2440</v>
      </c>
      <c r="F4450" s="106"/>
      <c r="G4450" s="106">
        <v>2440</v>
      </c>
      <c r="H4450" s="106">
        <v>100771</v>
      </c>
      <c r="I4450" s="111"/>
    </row>
    <row r="4451" spans="1:9">
      <c r="A4451" s="145"/>
      <c r="B4451" s="105" t="s">
        <v>3239</v>
      </c>
      <c r="C4451" s="106">
        <v>1</v>
      </c>
      <c r="D4451" s="106">
        <v>2013</v>
      </c>
      <c r="E4451" s="106">
        <v>7300</v>
      </c>
      <c r="F4451" s="106"/>
      <c r="G4451" s="106">
        <v>7300</v>
      </c>
      <c r="H4451" s="106">
        <v>100738</v>
      </c>
      <c r="I4451" s="111"/>
    </row>
    <row r="4452" spans="1:9">
      <c r="A4452" s="145"/>
      <c r="B4452" s="105" t="s">
        <v>3240</v>
      </c>
      <c r="C4452" s="106">
        <v>1</v>
      </c>
      <c r="D4452" s="106">
        <v>2013</v>
      </c>
      <c r="E4452" s="106">
        <v>1020</v>
      </c>
      <c r="F4452" s="106"/>
      <c r="G4452" s="106">
        <v>1020</v>
      </c>
      <c r="H4452" s="106">
        <v>100756</v>
      </c>
      <c r="I4452" s="111"/>
    </row>
    <row r="4453" spans="1:9">
      <c r="A4453" s="145"/>
      <c r="B4453" s="105" t="s">
        <v>3241</v>
      </c>
      <c r="C4453" s="106">
        <v>1</v>
      </c>
      <c r="D4453" s="106">
        <v>2013</v>
      </c>
      <c r="E4453" s="106">
        <v>2760</v>
      </c>
      <c r="F4453" s="106"/>
      <c r="G4453" s="106">
        <v>2760</v>
      </c>
      <c r="H4453" s="106">
        <v>100737</v>
      </c>
      <c r="I4453" s="111"/>
    </row>
    <row r="4454" spans="1:9">
      <c r="A4454" s="145"/>
      <c r="B4454" s="105" t="s">
        <v>3242</v>
      </c>
      <c r="C4454" s="106">
        <v>1</v>
      </c>
      <c r="D4454" s="106">
        <v>2014</v>
      </c>
      <c r="E4454" s="106">
        <v>1800</v>
      </c>
      <c r="F4454" s="106"/>
      <c r="G4454" s="106">
        <v>1800</v>
      </c>
      <c r="H4454" s="106">
        <v>12200788</v>
      </c>
      <c r="I4454" s="111"/>
    </row>
    <row r="4455" spans="1:9">
      <c r="A4455" s="145"/>
      <c r="B4455" s="105" t="s">
        <v>3243</v>
      </c>
      <c r="C4455" s="106">
        <v>1</v>
      </c>
      <c r="D4455" s="106">
        <v>2015</v>
      </c>
      <c r="E4455" s="106">
        <v>4980.63</v>
      </c>
      <c r="F4455" s="106"/>
      <c r="G4455" s="106">
        <v>4980.63</v>
      </c>
      <c r="H4455" s="106">
        <v>10000843</v>
      </c>
      <c r="I4455" s="111"/>
    </row>
    <row r="4456" spans="1:9">
      <c r="A4456" s="145"/>
      <c r="B4456" s="105"/>
      <c r="C4456" s="106"/>
      <c r="D4456" s="106"/>
      <c r="E4456" s="106"/>
      <c r="F4456" s="106"/>
      <c r="G4456" s="106"/>
      <c r="H4456" s="106"/>
      <c r="I4456" s="111"/>
    </row>
    <row r="4457" spans="1:9">
      <c r="A4457" s="145"/>
      <c r="B4457" s="105" t="s">
        <v>3244</v>
      </c>
      <c r="C4457" s="106">
        <v>1</v>
      </c>
      <c r="D4457" s="106">
        <v>2015</v>
      </c>
      <c r="E4457" s="106">
        <v>4980.62</v>
      </c>
      <c r="F4457" s="106"/>
      <c r="G4457" s="106">
        <v>4980.62</v>
      </c>
      <c r="H4457" s="106">
        <v>10000844</v>
      </c>
      <c r="I4457" s="111"/>
    </row>
    <row r="4458" spans="1:9">
      <c r="A4458" s="145"/>
      <c r="B4458" s="105" t="s">
        <v>3245</v>
      </c>
      <c r="C4458" s="106">
        <v>1</v>
      </c>
      <c r="D4458" s="106"/>
      <c r="E4458" s="106">
        <v>3100</v>
      </c>
      <c r="F4458" s="106"/>
      <c r="G4458" s="106">
        <v>3100</v>
      </c>
      <c r="H4458" s="106">
        <v>11201115</v>
      </c>
      <c r="I4458" s="111"/>
    </row>
    <row r="4459" spans="1:9">
      <c r="A4459" s="145"/>
      <c r="B4459" s="105" t="s">
        <v>3246</v>
      </c>
      <c r="C4459" s="106">
        <v>1</v>
      </c>
      <c r="D4459" s="106">
        <v>2012</v>
      </c>
      <c r="E4459" s="106">
        <v>2480</v>
      </c>
      <c r="F4459" s="106"/>
      <c r="G4459" s="106">
        <v>2480</v>
      </c>
      <c r="H4459" s="106">
        <v>100707</v>
      </c>
      <c r="I4459" s="111"/>
    </row>
    <row r="4460" spans="1:9">
      <c r="A4460" s="145"/>
      <c r="B4460" s="105" t="s">
        <v>3247</v>
      </c>
      <c r="C4460" s="106">
        <v>1</v>
      </c>
      <c r="D4460" s="106">
        <v>2015</v>
      </c>
      <c r="E4460" s="106">
        <v>2334.17</v>
      </c>
      <c r="F4460" s="106"/>
      <c r="G4460" s="106">
        <v>2334.17</v>
      </c>
      <c r="H4460" s="106">
        <v>10000850</v>
      </c>
      <c r="I4460" s="111"/>
    </row>
    <row r="4461" spans="1:9">
      <c r="A4461" s="145"/>
      <c r="B4461" s="105" t="s">
        <v>3247</v>
      </c>
      <c r="C4461" s="106">
        <v>1</v>
      </c>
      <c r="D4461" s="106">
        <v>2015</v>
      </c>
      <c r="E4461" s="106">
        <v>2334.17</v>
      </c>
      <c r="F4461" s="106"/>
      <c r="G4461" s="106">
        <v>2334.17</v>
      </c>
      <c r="H4461" s="106">
        <v>10000851</v>
      </c>
      <c r="I4461" s="111"/>
    </row>
    <row r="4462" spans="1:9">
      <c r="A4462" s="145"/>
      <c r="B4462" s="105" t="s">
        <v>3247</v>
      </c>
      <c r="C4462" s="106">
        <v>1</v>
      </c>
      <c r="D4462" s="106">
        <v>2015</v>
      </c>
      <c r="E4462" s="106">
        <v>2334.16</v>
      </c>
      <c r="F4462" s="106"/>
      <c r="G4462" s="106">
        <v>2334.16</v>
      </c>
      <c r="H4462" s="106">
        <v>10000852</v>
      </c>
      <c r="I4462" s="111"/>
    </row>
    <row r="4463" spans="1:9">
      <c r="A4463" s="145"/>
      <c r="B4463" s="105" t="s">
        <v>3244</v>
      </c>
      <c r="C4463" s="106">
        <v>1</v>
      </c>
      <c r="D4463" s="106">
        <v>2015</v>
      </c>
      <c r="E4463" s="106">
        <v>4980.63</v>
      </c>
      <c r="F4463" s="106"/>
      <c r="G4463" s="106">
        <v>4980.63</v>
      </c>
      <c r="H4463" s="106">
        <v>10000845</v>
      </c>
      <c r="I4463" s="111"/>
    </row>
    <row r="4464" spans="1:9">
      <c r="A4464" s="145"/>
      <c r="B4464" s="105" t="s">
        <v>3244</v>
      </c>
      <c r="C4464" s="106">
        <v>1</v>
      </c>
      <c r="D4464" s="106">
        <v>2015</v>
      </c>
      <c r="E4464" s="106">
        <v>4980.62</v>
      </c>
      <c r="F4464" s="106"/>
      <c r="G4464" s="106">
        <v>4980.62</v>
      </c>
      <c r="H4464" s="106">
        <v>10000846</v>
      </c>
      <c r="I4464" s="111"/>
    </row>
    <row r="4465" spans="1:9">
      <c r="A4465" s="145"/>
      <c r="B4465" s="105" t="s">
        <v>3248</v>
      </c>
      <c r="C4465" s="106">
        <v>1</v>
      </c>
      <c r="D4465" s="106">
        <v>2015</v>
      </c>
      <c r="E4465" s="106">
        <v>8164.17</v>
      </c>
      <c r="F4465" s="106"/>
      <c r="G4465" s="106">
        <v>8164.17</v>
      </c>
      <c r="H4465" s="106">
        <v>10000849</v>
      </c>
      <c r="I4465" s="111"/>
    </row>
    <row r="4466" spans="1:9">
      <c r="A4466" s="145"/>
      <c r="B4466" s="105" t="s">
        <v>3249</v>
      </c>
      <c r="C4466" s="106">
        <v>1</v>
      </c>
      <c r="D4466" s="106">
        <v>2015</v>
      </c>
      <c r="E4466" s="106">
        <v>17500</v>
      </c>
      <c r="F4466" s="106"/>
      <c r="G4466" s="106">
        <v>17500</v>
      </c>
      <c r="H4466" s="106">
        <v>10000783</v>
      </c>
      <c r="I4466" s="111"/>
    </row>
    <row r="4467" ht="30" spans="1:9">
      <c r="A4467" s="145"/>
      <c r="B4467" s="105" t="s">
        <v>3250</v>
      </c>
      <c r="C4467" s="106">
        <v>1</v>
      </c>
      <c r="D4467" s="106"/>
      <c r="E4467" s="106">
        <v>9866.67</v>
      </c>
      <c r="F4467" s="106"/>
      <c r="G4467" s="106">
        <v>9866.67</v>
      </c>
      <c r="H4467" s="106">
        <v>10001110</v>
      </c>
      <c r="I4467" s="111"/>
    </row>
    <row r="4468" spans="1:9">
      <c r="A4468" s="145"/>
      <c r="B4468" s="105" t="s">
        <v>3251</v>
      </c>
      <c r="C4468" s="106">
        <v>1</v>
      </c>
      <c r="D4468" s="106">
        <v>2015</v>
      </c>
      <c r="E4468" s="106">
        <v>1540</v>
      </c>
      <c r="F4468" s="106"/>
      <c r="G4468" s="106">
        <v>1540</v>
      </c>
      <c r="H4468" s="106">
        <v>12200821</v>
      </c>
      <c r="I4468" s="111"/>
    </row>
    <row r="4469" spans="1:9">
      <c r="A4469" s="145"/>
      <c r="B4469" s="105" t="s">
        <v>3252</v>
      </c>
      <c r="C4469" s="106">
        <v>1</v>
      </c>
      <c r="D4469" s="106">
        <v>2023</v>
      </c>
      <c r="E4469" s="106">
        <v>5414</v>
      </c>
      <c r="F4469" s="106"/>
      <c r="G4469" s="106">
        <v>5414</v>
      </c>
      <c r="H4469" s="106">
        <v>11201044</v>
      </c>
      <c r="I4469" s="111"/>
    </row>
    <row r="4470" spans="1:9">
      <c r="A4470" s="145"/>
      <c r="B4470" s="105" t="s">
        <v>3253</v>
      </c>
      <c r="C4470" s="106">
        <v>1</v>
      </c>
      <c r="D4470" s="106">
        <v>2015</v>
      </c>
      <c r="E4470" s="106">
        <v>2370</v>
      </c>
      <c r="F4470" s="106"/>
      <c r="G4470" s="106">
        <v>2370</v>
      </c>
      <c r="H4470" s="106">
        <v>12200820</v>
      </c>
      <c r="I4470" s="111"/>
    </row>
    <row r="4471" ht="45" spans="1:9">
      <c r="A4471" s="145"/>
      <c r="B4471" s="105" t="s">
        <v>3254</v>
      </c>
      <c r="C4471" s="106">
        <v>1</v>
      </c>
      <c r="D4471" s="106">
        <v>2014</v>
      </c>
      <c r="E4471" s="106">
        <v>19891.67</v>
      </c>
      <c r="F4471" s="106"/>
      <c r="G4471" s="106">
        <v>19891.67</v>
      </c>
      <c r="H4471" s="106">
        <v>10000781</v>
      </c>
      <c r="I4471" s="111"/>
    </row>
    <row r="4472" spans="1:9">
      <c r="A4472" s="145"/>
      <c r="B4472" s="105" t="s">
        <v>3255</v>
      </c>
      <c r="C4472" s="106">
        <v>1</v>
      </c>
      <c r="D4472" s="106">
        <v>2014</v>
      </c>
      <c r="E4472" s="106">
        <v>8666.59</v>
      </c>
      <c r="F4472" s="106"/>
      <c r="G4472" s="106">
        <v>8666.59</v>
      </c>
      <c r="H4472" s="106">
        <v>10000794</v>
      </c>
      <c r="I4472" s="111"/>
    </row>
    <row r="4473" spans="1:9">
      <c r="A4473" s="145"/>
      <c r="B4473" s="105" t="s">
        <v>3255</v>
      </c>
      <c r="C4473" s="106">
        <v>1</v>
      </c>
      <c r="D4473" s="106">
        <v>2014</v>
      </c>
      <c r="E4473" s="106">
        <v>2666.58</v>
      </c>
      <c r="F4473" s="106"/>
      <c r="G4473" s="106">
        <v>2666.58</v>
      </c>
      <c r="H4473" s="106">
        <v>10000795</v>
      </c>
      <c r="I4473" s="111"/>
    </row>
    <row r="4474" spans="1:9">
      <c r="A4474" s="145"/>
      <c r="B4474" s="105" t="s">
        <v>3256</v>
      </c>
      <c r="C4474" s="106">
        <v>1</v>
      </c>
      <c r="D4474" s="106">
        <v>2014</v>
      </c>
      <c r="E4474" s="106">
        <v>4249.92</v>
      </c>
      <c r="F4474" s="106"/>
      <c r="G4474" s="106">
        <v>4249.92</v>
      </c>
      <c r="H4474" s="106">
        <v>10000793</v>
      </c>
      <c r="I4474" s="111"/>
    </row>
    <row r="4475" spans="1:9">
      <c r="A4475" s="145"/>
      <c r="B4475" s="105" t="s">
        <v>3257</v>
      </c>
      <c r="C4475" s="106">
        <v>1</v>
      </c>
      <c r="D4475" s="106">
        <v>2014</v>
      </c>
      <c r="E4475" s="106">
        <v>1786.41</v>
      </c>
      <c r="F4475" s="106"/>
      <c r="G4475" s="106">
        <v>1786.41</v>
      </c>
      <c r="H4475" s="106">
        <v>12200773</v>
      </c>
      <c r="I4475" s="111"/>
    </row>
    <row r="4476" ht="45" spans="1:9">
      <c r="A4476" s="145"/>
      <c r="B4476" s="105" t="s">
        <v>3258</v>
      </c>
      <c r="C4476" s="106">
        <v>1</v>
      </c>
      <c r="D4476" s="106"/>
      <c r="E4476" s="106">
        <v>14294.11</v>
      </c>
      <c r="F4476" s="106"/>
      <c r="G4476" s="106">
        <v>14294.11</v>
      </c>
      <c r="H4476" s="106">
        <v>10000799</v>
      </c>
      <c r="I4476" s="111"/>
    </row>
    <row r="4477" spans="1:9">
      <c r="A4477" s="145"/>
      <c r="B4477" s="105" t="s">
        <v>3259</v>
      </c>
      <c r="C4477" s="106">
        <v>1</v>
      </c>
      <c r="D4477" s="106">
        <v>2014</v>
      </c>
      <c r="E4477" s="106">
        <v>985.84</v>
      </c>
      <c r="F4477" s="106"/>
      <c r="G4477" s="106">
        <v>985.84</v>
      </c>
      <c r="H4477" s="106">
        <v>12200786</v>
      </c>
      <c r="I4477" s="111"/>
    </row>
    <row r="4478" spans="1:9">
      <c r="A4478" s="145"/>
      <c r="B4478" s="105" t="s">
        <v>3260</v>
      </c>
      <c r="C4478" s="106">
        <v>1</v>
      </c>
      <c r="D4478" s="106">
        <v>2024</v>
      </c>
      <c r="E4478" s="106">
        <v>1595</v>
      </c>
      <c r="F4478" s="106"/>
      <c r="G4478" s="106">
        <v>1595</v>
      </c>
      <c r="H4478" s="106">
        <v>11201093</v>
      </c>
      <c r="I4478" s="111"/>
    </row>
    <row r="4479" spans="1:9">
      <c r="A4479" s="145"/>
      <c r="B4479" s="105" t="s">
        <v>3261</v>
      </c>
      <c r="C4479" s="106">
        <v>1</v>
      </c>
      <c r="D4479" s="106">
        <v>2014</v>
      </c>
      <c r="E4479" s="106">
        <v>1247.5</v>
      </c>
      <c r="F4479" s="106"/>
      <c r="G4479" s="106">
        <v>1247.5</v>
      </c>
      <c r="H4479" s="106">
        <v>12200888</v>
      </c>
      <c r="I4479" s="111"/>
    </row>
    <row r="4480" spans="1:9">
      <c r="A4480" s="145"/>
      <c r="B4480" s="105" t="s">
        <v>3262</v>
      </c>
      <c r="C4480" s="106">
        <v>1</v>
      </c>
      <c r="D4480" s="106"/>
      <c r="E4480" s="106">
        <v>18125</v>
      </c>
      <c r="F4480" s="106"/>
      <c r="G4480" s="106">
        <v>18125</v>
      </c>
      <c r="H4480" s="106">
        <v>10000782</v>
      </c>
      <c r="I4480" s="111"/>
    </row>
    <row r="4481" spans="1:9">
      <c r="A4481" s="145"/>
      <c r="B4481" s="105" t="s">
        <v>1830</v>
      </c>
      <c r="C4481" s="106">
        <v>1</v>
      </c>
      <c r="D4481" s="106"/>
      <c r="E4481" s="106">
        <v>10500</v>
      </c>
      <c r="F4481" s="106"/>
      <c r="G4481" s="106">
        <v>10500</v>
      </c>
      <c r="H4481" s="106">
        <v>10001117</v>
      </c>
      <c r="I4481" s="111"/>
    </row>
    <row r="4482" ht="30" spans="1:9">
      <c r="A4482" s="145"/>
      <c r="B4482" s="105" t="s">
        <v>3263</v>
      </c>
      <c r="C4482" s="106">
        <v>1</v>
      </c>
      <c r="D4482" s="106">
        <v>2015</v>
      </c>
      <c r="E4482" s="106">
        <v>85358.33</v>
      </c>
      <c r="F4482" s="106"/>
      <c r="G4482" s="106">
        <v>85358.33</v>
      </c>
      <c r="H4482" s="106">
        <v>10000833</v>
      </c>
      <c r="I4482" s="111"/>
    </row>
    <row r="4483" spans="1:9">
      <c r="A4483" s="145"/>
      <c r="B4483" s="105" t="s">
        <v>3264</v>
      </c>
      <c r="C4483" s="106">
        <v>1</v>
      </c>
      <c r="D4483" s="106">
        <v>2015</v>
      </c>
      <c r="E4483" s="106">
        <v>82300</v>
      </c>
      <c r="F4483" s="106"/>
      <c r="G4483" s="106">
        <v>82300</v>
      </c>
      <c r="H4483" s="106">
        <v>10000832</v>
      </c>
      <c r="I4483" s="111"/>
    </row>
    <row r="4484" spans="1:9">
      <c r="A4484" s="145"/>
      <c r="B4484" s="105" t="s">
        <v>3265</v>
      </c>
      <c r="C4484" s="106">
        <v>1</v>
      </c>
      <c r="D4484" s="106"/>
      <c r="E4484" s="106">
        <v>1187.5</v>
      </c>
      <c r="F4484" s="106"/>
      <c r="G4484" s="106">
        <v>1187.5</v>
      </c>
      <c r="H4484" s="106">
        <v>11201111</v>
      </c>
      <c r="I4484" s="111"/>
    </row>
    <row r="4485" spans="1:9">
      <c r="A4485" s="145"/>
      <c r="B4485" s="105" t="s">
        <v>3266</v>
      </c>
      <c r="C4485" s="106">
        <v>1</v>
      </c>
      <c r="D4485" s="106">
        <v>2015</v>
      </c>
      <c r="E4485" s="106">
        <v>69666.67</v>
      </c>
      <c r="F4485" s="106"/>
      <c r="G4485" s="106">
        <v>69666.67</v>
      </c>
      <c r="H4485" s="106">
        <v>10000831</v>
      </c>
      <c r="I4485" s="111"/>
    </row>
    <row r="4486" spans="1:9">
      <c r="A4486" s="145"/>
      <c r="B4486" s="105" t="s">
        <v>3267</v>
      </c>
      <c r="C4486" s="106">
        <v>1</v>
      </c>
      <c r="D4486" s="106">
        <v>2015</v>
      </c>
      <c r="E4486" s="106">
        <v>1200</v>
      </c>
      <c r="F4486" s="106"/>
      <c r="G4486" s="106">
        <v>1200</v>
      </c>
      <c r="H4486" s="106">
        <v>12200819</v>
      </c>
      <c r="I4486" s="111"/>
    </row>
    <row r="4487" spans="1:9">
      <c r="A4487" s="145"/>
      <c r="B4487" s="105" t="s">
        <v>3268</v>
      </c>
      <c r="C4487" s="106">
        <v>1</v>
      </c>
      <c r="D4487" s="106">
        <v>2015</v>
      </c>
      <c r="E4487" s="106">
        <v>962.5</v>
      </c>
      <c r="F4487" s="106"/>
      <c r="G4487" s="106">
        <v>962.5</v>
      </c>
      <c r="H4487" s="106">
        <v>12200815</v>
      </c>
      <c r="I4487" s="111"/>
    </row>
    <row r="4488" ht="30" spans="1:9">
      <c r="A4488" s="145"/>
      <c r="B4488" s="105" t="s">
        <v>3269</v>
      </c>
      <c r="C4488" s="106">
        <v>1</v>
      </c>
      <c r="D4488" s="106">
        <v>2015</v>
      </c>
      <c r="E4488" s="106">
        <v>567.5</v>
      </c>
      <c r="F4488" s="106"/>
      <c r="G4488" s="106">
        <v>567.5</v>
      </c>
      <c r="H4488" s="106">
        <v>12200829</v>
      </c>
      <c r="I4488" s="111"/>
    </row>
    <row r="4489" spans="1:9">
      <c r="A4489" s="145"/>
      <c r="B4489" s="105" t="s">
        <v>3251</v>
      </c>
      <c r="C4489" s="106">
        <v>1</v>
      </c>
      <c r="D4489" s="106">
        <v>2015</v>
      </c>
      <c r="E4489" s="106">
        <v>1540</v>
      </c>
      <c r="F4489" s="106"/>
      <c r="G4489" s="106">
        <v>1540</v>
      </c>
      <c r="H4489" s="106">
        <v>12200822</v>
      </c>
      <c r="I4489" s="111"/>
    </row>
    <row r="4490" spans="1:9">
      <c r="A4490" s="145"/>
      <c r="B4490" s="105" t="s">
        <v>3270</v>
      </c>
      <c r="C4490" s="106">
        <v>1</v>
      </c>
      <c r="D4490" s="106">
        <v>2015</v>
      </c>
      <c r="E4490" s="106">
        <v>1650</v>
      </c>
      <c r="F4490" s="106"/>
      <c r="G4490" s="106">
        <v>1650</v>
      </c>
      <c r="H4490" s="106">
        <v>12200823</v>
      </c>
      <c r="I4490" s="111"/>
    </row>
    <row r="4491" spans="1:9">
      <c r="A4491" s="145"/>
      <c r="B4491" s="105" t="s">
        <v>3270</v>
      </c>
      <c r="C4491" s="106">
        <v>1</v>
      </c>
      <c r="D4491" s="106">
        <v>2015</v>
      </c>
      <c r="E4491" s="106">
        <v>1650</v>
      </c>
      <c r="F4491" s="106"/>
      <c r="G4491" s="106">
        <v>1650</v>
      </c>
      <c r="H4491" s="106">
        <v>12200824</v>
      </c>
      <c r="I4491" s="111"/>
    </row>
    <row r="4492" spans="1:9">
      <c r="A4492" s="145"/>
      <c r="B4492" s="105" t="s">
        <v>3270</v>
      </c>
      <c r="C4492" s="106">
        <v>1</v>
      </c>
      <c r="D4492" s="106">
        <v>2015</v>
      </c>
      <c r="E4492" s="106">
        <v>1650</v>
      </c>
      <c r="F4492" s="106"/>
      <c r="G4492" s="106">
        <v>1650</v>
      </c>
      <c r="H4492" s="106">
        <v>12200825</v>
      </c>
      <c r="I4492" s="111"/>
    </row>
    <row r="4493" spans="1:9">
      <c r="A4493" s="145"/>
      <c r="B4493" s="105" t="s">
        <v>3270</v>
      </c>
      <c r="C4493" s="106">
        <v>1</v>
      </c>
      <c r="D4493" s="106">
        <v>2015</v>
      </c>
      <c r="E4493" s="106">
        <v>1650</v>
      </c>
      <c r="F4493" s="106"/>
      <c r="G4493" s="106">
        <v>1650</v>
      </c>
      <c r="H4493" s="106">
        <v>12200826</v>
      </c>
      <c r="I4493" s="111"/>
    </row>
    <row r="4494" spans="1:9">
      <c r="A4494" s="145"/>
      <c r="B4494" s="105" t="s">
        <v>3270</v>
      </c>
      <c r="C4494" s="106">
        <v>1</v>
      </c>
      <c r="D4494" s="106">
        <v>2015</v>
      </c>
      <c r="E4494" s="106">
        <v>1650</v>
      </c>
      <c r="F4494" s="106"/>
      <c r="G4494" s="106">
        <v>1650</v>
      </c>
      <c r="H4494" s="106">
        <v>12200827</v>
      </c>
      <c r="I4494" s="111"/>
    </row>
    <row r="4495" spans="1:9">
      <c r="A4495" s="145"/>
      <c r="B4495" s="105" t="s">
        <v>1802</v>
      </c>
      <c r="C4495" s="106">
        <v>1</v>
      </c>
      <c r="D4495" s="106">
        <v>2016</v>
      </c>
      <c r="E4495" s="106">
        <v>1666.58</v>
      </c>
      <c r="F4495" s="106"/>
      <c r="G4495" s="106">
        <v>1666.58</v>
      </c>
      <c r="H4495" s="106">
        <v>10000870</v>
      </c>
      <c r="I4495" s="111"/>
    </row>
    <row r="4496" spans="1:9">
      <c r="A4496" s="145"/>
      <c r="B4496" s="105" t="s">
        <v>3271</v>
      </c>
      <c r="C4496" s="106">
        <v>1</v>
      </c>
      <c r="D4496" s="106">
        <v>2016</v>
      </c>
      <c r="E4496" s="106">
        <v>3333.25</v>
      </c>
      <c r="F4496" s="106"/>
      <c r="G4496" s="106">
        <v>3333.25</v>
      </c>
      <c r="H4496" s="106">
        <v>10000869</v>
      </c>
      <c r="I4496" s="111"/>
    </row>
    <row r="4497" spans="1:9">
      <c r="A4497" s="145"/>
      <c r="B4497" s="105" t="s">
        <v>3272</v>
      </c>
      <c r="C4497" s="106">
        <v>1</v>
      </c>
      <c r="D4497" s="106">
        <v>2016</v>
      </c>
      <c r="E4497" s="106">
        <v>585</v>
      </c>
      <c r="F4497" s="106"/>
      <c r="G4497" s="106">
        <v>585</v>
      </c>
      <c r="H4497" s="106">
        <v>12200865</v>
      </c>
      <c r="I4497" s="111"/>
    </row>
    <row r="4498" ht="30" spans="1:9">
      <c r="A4498" s="145"/>
      <c r="B4498" s="105" t="s">
        <v>3273</v>
      </c>
      <c r="C4498" s="106">
        <v>1</v>
      </c>
      <c r="D4498" s="106">
        <v>2016</v>
      </c>
      <c r="E4498" s="106">
        <v>2965</v>
      </c>
      <c r="F4498" s="106"/>
      <c r="G4498" s="106">
        <v>2965</v>
      </c>
      <c r="H4498" s="106">
        <v>12200886</v>
      </c>
      <c r="I4498" s="111"/>
    </row>
    <row r="4499" spans="1:9">
      <c r="A4499" s="145"/>
      <c r="B4499" s="105" t="s">
        <v>3274</v>
      </c>
      <c r="C4499" s="106">
        <v>1</v>
      </c>
      <c r="D4499" s="106">
        <v>2016</v>
      </c>
      <c r="E4499" s="106">
        <v>4333.33</v>
      </c>
      <c r="F4499" s="106"/>
      <c r="G4499" s="106">
        <v>4333.33</v>
      </c>
      <c r="H4499" s="106">
        <v>12200892</v>
      </c>
      <c r="I4499" s="111"/>
    </row>
    <row r="4500" spans="1:9">
      <c r="A4500" s="145"/>
      <c r="B4500" s="105" t="s">
        <v>3275</v>
      </c>
      <c r="C4500" s="106">
        <v>1</v>
      </c>
      <c r="D4500" s="106">
        <v>2016</v>
      </c>
      <c r="E4500" s="106">
        <v>4958.33</v>
      </c>
      <c r="F4500" s="106"/>
      <c r="G4500" s="106">
        <v>4958.33</v>
      </c>
      <c r="H4500" s="106">
        <v>12200894</v>
      </c>
      <c r="I4500" s="111"/>
    </row>
    <row r="4501" spans="1:9">
      <c r="A4501" s="145"/>
      <c r="B4501" s="105" t="s">
        <v>1306</v>
      </c>
      <c r="C4501" s="106">
        <v>1</v>
      </c>
      <c r="D4501" s="106">
        <v>2016</v>
      </c>
      <c r="E4501" s="106">
        <v>2200</v>
      </c>
      <c r="F4501" s="106"/>
      <c r="G4501" s="106">
        <v>2200</v>
      </c>
      <c r="H4501" s="106">
        <v>12200871</v>
      </c>
      <c r="I4501" s="111"/>
    </row>
    <row r="4502" spans="1:9">
      <c r="A4502" s="145"/>
      <c r="B4502" s="105" t="s">
        <v>3276</v>
      </c>
      <c r="C4502" s="106">
        <v>1</v>
      </c>
      <c r="D4502" s="106">
        <v>2016</v>
      </c>
      <c r="E4502" s="106">
        <v>1500</v>
      </c>
      <c r="F4502" s="106"/>
      <c r="G4502" s="106">
        <v>1500</v>
      </c>
      <c r="H4502" s="106">
        <v>12200873</v>
      </c>
      <c r="I4502" s="111"/>
    </row>
    <row r="4503" spans="1:9">
      <c r="A4503" s="145"/>
      <c r="B4503" s="105" t="s">
        <v>3277</v>
      </c>
      <c r="C4503" s="106">
        <v>1</v>
      </c>
      <c r="D4503" s="106">
        <v>2016</v>
      </c>
      <c r="E4503" s="106">
        <v>700</v>
      </c>
      <c r="F4503" s="106"/>
      <c r="G4503" s="106">
        <v>700</v>
      </c>
      <c r="H4503" s="106">
        <v>12200874</v>
      </c>
      <c r="I4503" s="111"/>
    </row>
    <row r="4504" spans="1:9">
      <c r="A4504" s="145"/>
      <c r="B4504" s="105" t="s">
        <v>3251</v>
      </c>
      <c r="C4504" s="106">
        <v>1</v>
      </c>
      <c r="D4504" s="106">
        <v>2016</v>
      </c>
      <c r="E4504" s="106">
        <v>2500</v>
      </c>
      <c r="F4504" s="106"/>
      <c r="G4504" s="106">
        <v>2500</v>
      </c>
      <c r="H4504" s="106">
        <v>12200875</v>
      </c>
      <c r="I4504" s="111"/>
    </row>
    <row r="4505" spans="1:9">
      <c r="A4505" s="145"/>
      <c r="B4505" s="105" t="s">
        <v>3251</v>
      </c>
      <c r="C4505" s="106">
        <v>1</v>
      </c>
      <c r="D4505" s="106">
        <v>2016</v>
      </c>
      <c r="E4505" s="106">
        <v>2500</v>
      </c>
      <c r="F4505" s="106"/>
      <c r="G4505" s="106">
        <v>2500</v>
      </c>
      <c r="H4505" s="106">
        <v>12200876</v>
      </c>
      <c r="I4505" s="111"/>
    </row>
    <row r="4506" ht="30" spans="1:9">
      <c r="A4506" s="145"/>
      <c r="B4506" s="105" t="s">
        <v>3278</v>
      </c>
      <c r="C4506" s="106">
        <v>1</v>
      </c>
      <c r="D4506" s="106">
        <v>2016</v>
      </c>
      <c r="E4506" s="106">
        <v>416.58</v>
      </c>
      <c r="F4506" s="106"/>
      <c r="G4506" s="106">
        <v>416.58</v>
      </c>
      <c r="H4506" s="106">
        <v>12200868</v>
      </c>
      <c r="I4506" s="111"/>
    </row>
    <row r="4507" spans="1:9">
      <c r="A4507" s="145"/>
      <c r="B4507" s="105" t="s">
        <v>3279</v>
      </c>
      <c r="C4507" s="106">
        <v>1</v>
      </c>
      <c r="D4507" s="106">
        <v>2016</v>
      </c>
      <c r="E4507" s="106">
        <v>674.92</v>
      </c>
      <c r="F4507" s="106"/>
      <c r="G4507" s="106">
        <v>674.92</v>
      </c>
      <c r="H4507" s="106">
        <v>12200867</v>
      </c>
      <c r="I4507" s="111"/>
    </row>
    <row r="4508" spans="1:9">
      <c r="A4508" s="145"/>
      <c r="B4508" s="105" t="s">
        <v>3280</v>
      </c>
      <c r="C4508" s="106">
        <v>1</v>
      </c>
      <c r="D4508" s="106">
        <v>2017</v>
      </c>
      <c r="E4508" s="106">
        <v>3790.84</v>
      </c>
      <c r="F4508" s="106"/>
      <c r="G4508" s="106">
        <v>3790.84</v>
      </c>
      <c r="H4508" s="106">
        <v>10000936</v>
      </c>
      <c r="I4508" s="111"/>
    </row>
    <row r="4509" spans="1:9">
      <c r="A4509" s="145"/>
      <c r="B4509" s="105" t="s">
        <v>3281</v>
      </c>
      <c r="C4509" s="106">
        <v>1</v>
      </c>
      <c r="D4509" s="106">
        <v>2017</v>
      </c>
      <c r="E4509" s="106">
        <v>2100</v>
      </c>
      <c r="F4509" s="106"/>
      <c r="G4509" s="106">
        <v>2100</v>
      </c>
      <c r="H4509" s="106">
        <v>12200912</v>
      </c>
      <c r="I4509" s="111"/>
    </row>
    <row r="4510" ht="30" spans="1:9">
      <c r="A4510" s="145"/>
      <c r="B4510" s="105" t="s">
        <v>3282</v>
      </c>
      <c r="C4510" s="106">
        <v>1</v>
      </c>
      <c r="D4510" s="106">
        <v>2017</v>
      </c>
      <c r="E4510" s="106">
        <v>1180</v>
      </c>
      <c r="F4510" s="106"/>
      <c r="G4510" s="106">
        <v>1180</v>
      </c>
      <c r="H4510" s="106">
        <v>12200931</v>
      </c>
      <c r="I4510" s="111"/>
    </row>
    <row r="4511" spans="1:9">
      <c r="A4511" s="145"/>
      <c r="B4511" s="105" t="s">
        <v>3283</v>
      </c>
      <c r="C4511" s="106">
        <v>1</v>
      </c>
      <c r="D4511" s="106">
        <v>2017</v>
      </c>
      <c r="E4511" s="106">
        <v>670</v>
      </c>
      <c r="F4511" s="106"/>
      <c r="G4511" s="106">
        <v>670</v>
      </c>
      <c r="H4511" s="106">
        <v>12200910</v>
      </c>
      <c r="I4511" s="111"/>
    </row>
    <row r="4512" spans="1:9">
      <c r="A4512" s="145"/>
      <c r="B4512" s="105" t="s">
        <v>3284</v>
      </c>
      <c r="C4512" s="106">
        <v>1</v>
      </c>
      <c r="D4512" s="106">
        <v>2017</v>
      </c>
      <c r="E4512" s="106">
        <v>1740</v>
      </c>
      <c r="F4512" s="106"/>
      <c r="G4512" s="106">
        <v>1740</v>
      </c>
      <c r="H4512" s="106">
        <v>12200911</v>
      </c>
      <c r="I4512" s="111"/>
    </row>
    <row r="4513" spans="1:9">
      <c r="A4513" s="145"/>
      <c r="B4513" s="105" t="s">
        <v>3284</v>
      </c>
      <c r="C4513" s="106">
        <v>1</v>
      </c>
      <c r="D4513" s="106">
        <v>2017</v>
      </c>
      <c r="E4513" s="106">
        <v>1740</v>
      </c>
      <c r="F4513" s="106"/>
      <c r="G4513" s="106">
        <v>1740</v>
      </c>
      <c r="H4513" s="106">
        <v>12200913</v>
      </c>
      <c r="I4513" s="111"/>
    </row>
    <row r="4514" spans="1:9">
      <c r="A4514" s="145"/>
      <c r="B4514" s="105" t="s">
        <v>3284</v>
      </c>
      <c r="C4514" s="106">
        <v>1</v>
      </c>
      <c r="D4514" s="106">
        <v>2017</v>
      </c>
      <c r="E4514" s="106">
        <v>1740</v>
      </c>
      <c r="F4514" s="106"/>
      <c r="G4514" s="106">
        <v>1740</v>
      </c>
      <c r="H4514" s="106">
        <v>12200914</v>
      </c>
      <c r="I4514" s="111"/>
    </row>
    <row r="4515" spans="1:9">
      <c r="A4515" s="145"/>
      <c r="B4515" s="105" t="s">
        <v>807</v>
      </c>
      <c r="C4515" s="106">
        <v>1</v>
      </c>
      <c r="D4515" s="106">
        <v>2017</v>
      </c>
      <c r="E4515" s="106">
        <v>1840</v>
      </c>
      <c r="F4515" s="106"/>
      <c r="G4515" s="106">
        <v>1840</v>
      </c>
      <c r="H4515" s="106">
        <v>12200915</v>
      </c>
      <c r="I4515" s="111"/>
    </row>
    <row r="4516" spans="1:9">
      <c r="A4516" s="145"/>
      <c r="B4516" s="105" t="s">
        <v>2866</v>
      </c>
      <c r="C4516" s="106">
        <v>1</v>
      </c>
      <c r="D4516" s="106">
        <v>2017</v>
      </c>
      <c r="E4516" s="106">
        <v>1415</v>
      </c>
      <c r="F4516" s="106"/>
      <c r="G4516" s="106">
        <v>1415</v>
      </c>
      <c r="H4516" s="106">
        <v>12200916</v>
      </c>
      <c r="I4516" s="111"/>
    </row>
    <row r="4517" spans="1:9">
      <c r="A4517" s="145"/>
      <c r="B4517" s="105" t="s">
        <v>3285</v>
      </c>
      <c r="C4517" s="106">
        <v>1</v>
      </c>
      <c r="D4517" s="106">
        <v>2017</v>
      </c>
      <c r="E4517" s="106">
        <v>1150</v>
      </c>
      <c r="F4517" s="106"/>
      <c r="G4517" s="106">
        <v>1150</v>
      </c>
      <c r="H4517" s="106">
        <v>12200917</v>
      </c>
      <c r="I4517" s="111"/>
    </row>
    <row r="4518" spans="1:9">
      <c r="A4518" s="145"/>
      <c r="B4518" s="105" t="s">
        <v>3285</v>
      </c>
      <c r="C4518" s="106">
        <v>1</v>
      </c>
      <c r="D4518" s="106">
        <v>2017</v>
      </c>
      <c r="E4518" s="106">
        <v>1150</v>
      </c>
      <c r="F4518" s="106"/>
      <c r="G4518" s="106">
        <v>1150</v>
      </c>
      <c r="H4518" s="106">
        <v>12200918</v>
      </c>
      <c r="I4518" s="111"/>
    </row>
    <row r="4519" spans="1:9">
      <c r="A4519" s="145"/>
      <c r="B4519" s="105" t="s">
        <v>3285</v>
      </c>
      <c r="C4519" s="106">
        <v>1</v>
      </c>
      <c r="D4519" s="106">
        <v>2017</v>
      </c>
      <c r="E4519" s="106">
        <v>1150</v>
      </c>
      <c r="F4519" s="106"/>
      <c r="G4519" s="106">
        <v>1150</v>
      </c>
      <c r="H4519" s="106">
        <v>12200919</v>
      </c>
      <c r="I4519" s="111"/>
    </row>
    <row r="4520" spans="1:9">
      <c r="A4520" s="145"/>
      <c r="B4520" s="105" t="s">
        <v>3286</v>
      </c>
      <c r="C4520" s="106">
        <v>1</v>
      </c>
      <c r="D4520" s="106">
        <v>2017</v>
      </c>
      <c r="E4520" s="106">
        <v>4780</v>
      </c>
      <c r="F4520" s="106"/>
      <c r="G4520" s="106">
        <v>4780</v>
      </c>
      <c r="H4520" s="106">
        <v>12200905</v>
      </c>
      <c r="I4520" s="111"/>
    </row>
    <row r="4521" spans="1:9">
      <c r="A4521" s="145"/>
      <c r="B4521" s="105" t="s">
        <v>3281</v>
      </c>
      <c r="C4521" s="106">
        <v>1</v>
      </c>
      <c r="D4521" s="106">
        <v>2017</v>
      </c>
      <c r="E4521" s="106">
        <v>2100</v>
      </c>
      <c r="F4521" s="106"/>
      <c r="G4521" s="106">
        <v>2100</v>
      </c>
      <c r="H4521" s="106">
        <v>12200906</v>
      </c>
      <c r="I4521" s="111"/>
    </row>
    <row r="4522" spans="1:9">
      <c r="A4522" s="145"/>
      <c r="B4522" s="105" t="s">
        <v>3287</v>
      </c>
      <c r="C4522" s="106">
        <v>1</v>
      </c>
      <c r="D4522" s="106">
        <v>2017</v>
      </c>
      <c r="E4522" s="106">
        <v>2250</v>
      </c>
      <c r="F4522" s="106"/>
      <c r="G4522" s="106">
        <v>2250</v>
      </c>
      <c r="H4522" s="106">
        <v>12200907</v>
      </c>
      <c r="I4522" s="111"/>
    </row>
    <row r="4523" spans="1:9">
      <c r="A4523" s="145"/>
      <c r="B4523" s="105" t="s">
        <v>3288</v>
      </c>
      <c r="C4523" s="106">
        <v>1</v>
      </c>
      <c r="D4523" s="106">
        <v>2017</v>
      </c>
      <c r="E4523" s="106">
        <v>2630</v>
      </c>
      <c r="F4523" s="106"/>
      <c r="G4523" s="106">
        <v>2630</v>
      </c>
      <c r="H4523" s="106">
        <v>12200908</v>
      </c>
      <c r="I4523" s="111"/>
    </row>
    <row r="4524" spans="1:9">
      <c r="A4524" s="145"/>
      <c r="B4524" s="105" t="s">
        <v>3289</v>
      </c>
      <c r="C4524" s="106">
        <v>1</v>
      </c>
      <c r="D4524" s="106">
        <v>2017</v>
      </c>
      <c r="E4524" s="106">
        <v>12500</v>
      </c>
      <c r="F4524" s="106"/>
      <c r="G4524" s="106">
        <v>12500</v>
      </c>
      <c r="H4524" s="106">
        <v>10000909</v>
      </c>
      <c r="I4524" s="111"/>
    </row>
    <row r="4525" spans="1:9">
      <c r="A4525" s="145"/>
      <c r="B4525" s="105" t="s">
        <v>1193</v>
      </c>
      <c r="C4525" s="106">
        <v>1</v>
      </c>
      <c r="D4525" s="106">
        <v>2017</v>
      </c>
      <c r="E4525" s="106">
        <v>2630</v>
      </c>
      <c r="F4525" s="106"/>
      <c r="G4525" s="106">
        <v>2630</v>
      </c>
      <c r="H4525" s="106">
        <v>12200937</v>
      </c>
      <c r="I4525" s="111"/>
    </row>
    <row r="4526" ht="30" spans="1:9">
      <c r="A4526" s="145"/>
      <c r="B4526" s="105" t="s">
        <v>3290</v>
      </c>
      <c r="C4526" s="106">
        <v>1</v>
      </c>
      <c r="D4526" s="106">
        <v>2018</v>
      </c>
      <c r="E4526" s="106">
        <v>5500</v>
      </c>
      <c r="F4526" s="106"/>
      <c r="G4526" s="106">
        <v>5500</v>
      </c>
      <c r="H4526" s="106">
        <v>10000958</v>
      </c>
      <c r="I4526" s="111"/>
    </row>
    <row r="4527" ht="30" spans="1:9">
      <c r="A4527" s="145"/>
      <c r="B4527" s="105" t="s">
        <v>3291</v>
      </c>
      <c r="C4527" s="106">
        <v>1</v>
      </c>
      <c r="D4527" s="106">
        <v>2018</v>
      </c>
      <c r="E4527" s="106">
        <v>1236.33</v>
      </c>
      <c r="F4527" s="106"/>
      <c r="G4527" s="106">
        <v>1236.33</v>
      </c>
      <c r="H4527" s="106">
        <v>12200946</v>
      </c>
      <c r="I4527" s="111"/>
    </row>
    <row r="4528" ht="30" spans="1:9">
      <c r="A4528" s="145"/>
      <c r="B4528" s="105" t="s">
        <v>3292</v>
      </c>
      <c r="C4528" s="106">
        <v>1</v>
      </c>
      <c r="D4528" s="106">
        <v>2018</v>
      </c>
      <c r="E4528" s="106">
        <v>1236.33</v>
      </c>
      <c r="F4528" s="106"/>
      <c r="G4528" s="106">
        <v>1236.33</v>
      </c>
      <c r="H4528" s="106">
        <v>12200942</v>
      </c>
      <c r="I4528" s="111"/>
    </row>
    <row r="4529" spans="1:9">
      <c r="A4529" s="145"/>
      <c r="B4529" s="105" t="s">
        <v>3293</v>
      </c>
      <c r="C4529" s="106">
        <v>1</v>
      </c>
      <c r="D4529" s="106">
        <v>2018</v>
      </c>
      <c r="E4529" s="106">
        <v>1099.17</v>
      </c>
      <c r="F4529" s="106"/>
      <c r="G4529" s="106">
        <v>1099.17</v>
      </c>
      <c r="H4529" s="106">
        <v>12200941</v>
      </c>
      <c r="I4529" s="111"/>
    </row>
    <row r="4530" spans="1:9">
      <c r="A4530" s="145"/>
      <c r="B4530" s="105" t="s">
        <v>3294</v>
      </c>
      <c r="C4530" s="106">
        <v>1</v>
      </c>
      <c r="D4530" s="106">
        <v>2018</v>
      </c>
      <c r="E4530" s="106">
        <v>850</v>
      </c>
      <c r="F4530" s="106"/>
      <c r="G4530" s="106">
        <v>850</v>
      </c>
      <c r="H4530" s="106">
        <v>12200945</v>
      </c>
      <c r="I4530" s="111"/>
    </row>
    <row r="4531" ht="30" spans="1:9">
      <c r="A4531" s="145"/>
      <c r="B4531" s="105" t="s">
        <v>3295</v>
      </c>
      <c r="C4531" s="106">
        <v>1</v>
      </c>
      <c r="D4531" s="106">
        <v>2018</v>
      </c>
      <c r="E4531" s="106">
        <v>6200</v>
      </c>
      <c r="F4531" s="106"/>
      <c r="G4531" s="106">
        <v>6200</v>
      </c>
      <c r="H4531" s="106">
        <v>10000948</v>
      </c>
      <c r="I4531" s="111"/>
    </row>
    <row r="4532" spans="1:9">
      <c r="A4532" s="145"/>
      <c r="B4532" s="105" t="s">
        <v>3296</v>
      </c>
      <c r="C4532" s="106">
        <v>1</v>
      </c>
      <c r="D4532" s="106">
        <v>2018</v>
      </c>
      <c r="E4532" s="106">
        <v>2050</v>
      </c>
      <c r="F4532" s="106"/>
      <c r="G4532" s="106">
        <v>2050</v>
      </c>
      <c r="H4532" s="106">
        <v>12200947</v>
      </c>
      <c r="I4532" s="111"/>
    </row>
    <row r="4533" spans="1:9">
      <c r="A4533" s="145"/>
      <c r="B4533" s="105" t="s">
        <v>3297</v>
      </c>
      <c r="C4533" s="106">
        <v>1</v>
      </c>
      <c r="D4533" s="106">
        <v>2018</v>
      </c>
      <c r="E4533" s="106">
        <v>520</v>
      </c>
      <c r="F4533" s="106"/>
      <c r="G4533" s="106">
        <v>520</v>
      </c>
      <c r="H4533" s="106">
        <v>12200943</v>
      </c>
      <c r="I4533" s="111"/>
    </row>
    <row r="4534" ht="30" spans="1:9">
      <c r="A4534" s="145"/>
      <c r="B4534" s="105" t="s">
        <v>3298</v>
      </c>
      <c r="C4534" s="106">
        <v>1</v>
      </c>
      <c r="D4534" s="106"/>
      <c r="E4534" s="106">
        <v>2864.99</v>
      </c>
      <c r="F4534" s="106"/>
      <c r="G4534" s="106">
        <v>2864.99</v>
      </c>
      <c r="H4534" s="106">
        <v>11201106</v>
      </c>
      <c r="I4534" s="111"/>
    </row>
    <row r="4535" spans="1:9">
      <c r="A4535" s="145"/>
      <c r="B4535" s="105" t="s">
        <v>3299</v>
      </c>
      <c r="C4535" s="106">
        <v>1</v>
      </c>
      <c r="D4535" s="106">
        <v>2018</v>
      </c>
      <c r="E4535" s="106">
        <v>760</v>
      </c>
      <c r="F4535" s="106"/>
      <c r="G4535" s="106">
        <v>760</v>
      </c>
      <c r="H4535" s="106">
        <v>12200944</v>
      </c>
      <c r="I4535" s="111"/>
    </row>
    <row r="4536" ht="30" spans="1:9">
      <c r="A4536" s="145"/>
      <c r="B4536" s="105" t="s">
        <v>3300</v>
      </c>
      <c r="C4536" s="106">
        <v>1</v>
      </c>
      <c r="D4536" s="106"/>
      <c r="E4536" s="106">
        <v>1236.33</v>
      </c>
      <c r="F4536" s="106"/>
      <c r="G4536" s="106">
        <v>1236.33</v>
      </c>
      <c r="H4536" s="106">
        <v>10000951</v>
      </c>
      <c r="I4536" s="111"/>
    </row>
    <row r="4537" ht="30" spans="1:9">
      <c r="A4537" s="145"/>
      <c r="B4537" s="105" t="s">
        <v>3301</v>
      </c>
      <c r="C4537" s="106">
        <v>1</v>
      </c>
      <c r="D4537" s="106"/>
      <c r="E4537" s="106">
        <v>10517.83</v>
      </c>
      <c r="F4537" s="106"/>
      <c r="G4537" s="106">
        <v>10517.83</v>
      </c>
      <c r="H4537" s="106">
        <v>10000953</v>
      </c>
      <c r="I4537" s="111"/>
    </row>
    <row r="4538" spans="1:9">
      <c r="A4538" s="145"/>
      <c r="B4538" s="105" t="s">
        <v>3302</v>
      </c>
      <c r="C4538" s="106">
        <v>1</v>
      </c>
      <c r="D4538" s="106">
        <v>2016</v>
      </c>
      <c r="E4538" s="106">
        <v>5100</v>
      </c>
      <c r="F4538" s="106"/>
      <c r="G4538" s="106">
        <v>5100</v>
      </c>
      <c r="H4538" s="106">
        <v>10000864</v>
      </c>
      <c r="I4538" s="111"/>
    </row>
    <row r="4539" ht="30" spans="1:9">
      <c r="A4539" s="145"/>
      <c r="B4539" s="105" t="s">
        <v>3303</v>
      </c>
      <c r="C4539" s="106">
        <v>1</v>
      </c>
      <c r="D4539" s="106"/>
      <c r="E4539" s="106">
        <v>350</v>
      </c>
      <c r="F4539" s="106"/>
      <c r="G4539" s="106">
        <v>350</v>
      </c>
      <c r="H4539" s="106">
        <v>12200881</v>
      </c>
      <c r="I4539" s="111"/>
    </row>
    <row r="4540" ht="30" spans="1:9">
      <c r="A4540" s="145"/>
      <c r="B4540" s="105" t="s">
        <v>3304</v>
      </c>
      <c r="C4540" s="106">
        <v>1</v>
      </c>
      <c r="D4540" s="106">
        <v>2013</v>
      </c>
      <c r="E4540" s="106">
        <v>22000</v>
      </c>
      <c r="F4540" s="106"/>
      <c r="G4540" s="106">
        <v>22000</v>
      </c>
      <c r="H4540" s="106">
        <v>100725</v>
      </c>
      <c r="I4540" s="111"/>
    </row>
    <row r="4541" ht="30" spans="1:9">
      <c r="A4541" s="145"/>
      <c r="B4541" s="105" t="s">
        <v>3305</v>
      </c>
      <c r="C4541" s="106">
        <v>1</v>
      </c>
      <c r="D4541" s="106">
        <v>2012</v>
      </c>
      <c r="E4541" s="106">
        <v>2654.17</v>
      </c>
      <c r="F4541" s="106"/>
      <c r="G4541" s="106">
        <v>2654.17</v>
      </c>
      <c r="H4541" s="106">
        <v>100723</v>
      </c>
      <c r="I4541" s="111"/>
    </row>
    <row r="4542" ht="30" spans="1:9">
      <c r="A4542" s="145"/>
      <c r="B4542" s="105" t="s">
        <v>3305</v>
      </c>
      <c r="C4542" s="106">
        <v>1</v>
      </c>
      <c r="D4542" s="106">
        <v>2012</v>
      </c>
      <c r="E4542" s="106">
        <v>2654.17</v>
      </c>
      <c r="F4542" s="106"/>
      <c r="G4542" s="106">
        <v>2654.17</v>
      </c>
      <c r="H4542" s="106">
        <v>100723</v>
      </c>
      <c r="I4542" s="111"/>
    </row>
    <row r="4543" spans="1:9">
      <c r="A4543" s="145"/>
      <c r="B4543" s="105" t="s">
        <v>3306</v>
      </c>
      <c r="C4543" s="106">
        <v>1</v>
      </c>
      <c r="D4543" s="106"/>
      <c r="E4543" s="106">
        <v>2155</v>
      </c>
      <c r="F4543" s="106"/>
      <c r="G4543" s="106">
        <v>2155</v>
      </c>
      <c r="H4543" s="106">
        <v>12200963</v>
      </c>
      <c r="I4543" s="111"/>
    </row>
    <row r="4544" spans="1:9">
      <c r="A4544" s="145"/>
      <c r="B4544" s="105" t="s">
        <v>3307</v>
      </c>
      <c r="C4544" s="106">
        <v>1</v>
      </c>
      <c r="D4544" s="106"/>
      <c r="E4544" s="106">
        <v>14122.49</v>
      </c>
      <c r="F4544" s="106"/>
      <c r="G4544" s="106">
        <v>14122.49</v>
      </c>
      <c r="H4544" s="106">
        <v>10000954</v>
      </c>
      <c r="I4544" s="111"/>
    </row>
    <row r="4545" ht="30" spans="1:9">
      <c r="A4545" s="145"/>
      <c r="B4545" s="105" t="s">
        <v>3308</v>
      </c>
      <c r="C4545" s="106">
        <v>1</v>
      </c>
      <c r="D4545" s="106"/>
      <c r="E4545" s="106">
        <v>158333.33</v>
      </c>
      <c r="F4545" s="106"/>
      <c r="G4545" s="106">
        <v>158333.33</v>
      </c>
      <c r="H4545" s="106">
        <v>10000956</v>
      </c>
      <c r="I4545" s="111"/>
    </row>
    <row r="4546" spans="1:9">
      <c r="A4546" s="145"/>
      <c r="B4546" s="105" t="s">
        <v>3309</v>
      </c>
      <c r="C4546" s="106">
        <v>1</v>
      </c>
      <c r="D4546" s="106"/>
      <c r="E4546" s="106">
        <v>4607.5</v>
      </c>
      <c r="F4546" s="106"/>
      <c r="G4546" s="106">
        <v>4607.5</v>
      </c>
      <c r="H4546" s="106">
        <v>12200935</v>
      </c>
      <c r="I4546" s="111"/>
    </row>
    <row r="4547" spans="1:9">
      <c r="A4547" s="145"/>
      <c r="B4547" s="105" t="s">
        <v>3310</v>
      </c>
      <c r="C4547" s="106">
        <v>1</v>
      </c>
      <c r="D4547" s="106"/>
      <c r="E4547" s="106">
        <v>1010</v>
      </c>
      <c r="F4547" s="106"/>
      <c r="G4547" s="106">
        <v>1010</v>
      </c>
      <c r="H4547" s="106">
        <v>12200811</v>
      </c>
      <c r="I4547" s="111"/>
    </row>
    <row r="4548" spans="1:9">
      <c r="A4548" s="145"/>
      <c r="B4548" s="105" t="s">
        <v>3311</v>
      </c>
      <c r="C4548" s="106">
        <v>1</v>
      </c>
      <c r="D4548" s="106"/>
      <c r="E4548" s="106">
        <v>2332.5</v>
      </c>
      <c r="F4548" s="106"/>
      <c r="G4548" s="106">
        <v>2332.5</v>
      </c>
      <c r="H4548" s="106">
        <v>12200974</v>
      </c>
      <c r="I4548" s="111"/>
    </row>
    <row r="4549" spans="1:9">
      <c r="A4549" s="145"/>
      <c r="B4549" s="105" t="s">
        <v>3160</v>
      </c>
      <c r="C4549" s="106">
        <v>1</v>
      </c>
      <c r="D4549" s="106"/>
      <c r="E4549" s="106">
        <v>1215</v>
      </c>
      <c r="F4549" s="106"/>
      <c r="G4549" s="106">
        <v>1215</v>
      </c>
      <c r="H4549" s="106">
        <v>12200887</v>
      </c>
      <c r="I4549" s="111"/>
    </row>
    <row r="4550" ht="30" spans="1:9">
      <c r="A4550" s="145"/>
      <c r="B4550" s="105" t="s">
        <v>3312</v>
      </c>
      <c r="C4550" s="106">
        <v>1</v>
      </c>
      <c r="D4550" s="106"/>
      <c r="E4550" s="106">
        <v>1300</v>
      </c>
      <c r="F4550" s="106"/>
      <c r="G4550" s="106">
        <v>1300</v>
      </c>
      <c r="H4550" s="106">
        <v>12200813</v>
      </c>
      <c r="I4550" s="111"/>
    </row>
    <row r="4551" spans="1:9">
      <c r="A4551" s="145"/>
      <c r="B4551" s="105" t="s">
        <v>3313</v>
      </c>
      <c r="C4551" s="106">
        <v>1</v>
      </c>
      <c r="D4551" s="106"/>
      <c r="E4551" s="106">
        <v>1987.5</v>
      </c>
      <c r="F4551" s="106"/>
      <c r="G4551" s="106">
        <v>1987.5</v>
      </c>
      <c r="H4551" s="106">
        <v>12200926</v>
      </c>
      <c r="I4551" s="111"/>
    </row>
    <row r="4552" ht="30" spans="1:9">
      <c r="A4552" s="145"/>
      <c r="B4552" s="105" t="s">
        <v>3314</v>
      </c>
      <c r="C4552" s="106">
        <v>1</v>
      </c>
      <c r="D4552" s="106"/>
      <c r="E4552" s="106">
        <v>1985</v>
      </c>
      <c r="F4552" s="106"/>
      <c r="G4552" s="106">
        <v>1985</v>
      </c>
      <c r="H4552" s="106">
        <v>12200886</v>
      </c>
      <c r="I4552" s="111"/>
    </row>
    <row r="4553" ht="30" spans="1:9">
      <c r="A4553" s="145"/>
      <c r="B4553" s="105" t="s">
        <v>3315</v>
      </c>
      <c r="C4553" s="106">
        <v>1</v>
      </c>
      <c r="D4553" s="106"/>
      <c r="E4553" s="106">
        <v>2025</v>
      </c>
      <c r="F4553" s="106"/>
      <c r="G4553" s="106">
        <v>2025</v>
      </c>
      <c r="H4553" s="106">
        <v>12200804</v>
      </c>
      <c r="I4553" s="111"/>
    </row>
    <row r="4554" spans="1:9">
      <c r="A4554" s="145"/>
      <c r="B4554" s="105" t="s">
        <v>3316</v>
      </c>
      <c r="C4554" s="106">
        <v>1</v>
      </c>
      <c r="D4554" s="106"/>
      <c r="E4554" s="106">
        <v>77534.51</v>
      </c>
      <c r="F4554" s="106"/>
      <c r="G4554" s="106">
        <v>77534.51</v>
      </c>
      <c r="H4554" s="106">
        <v>12200995</v>
      </c>
      <c r="I4554" s="111"/>
    </row>
    <row r="4555" ht="30" spans="1:9">
      <c r="A4555" s="145"/>
      <c r="B4555" s="105" t="s">
        <v>3317</v>
      </c>
      <c r="C4555" s="106">
        <v>1</v>
      </c>
      <c r="D4555" s="106"/>
      <c r="E4555" s="106">
        <v>1657.5</v>
      </c>
      <c r="F4555" s="106"/>
      <c r="G4555" s="106">
        <v>1657.5</v>
      </c>
      <c r="H4555" s="106">
        <v>10000955</v>
      </c>
      <c r="I4555" s="111"/>
    </row>
    <row r="4556" spans="1:9">
      <c r="A4556" s="145"/>
      <c r="B4556" s="105" t="s">
        <v>3318</v>
      </c>
      <c r="C4556" s="106">
        <v>1</v>
      </c>
      <c r="D4556" s="106"/>
      <c r="E4556" s="106">
        <v>1320.84</v>
      </c>
      <c r="F4556" s="106"/>
      <c r="G4556" s="106">
        <v>1320.84</v>
      </c>
      <c r="H4556" s="106">
        <v>12200809</v>
      </c>
      <c r="I4556" s="111"/>
    </row>
    <row r="4557" ht="30" spans="1:9">
      <c r="A4557" s="145"/>
      <c r="B4557" s="105" t="s">
        <v>3319</v>
      </c>
      <c r="C4557" s="106">
        <v>1</v>
      </c>
      <c r="D4557" s="106"/>
      <c r="E4557" s="106">
        <v>2907303.54</v>
      </c>
      <c r="F4557" s="106"/>
      <c r="G4557" s="106">
        <v>2907303.54</v>
      </c>
      <c r="H4557" s="106">
        <v>10000980</v>
      </c>
      <c r="I4557" s="111"/>
    </row>
    <row r="4558" ht="30" spans="1:9">
      <c r="A4558" s="145"/>
      <c r="B4558" s="105" t="s">
        <v>3320</v>
      </c>
      <c r="C4558" s="106">
        <v>1</v>
      </c>
      <c r="D4558" s="106"/>
      <c r="E4558" s="106">
        <v>12499.15</v>
      </c>
      <c r="F4558" s="106"/>
      <c r="G4558" s="106">
        <v>12499.15</v>
      </c>
      <c r="H4558" s="106">
        <v>12200981</v>
      </c>
      <c r="I4558" s="111"/>
    </row>
    <row r="4559" ht="30" spans="1:9">
      <c r="A4559" s="145"/>
      <c r="B4559" s="105" t="s">
        <v>3321</v>
      </c>
      <c r="C4559" s="106">
        <v>1</v>
      </c>
      <c r="D4559" s="106"/>
      <c r="E4559" s="106">
        <v>848</v>
      </c>
      <c r="F4559" s="106"/>
      <c r="G4559" s="106">
        <v>848</v>
      </c>
      <c r="H4559" s="106">
        <v>12200989</v>
      </c>
      <c r="I4559" s="111"/>
    </row>
    <row r="4560" ht="30" spans="1:9">
      <c r="A4560" s="145"/>
      <c r="B4560" s="105" t="s">
        <v>3322</v>
      </c>
      <c r="C4560" s="106">
        <v>1</v>
      </c>
      <c r="D4560" s="106"/>
      <c r="E4560" s="106">
        <v>3500</v>
      </c>
      <c r="F4560" s="106"/>
      <c r="G4560" s="106">
        <v>3500</v>
      </c>
      <c r="H4560" s="106">
        <v>10000988</v>
      </c>
      <c r="I4560" s="111"/>
    </row>
    <row r="4561" spans="1:9">
      <c r="A4561" s="145"/>
      <c r="B4561" s="105" t="s">
        <v>3323</v>
      </c>
      <c r="C4561" s="106">
        <v>1</v>
      </c>
      <c r="D4561" s="106"/>
      <c r="E4561" s="106">
        <v>372260</v>
      </c>
      <c r="F4561" s="106"/>
      <c r="G4561" s="106">
        <v>372260</v>
      </c>
      <c r="H4561" s="106">
        <v>10000986</v>
      </c>
      <c r="I4561" s="111"/>
    </row>
    <row r="4562" ht="30" spans="1:9">
      <c r="A4562" s="145"/>
      <c r="B4562" s="105" t="s">
        <v>3324</v>
      </c>
      <c r="C4562" s="106">
        <v>1</v>
      </c>
      <c r="D4562" s="106"/>
      <c r="E4562" s="106">
        <v>500</v>
      </c>
      <c r="F4562" s="106"/>
      <c r="G4562" s="106">
        <v>500</v>
      </c>
      <c r="H4562" s="106">
        <v>10000987</v>
      </c>
      <c r="I4562" s="111"/>
    </row>
    <row r="4563" spans="1:9">
      <c r="A4563" s="145"/>
      <c r="B4563" s="105" t="s">
        <v>3325</v>
      </c>
      <c r="C4563" s="106">
        <v>1</v>
      </c>
      <c r="D4563" s="106"/>
      <c r="E4563" s="106">
        <v>2600</v>
      </c>
      <c r="F4563" s="106"/>
      <c r="G4563" s="106">
        <v>2600</v>
      </c>
      <c r="H4563" s="106">
        <v>12200983</v>
      </c>
      <c r="I4563" s="111"/>
    </row>
    <row r="4564" spans="1:9">
      <c r="A4564" s="145"/>
      <c r="B4564" s="105" t="s">
        <v>1069</v>
      </c>
      <c r="C4564" s="106">
        <v>1</v>
      </c>
      <c r="D4564" s="106">
        <v>2014</v>
      </c>
      <c r="E4564" s="106">
        <v>1858.4</v>
      </c>
      <c r="F4564" s="106"/>
      <c r="G4564" s="106">
        <v>1858.4</v>
      </c>
      <c r="H4564" s="106">
        <v>12200796</v>
      </c>
      <c r="I4564" s="111"/>
    </row>
    <row r="4565" ht="18" customHeight="1" spans="1:9">
      <c r="A4565" s="145"/>
      <c r="B4565" s="105" t="s">
        <v>3326</v>
      </c>
      <c r="C4565" s="106">
        <v>1</v>
      </c>
      <c r="D4565" s="106">
        <v>2014</v>
      </c>
      <c r="E4565" s="106">
        <v>1891.7</v>
      </c>
      <c r="F4565" s="106"/>
      <c r="G4565" s="106">
        <v>1891.7</v>
      </c>
      <c r="H4565" s="106">
        <v>10000774</v>
      </c>
      <c r="I4565" s="111"/>
    </row>
    <row r="4566" spans="1:9">
      <c r="A4566" s="145"/>
      <c r="B4566" s="105" t="s">
        <v>3327</v>
      </c>
      <c r="C4566" s="106">
        <v>1</v>
      </c>
      <c r="D4566" s="106"/>
      <c r="E4566" s="106">
        <v>64920</v>
      </c>
      <c r="F4566" s="106"/>
      <c r="G4566" s="106">
        <v>64920</v>
      </c>
      <c r="H4566" s="106">
        <v>10000967</v>
      </c>
      <c r="I4566" s="111"/>
    </row>
    <row r="4567" spans="1:9">
      <c r="A4567" s="145"/>
      <c r="B4567" s="105" t="s">
        <v>3328</v>
      </c>
      <c r="C4567" s="106">
        <v>1</v>
      </c>
      <c r="D4567" s="106"/>
      <c r="E4567" s="106">
        <v>716.67</v>
      </c>
      <c r="F4567" s="106"/>
      <c r="G4567" s="106">
        <v>716.67</v>
      </c>
      <c r="H4567" s="106">
        <v>12200928</v>
      </c>
      <c r="I4567" s="111"/>
    </row>
    <row r="4568" spans="1:9">
      <c r="A4568" s="145"/>
      <c r="B4568" s="105" t="s">
        <v>3329</v>
      </c>
      <c r="C4568" s="106">
        <v>1</v>
      </c>
      <c r="D4568" s="106"/>
      <c r="E4568" s="106">
        <v>1454.25</v>
      </c>
      <c r="F4568" s="106"/>
      <c r="G4568" s="106">
        <v>1454.25</v>
      </c>
      <c r="H4568" s="106">
        <v>12200979</v>
      </c>
      <c r="I4568" s="111"/>
    </row>
    <row r="4569" spans="1:9">
      <c r="A4569" s="145"/>
      <c r="B4569" s="105" t="s">
        <v>3330</v>
      </c>
      <c r="C4569" s="106">
        <v>1</v>
      </c>
      <c r="D4569" s="269">
        <v>43831</v>
      </c>
      <c r="E4569" s="106">
        <v>1986</v>
      </c>
      <c r="F4569" s="106"/>
      <c r="G4569" s="106">
        <v>1986</v>
      </c>
      <c r="H4569" s="106">
        <v>12200990</v>
      </c>
      <c r="I4569" s="111"/>
    </row>
    <row r="4570" spans="1:9">
      <c r="A4570" s="145"/>
      <c r="B4570" s="105" t="s">
        <v>3331</v>
      </c>
      <c r="C4570" s="106">
        <v>1</v>
      </c>
      <c r="D4570" s="269">
        <v>43983</v>
      </c>
      <c r="E4570" s="106">
        <v>1408.33</v>
      </c>
      <c r="F4570" s="106"/>
      <c r="G4570" s="106">
        <v>1408.33</v>
      </c>
      <c r="H4570" s="106">
        <v>122001004</v>
      </c>
      <c r="I4570" s="111"/>
    </row>
    <row r="4571" spans="1:9">
      <c r="A4571" s="145"/>
      <c r="B4571" s="105" t="s">
        <v>3332</v>
      </c>
      <c r="C4571" s="106">
        <v>1</v>
      </c>
      <c r="D4571" s="269">
        <v>44166</v>
      </c>
      <c r="E4571" s="106">
        <v>7736.66</v>
      </c>
      <c r="F4571" s="106"/>
      <c r="G4571" s="106">
        <v>7736.66</v>
      </c>
      <c r="H4571" s="106">
        <v>12200991</v>
      </c>
      <c r="I4571" s="111"/>
    </row>
    <row r="4572" ht="45" spans="1:9">
      <c r="A4572" s="145"/>
      <c r="B4572" s="105" t="s">
        <v>3333</v>
      </c>
      <c r="C4572" s="106">
        <v>1</v>
      </c>
      <c r="D4572" s="269">
        <v>2024</v>
      </c>
      <c r="E4572" s="106">
        <v>292128</v>
      </c>
      <c r="F4572" s="106"/>
      <c r="G4572" s="106">
        <v>292128</v>
      </c>
      <c r="H4572" s="106">
        <v>10001051</v>
      </c>
      <c r="I4572" s="111"/>
    </row>
    <row r="4573" spans="1:9">
      <c r="A4573" s="145"/>
      <c r="B4573" s="105" t="s">
        <v>3334</v>
      </c>
      <c r="C4573" s="106">
        <v>1</v>
      </c>
      <c r="D4573" s="106"/>
      <c r="E4573" s="106">
        <v>1970.84</v>
      </c>
      <c r="F4573" s="106"/>
      <c r="G4573" s="106">
        <v>1970.84</v>
      </c>
      <c r="H4573" s="106">
        <v>12201003</v>
      </c>
      <c r="I4573" s="111"/>
    </row>
    <row r="4574" ht="45" spans="1:9">
      <c r="A4574" s="145"/>
      <c r="B4574" s="270" t="s">
        <v>3335</v>
      </c>
      <c r="C4574" s="106">
        <v>1</v>
      </c>
      <c r="D4574" s="106"/>
      <c r="E4574" s="106">
        <v>15</v>
      </c>
      <c r="F4574" s="106"/>
      <c r="G4574" s="106">
        <v>15</v>
      </c>
      <c r="H4574" s="106"/>
      <c r="I4574" s="111"/>
    </row>
    <row r="4575" ht="30" spans="1:9">
      <c r="A4575" s="145"/>
      <c r="B4575" s="270" t="s">
        <v>3336</v>
      </c>
      <c r="C4575" s="106">
        <v>1</v>
      </c>
      <c r="D4575" s="106"/>
      <c r="E4575" s="106">
        <v>1140</v>
      </c>
      <c r="F4575" s="106"/>
      <c r="G4575" s="106">
        <v>1140</v>
      </c>
      <c r="H4575" s="106"/>
      <c r="I4575" s="111"/>
    </row>
    <row r="4576" ht="45" spans="1:9">
      <c r="A4576" s="145"/>
      <c r="B4576" s="105" t="s">
        <v>3337</v>
      </c>
      <c r="C4576" s="106">
        <v>1</v>
      </c>
      <c r="D4576" s="106"/>
      <c r="E4576" s="106">
        <v>37000</v>
      </c>
      <c r="F4576" s="106"/>
      <c r="G4576" s="106">
        <v>37000</v>
      </c>
      <c r="H4576" s="106"/>
      <c r="I4576" s="111"/>
    </row>
    <row r="4577" ht="30" spans="1:9">
      <c r="A4577" s="145"/>
      <c r="B4577" s="105" t="s">
        <v>3338</v>
      </c>
      <c r="C4577" s="106">
        <v>1</v>
      </c>
      <c r="D4577" s="106"/>
      <c r="E4577" s="106">
        <v>6000</v>
      </c>
      <c r="F4577" s="106"/>
      <c r="G4577" s="106">
        <v>6000</v>
      </c>
      <c r="H4577" s="106"/>
      <c r="I4577" s="111"/>
    </row>
    <row r="4578" spans="1:9">
      <c r="A4578" s="145"/>
      <c r="B4578" s="105" t="s">
        <v>3339</v>
      </c>
      <c r="C4578" s="106">
        <v>1</v>
      </c>
      <c r="D4578" s="106"/>
      <c r="E4578" s="106">
        <v>3840</v>
      </c>
      <c r="F4578" s="106"/>
      <c r="G4578" s="106">
        <v>3840</v>
      </c>
      <c r="H4578" s="106"/>
      <c r="I4578" s="111"/>
    </row>
    <row r="4579" spans="1:9">
      <c r="A4579" s="145"/>
      <c r="B4579" s="105" t="s">
        <v>3340</v>
      </c>
      <c r="C4579" s="106">
        <v>1</v>
      </c>
      <c r="D4579" s="106"/>
      <c r="E4579" s="106">
        <v>5760</v>
      </c>
      <c r="F4579" s="106"/>
      <c r="G4579" s="106">
        <v>5760</v>
      </c>
      <c r="H4579" s="106"/>
      <c r="I4579" s="111"/>
    </row>
    <row r="4580" spans="1:9">
      <c r="A4580" s="145"/>
      <c r="B4580" s="105" t="s">
        <v>3341</v>
      </c>
      <c r="C4580" s="106">
        <v>1</v>
      </c>
      <c r="D4580" s="269">
        <v>44321</v>
      </c>
      <c r="E4580" s="106">
        <v>41500</v>
      </c>
      <c r="F4580" s="106"/>
      <c r="G4580" s="106">
        <v>41500</v>
      </c>
      <c r="H4580" s="106">
        <v>12200997</v>
      </c>
      <c r="I4580" s="111"/>
    </row>
    <row r="4581" spans="1:9">
      <c r="A4581" s="145"/>
      <c r="B4581" s="105" t="s">
        <v>3342</v>
      </c>
      <c r="C4581" s="106">
        <v>1</v>
      </c>
      <c r="D4581" s="269">
        <v>44211</v>
      </c>
      <c r="E4581" s="106">
        <v>25250</v>
      </c>
      <c r="F4581" s="106"/>
      <c r="G4581" s="106">
        <v>25250</v>
      </c>
      <c r="H4581" s="106">
        <v>12200994</v>
      </c>
      <c r="I4581" s="111"/>
    </row>
    <row r="4582" spans="1:9">
      <c r="A4582" s="145"/>
      <c r="B4582" s="105" t="s">
        <v>3343</v>
      </c>
      <c r="C4582" s="106">
        <v>1</v>
      </c>
      <c r="D4582" s="106"/>
      <c r="E4582" s="106">
        <v>5999.17</v>
      </c>
      <c r="F4582" s="106"/>
      <c r="G4582" s="106">
        <v>5999.17</v>
      </c>
      <c r="H4582" s="106">
        <v>12201000</v>
      </c>
      <c r="I4582" s="111"/>
    </row>
    <row r="4583" spans="1:9">
      <c r="A4583" s="145"/>
      <c r="B4583" s="105" t="s">
        <v>3344</v>
      </c>
      <c r="C4583" s="106">
        <v>1</v>
      </c>
      <c r="D4583" s="269">
        <v>43983</v>
      </c>
      <c r="E4583" s="106">
        <v>3999.17</v>
      </c>
      <c r="F4583" s="106"/>
      <c r="G4583" s="106">
        <v>3999.17</v>
      </c>
      <c r="H4583" s="106">
        <v>12201001</v>
      </c>
      <c r="I4583" s="111"/>
    </row>
    <row r="4584" spans="1:9">
      <c r="A4584" s="145"/>
      <c r="B4584" s="105" t="s">
        <v>3345</v>
      </c>
      <c r="C4584" s="106">
        <v>1</v>
      </c>
      <c r="D4584" s="269"/>
      <c r="E4584" s="106">
        <v>3999.16</v>
      </c>
      <c r="F4584" s="106"/>
      <c r="G4584" s="106">
        <v>3999.16</v>
      </c>
      <c r="H4584" s="106">
        <v>12201002</v>
      </c>
      <c r="I4584" s="111"/>
    </row>
    <row r="4585" spans="1:9">
      <c r="A4585" s="145"/>
      <c r="B4585" s="105" t="s">
        <v>3346</v>
      </c>
      <c r="C4585" s="106">
        <v>1</v>
      </c>
      <c r="D4585" s="106"/>
      <c r="E4585" s="106">
        <v>3250</v>
      </c>
      <c r="F4585" s="106"/>
      <c r="G4585" s="106">
        <v>3250</v>
      </c>
      <c r="H4585" s="106">
        <v>12200982</v>
      </c>
      <c r="I4585" s="111"/>
    </row>
    <row r="4586" ht="30" spans="1:9">
      <c r="A4586" s="145"/>
      <c r="B4586" s="105" t="s">
        <v>3347</v>
      </c>
      <c r="C4586" s="106">
        <v>1</v>
      </c>
      <c r="D4586" s="106"/>
      <c r="E4586" s="106">
        <v>3175</v>
      </c>
      <c r="F4586" s="106"/>
      <c r="G4586" s="106">
        <v>3175</v>
      </c>
      <c r="H4586" s="106">
        <v>12200984</v>
      </c>
      <c r="I4586" s="111"/>
    </row>
    <row r="4587" ht="30" spans="1:9">
      <c r="A4587" s="145"/>
      <c r="B4587" s="105" t="s">
        <v>3348</v>
      </c>
      <c r="C4587" s="106">
        <v>1</v>
      </c>
      <c r="D4587" s="269">
        <v>44251</v>
      </c>
      <c r="E4587" s="106">
        <v>2470</v>
      </c>
      <c r="F4587" s="106"/>
      <c r="G4587" s="106">
        <v>2470</v>
      </c>
      <c r="H4587" s="106">
        <v>12200997</v>
      </c>
      <c r="I4587" s="111"/>
    </row>
    <row r="4588" ht="30" spans="1:9">
      <c r="A4588" s="145"/>
      <c r="B4588" s="105" t="s">
        <v>3349</v>
      </c>
      <c r="C4588" s="106">
        <v>1</v>
      </c>
      <c r="D4588" s="269">
        <v>44153</v>
      </c>
      <c r="E4588" s="106">
        <v>3065</v>
      </c>
      <c r="F4588" s="106"/>
      <c r="G4588" s="106">
        <v>3065</v>
      </c>
      <c r="H4588" s="106">
        <v>12200999</v>
      </c>
      <c r="I4588" s="111"/>
    </row>
    <row r="4589" spans="1:9">
      <c r="A4589" s="145"/>
      <c r="B4589" s="105" t="s">
        <v>3350</v>
      </c>
      <c r="C4589" s="106">
        <v>1</v>
      </c>
      <c r="D4589" s="106"/>
      <c r="E4589" s="106">
        <v>33150</v>
      </c>
      <c r="F4589" s="106"/>
      <c r="G4589" s="106">
        <v>33150</v>
      </c>
      <c r="H4589" s="106" t="s">
        <v>3351</v>
      </c>
      <c r="I4589" s="111"/>
    </row>
    <row r="4590" ht="30" spans="1:9">
      <c r="A4590" s="145"/>
      <c r="B4590" s="105" t="s">
        <v>3352</v>
      </c>
      <c r="C4590" s="106">
        <v>1</v>
      </c>
      <c r="D4590" s="269">
        <v>44467</v>
      </c>
      <c r="E4590" s="106">
        <v>2149</v>
      </c>
      <c r="F4590" s="106"/>
      <c r="G4590" s="106">
        <v>2149</v>
      </c>
      <c r="H4590" s="106">
        <v>12201099</v>
      </c>
      <c r="I4590" s="111"/>
    </row>
    <row r="4591" spans="1:9">
      <c r="A4591" s="145"/>
      <c r="B4591" s="105" t="s">
        <v>3353</v>
      </c>
      <c r="C4591" s="106">
        <v>1</v>
      </c>
      <c r="D4591" s="106"/>
      <c r="E4591" s="106">
        <v>2300</v>
      </c>
      <c r="F4591" s="106"/>
      <c r="G4591" s="106">
        <v>2300</v>
      </c>
      <c r="H4591" s="106">
        <v>12201008</v>
      </c>
      <c r="I4591" s="111"/>
    </row>
    <row r="4592" ht="45" spans="1:9">
      <c r="A4592" s="145"/>
      <c r="B4592" s="105" t="s">
        <v>3354</v>
      </c>
      <c r="C4592" s="106">
        <v>1</v>
      </c>
      <c r="D4592" s="269">
        <v>44621</v>
      </c>
      <c r="E4592" s="106">
        <v>619822.56</v>
      </c>
      <c r="F4592" s="106"/>
      <c r="G4592" s="106">
        <v>619822.56</v>
      </c>
      <c r="H4592" s="106">
        <v>12201006</v>
      </c>
      <c r="I4592" s="111"/>
    </row>
    <row r="4593" spans="1:9">
      <c r="A4593" s="145"/>
      <c r="B4593" s="105" t="s">
        <v>3355</v>
      </c>
      <c r="C4593" s="106">
        <v>1</v>
      </c>
      <c r="D4593" s="269">
        <v>44546</v>
      </c>
      <c r="E4593" s="106">
        <v>1400</v>
      </c>
      <c r="F4593" s="106"/>
      <c r="G4593" s="106">
        <v>1400</v>
      </c>
      <c r="H4593" s="106">
        <v>12201005</v>
      </c>
      <c r="I4593" s="111"/>
    </row>
    <row r="4594" spans="1:9">
      <c r="A4594" s="145"/>
      <c r="B4594" s="105" t="s">
        <v>3356</v>
      </c>
      <c r="C4594" s="106">
        <v>1</v>
      </c>
      <c r="D4594" s="271"/>
      <c r="E4594" s="106">
        <v>18980</v>
      </c>
      <c r="F4594" s="271"/>
      <c r="G4594" s="106">
        <v>18980</v>
      </c>
      <c r="H4594" s="106">
        <v>12201007</v>
      </c>
      <c r="I4594" s="111"/>
    </row>
    <row r="4595" s="87" customFormat="1" ht="15.75" customHeight="1" spans="1:11">
      <c r="A4595" s="145"/>
      <c r="B4595" s="105" t="s">
        <v>3357</v>
      </c>
      <c r="C4595" s="106">
        <v>1</v>
      </c>
      <c r="D4595" s="271">
        <v>2023</v>
      </c>
      <c r="E4595" s="106">
        <v>27428.34</v>
      </c>
      <c r="F4595" s="271"/>
      <c r="G4595" s="106">
        <v>27428.34</v>
      </c>
      <c r="H4595" s="106">
        <v>10001045</v>
      </c>
      <c r="I4595" s="281"/>
      <c r="J4595" s="85"/>
      <c r="K4595" s="210"/>
    </row>
    <row r="4596" ht="15.75" customHeight="1" spans="1:9">
      <c r="A4596" s="145"/>
      <c r="B4596" s="105" t="s">
        <v>3358</v>
      </c>
      <c r="C4596" s="106">
        <v>1</v>
      </c>
      <c r="D4596" s="271">
        <v>2023</v>
      </c>
      <c r="E4596" s="106">
        <v>27475.58</v>
      </c>
      <c r="F4596" s="271"/>
      <c r="G4596" s="106">
        <v>27475.58</v>
      </c>
      <c r="H4596" s="106">
        <v>10001046</v>
      </c>
      <c r="I4596" s="281"/>
    </row>
    <row r="4597" s="94" customFormat="1" spans="1:11">
      <c r="A4597" s="145"/>
      <c r="B4597" s="272" t="s">
        <v>3359</v>
      </c>
      <c r="C4597" s="273">
        <v>1</v>
      </c>
      <c r="D4597" s="274">
        <v>2019</v>
      </c>
      <c r="E4597" s="106">
        <v>12448</v>
      </c>
      <c r="F4597" s="271"/>
      <c r="G4597" s="106">
        <v>12448</v>
      </c>
      <c r="H4597" s="106">
        <v>12201002</v>
      </c>
      <c r="I4597" s="281"/>
      <c r="J4597" s="85"/>
      <c r="K4597" s="282"/>
    </row>
    <row r="4598" ht="30" spans="1:9">
      <c r="A4598" s="145"/>
      <c r="B4598" s="275" t="s">
        <v>3360</v>
      </c>
      <c r="C4598" s="106"/>
      <c r="D4598" s="106"/>
      <c r="E4598" s="276">
        <v>56249</v>
      </c>
      <c r="F4598" s="271"/>
      <c r="G4598" s="106">
        <v>56249</v>
      </c>
      <c r="H4598" s="106">
        <v>10001030</v>
      </c>
      <c r="I4598" s="281"/>
    </row>
    <row r="4599" spans="1:9">
      <c r="A4599" s="145"/>
      <c r="B4599" s="277" t="s">
        <v>3361</v>
      </c>
      <c r="C4599" s="278">
        <v>1</v>
      </c>
      <c r="D4599" s="279"/>
      <c r="E4599" s="106">
        <v>785</v>
      </c>
      <c r="F4599" s="271"/>
      <c r="G4599" s="106">
        <v>785</v>
      </c>
      <c r="H4599" s="106">
        <v>12201012</v>
      </c>
      <c r="I4599" s="281"/>
    </row>
    <row r="4600" spans="1:9">
      <c r="A4600" s="145"/>
      <c r="B4600" s="280" t="s">
        <v>1193</v>
      </c>
      <c r="C4600" s="106">
        <v>1</v>
      </c>
      <c r="D4600" s="271"/>
      <c r="E4600" s="106">
        <v>3100</v>
      </c>
      <c r="F4600" s="271"/>
      <c r="G4600" s="106">
        <v>3100</v>
      </c>
      <c r="H4600" s="106">
        <v>12201013</v>
      </c>
      <c r="I4600" s="281"/>
    </row>
    <row r="4601" ht="30" spans="1:9">
      <c r="A4601" s="145"/>
      <c r="B4601" s="105" t="s">
        <v>3362</v>
      </c>
      <c r="C4601" s="106">
        <v>1</v>
      </c>
      <c r="D4601" s="271"/>
      <c r="E4601" s="106">
        <v>98714.7</v>
      </c>
      <c r="F4601" s="271"/>
      <c r="G4601" s="106">
        <v>98714.7</v>
      </c>
      <c r="H4601" s="106">
        <v>10001014</v>
      </c>
      <c r="I4601" s="281"/>
    </row>
    <row r="4602" spans="1:9">
      <c r="A4602" s="145"/>
      <c r="B4602" s="105" t="s">
        <v>3363</v>
      </c>
      <c r="C4602" s="106">
        <v>1</v>
      </c>
      <c r="D4602" s="271"/>
      <c r="E4602" s="106">
        <v>1825</v>
      </c>
      <c r="F4602" s="271"/>
      <c r="G4602" s="106">
        <v>1825</v>
      </c>
      <c r="H4602" s="106">
        <v>10001053</v>
      </c>
      <c r="I4602" s="281"/>
    </row>
    <row r="4603" spans="1:9">
      <c r="A4603" s="145"/>
      <c r="B4603" s="105" t="s">
        <v>3364</v>
      </c>
      <c r="C4603" s="106">
        <v>1</v>
      </c>
      <c r="D4603" s="271"/>
      <c r="E4603" s="106">
        <v>6500.01</v>
      </c>
      <c r="F4603" s="271"/>
      <c r="G4603" s="106">
        <v>6500.01</v>
      </c>
      <c r="H4603" s="106">
        <v>10001020</v>
      </c>
      <c r="I4603" s="281"/>
    </row>
    <row r="4604" spans="1:9">
      <c r="A4604" s="145"/>
      <c r="B4604" s="105" t="s">
        <v>3364</v>
      </c>
      <c r="C4604" s="106">
        <v>1</v>
      </c>
      <c r="D4604" s="271"/>
      <c r="E4604" s="106">
        <v>6500.01</v>
      </c>
      <c r="F4604" s="271"/>
      <c r="G4604" s="106">
        <v>6500.01</v>
      </c>
      <c r="H4604" s="106">
        <v>10001021</v>
      </c>
      <c r="I4604" s="281"/>
    </row>
    <row r="4605" ht="15.75" customHeight="1" spans="1:9">
      <c r="A4605" s="145"/>
      <c r="B4605" s="105" t="s">
        <v>3365</v>
      </c>
      <c r="C4605" s="106">
        <v>1</v>
      </c>
      <c r="D4605" s="271"/>
      <c r="E4605" s="106">
        <v>2500</v>
      </c>
      <c r="F4605" s="271"/>
      <c r="G4605" s="106">
        <v>2500</v>
      </c>
      <c r="H4605" s="106">
        <v>12201018</v>
      </c>
      <c r="I4605" s="281"/>
    </row>
    <row r="4606" spans="1:9">
      <c r="A4606" s="145"/>
      <c r="B4606" s="105" t="s">
        <v>3365</v>
      </c>
      <c r="C4606" s="106">
        <v>1</v>
      </c>
      <c r="D4606" s="271"/>
      <c r="E4606" s="106">
        <v>2500</v>
      </c>
      <c r="F4606" s="271"/>
      <c r="G4606" s="106">
        <v>2500</v>
      </c>
      <c r="H4606" s="106">
        <v>12201019</v>
      </c>
      <c r="I4606" s="281"/>
    </row>
    <row r="4607" s="87" customFormat="1" spans="1:11">
      <c r="A4607" s="145"/>
      <c r="B4607" s="105" t="s">
        <v>3366</v>
      </c>
      <c r="C4607" s="106">
        <v>1</v>
      </c>
      <c r="D4607" s="271"/>
      <c r="E4607" s="106">
        <v>6007.5</v>
      </c>
      <c r="F4607" s="271"/>
      <c r="G4607" s="106">
        <v>6007.5</v>
      </c>
      <c r="H4607" s="106">
        <v>12201031</v>
      </c>
      <c r="I4607" s="281"/>
      <c r="J4607" s="85"/>
      <c r="K4607" s="210"/>
    </row>
    <row r="4608" ht="15.75" customHeight="1" spans="1:9">
      <c r="A4608" s="145"/>
      <c r="B4608" s="105" t="s">
        <v>3367</v>
      </c>
      <c r="C4608" s="106">
        <v>1</v>
      </c>
      <c r="D4608" s="271"/>
      <c r="E4608" s="106">
        <v>14999.17</v>
      </c>
      <c r="F4608" s="271"/>
      <c r="G4608" s="106">
        <v>14999.17</v>
      </c>
      <c r="H4608" s="106">
        <v>10001071</v>
      </c>
      <c r="I4608" s="281"/>
    </row>
    <row r="4609" s="94" customFormat="1" spans="1:11">
      <c r="A4609" s="145"/>
      <c r="B4609" s="105" t="s">
        <v>3368</v>
      </c>
      <c r="C4609" s="106">
        <v>1</v>
      </c>
      <c r="D4609" s="271"/>
      <c r="E4609" s="106">
        <v>20650</v>
      </c>
      <c r="F4609" s="271"/>
      <c r="G4609" s="106">
        <v>20650</v>
      </c>
      <c r="H4609" s="106">
        <v>10001016</v>
      </c>
      <c r="I4609" s="281"/>
      <c r="J4609" s="85"/>
      <c r="K4609" s="282"/>
    </row>
    <row r="4610" spans="1:9">
      <c r="A4610" s="145"/>
      <c r="B4610" s="105" t="s">
        <v>3369</v>
      </c>
      <c r="C4610" s="106">
        <v>1</v>
      </c>
      <c r="D4610" s="271"/>
      <c r="E4610" s="106">
        <v>28900</v>
      </c>
      <c r="F4610" s="271"/>
      <c r="G4610" s="106">
        <v>28900</v>
      </c>
      <c r="H4610" s="106">
        <v>10001017</v>
      </c>
      <c r="I4610" s="281"/>
    </row>
    <row r="4611" ht="30" spans="1:9">
      <c r="A4611" s="145"/>
      <c r="B4611" s="105" t="s">
        <v>3370</v>
      </c>
      <c r="C4611" s="106">
        <v>1</v>
      </c>
      <c r="D4611" s="106">
        <v>2023</v>
      </c>
      <c r="E4611" s="106">
        <v>148506</v>
      </c>
      <c r="F4611" s="271"/>
      <c r="G4611" s="106">
        <v>148506</v>
      </c>
      <c r="H4611" s="106">
        <v>10001042</v>
      </c>
      <c r="I4611" s="281"/>
    </row>
    <row r="4612" ht="30" spans="1:9">
      <c r="A4612" s="145"/>
      <c r="B4612" s="105" t="s">
        <v>3370</v>
      </c>
      <c r="C4612" s="106">
        <v>1</v>
      </c>
      <c r="D4612" s="106">
        <v>2023</v>
      </c>
      <c r="E4612" s="106">
        <v>148506</v>
      </c>
      <c r="F4612" s="271"/>
      <c r="G4612" s="106">
        <v>148506</v>
      </c>
      <c r="H4612" s="106">
        <v>10001042</v>
      </c>
      <c r="I4612" s="281"/>
    </row>
    <row r="4613" spans="1:9">
      <c r="A4613" s="145"/>
      <c r="B4613" s="105" t="s">
        <v>3371</v>
      </c>
      <c r="C4613" s="106">
        <v>1</v>
      </c>
      <c r="D4613" s="106">
        <v>2014</v>
      </c>
      <c r="E4613" s="106">
        <v>1498.33</v>
      </c>
      <c r="F4613" s="271"/>
      <c r="G4613" s="106">
        <v>1498.33</v>
      </c>
      <c r="H4613" s="106">
        <v>12200792</v>
      </c>
      <c r="I4613" s="281"/>
    </row>
    <row r="4614" ht="30" spans="1:9">
      <c r="A4614" s="145"/>
      <c r="B4614" s="105" t="s">
        <v>3372</v>
      </c>
      <c r="C4614" s="106">
        <v>1</v>
      </c>
      <c r="D4614" s="106"/>
      <c r="E4614" s="106">
        <v>4780</v>
      </c>
      <c r="F4614" s="271"/>
      <c r="G4614" s="106">
        <v>4780</v>
      </c>
      <c r="H4614" s="106">
        <v>12201027</v>
      </c>
      <c r="I4614" s="281"/>
    </row>
    <row r="4615" ht="30" spans="1:9">
      <c r="A4615" s="145"/>
      <c r="B4615" s="105" t="s">
        <v>3373</v>
      </c>
      <c r="C4615" s="106">
        <v>1</v>
      </c>
      <c r="D4615" s="106">
        <v>2023</v>
      </c>
      <c r="E4615" s="106">
        <v>16500</v>
      </c>
      <c r="F4615" s="271"/>
      <c r="G4615" s="106">
        <v>16500</v>
      </c>
      <c r="H4615" s="106">
        <v>12201039</v>
      </c>
      <c r="I4615" s="281"/>
    </row>
    <row r="4616" spans="1:9">
      <c r="A4616" s="145"/>
      <c r="B4616" s="105" t="s">
        <v>3374</v>
      </c>
      <c r="C4616" s="106">
        <v>1</v>
      </c>
      <c r="D4616" s="106"/>
      <c r="E4616" s="106">
        <v>2965</v>
      </c>
      <c r="F4616" s="271"/>
      <c r="G4616" s="106">
        <v>2965</v>
      </c>
      <c r="H4616" s="106">
        <v>12201011</v>
      </c>
      <c r="I4616" s="281"/>
    </row>
    <row r="4617" ht="30" spans="1:9">
      <c r="A4617" s="145"/>
      <c r="B4617" s="105" t="s">
        <v>3375</v>
      </c>
      <c r="C4617" s="106">
        <v>1</v>
      </c>
      <c r="D4617" s="106">
        <v>2023</v>
      </c>
      <c r="E4617" s="106">
        <v>3290</v>
      </c>
      <c r="F4617" s="271"/>
      <c r="G4617" s="106">
        <v>3290</v>
      </c>
      <c r="H4617" s="106">
        <v>12201028</v>
      </c>
      <c r="I4617" s="281"/>
    </row>
    <row r="4618" ht="30" spans="1:9">
      <c r="A4618" s="145"/>
      <c r="B4618" s="105" t="s">
        <v>3376</v>
      </c>
      <c r="C4618" s="106">
        <v>1</v>
      </c>
      <c r="D4618" s="106">
        <v>2024</v>
      </c>
      <c r="E4618" s="106">
        <v>5399.17</v>
      </c>
      <c r="F4618" s="271"/>
      <c r="G4618" s="106">
        <v>5399.17</v>
      </c>
      <c r="H4618" s="106">
        <v>11201070</v>
      </c>
      <c r="I4618" s="281"/>
    </row>
    <row r="4619" ht="30" spans="1:9">
      <c r="A4619" s="145"/>
      <c r="B4619" s="105" t="s">
        <v>3377</v>
      </c>
      <c r="C4619" s="106">
        <v>1</v>
      </c>
      <c r="D4619" s="106">
        <v>2023</v>
      </c>
      <c r="E4619" s="106">
        <v>11000</v>
      </c>
      <c r="F4619" s="271"/>
      <c r="G4619" s="106">
        <v>11000</v>
      </c>
      <c r="H4619" s="106">
        <v>11201041</v>
      </c>
      <c r="I4619" s="281"/>
    </row>
    <row r="4620" ht="45" spans="1:9">
      <c r="A4620" s="145"/>
      <c r="B4620" s="105" t="s">
        <v>3378</v>
      </c>
      <c r="C4620" s="106">
        <v>1</v>
      </c>
      <c r="D4620" s="106">
        <v>2023</v>
      </c>
      <c r="E4620" s="106">
        <v>4900</v>
      </c>
      <c r="F4620" s="271"/>
      <c r="G4620" s="106">
        <v>4900</v>
      </c>
      <c r="H4620" s="106">
        <v>11201040</v>
      </c>
      <c r="I4620" s="281"/>
    </row>
    <row r="4621" spans="1:9">
      <c r="A4621" s="145"/>
      <c r="B4621" s="105" t="s">
        <v>3379</v>
      </c>
      <c r="C4621" s="106">
        <v>1</v>
      </c>
      <c r="D4621" s="106">
        <v>2023</v>
      </c>
      <c r="E4621" s="106">
        <v>20707.5</v>
      </c>
      <c r="F4621" s="271"/>
      <c r="G4621" s="106">
        <v>20707.5</v>
      </c>
      <c r="H4621" s="106">
        <v>10001032</v>
      </c>
      <c r="I4621" s="281"/>
    </row>
    <row r="4622" spans="1:9">
      <c r="A4622" s="145"/>
      <c r="B4622" s="105" t="s">
        <v>3380</v>
      </c>
      <c r="C4622" s="106">
        <v>1</v>
      </c>
      <c r="D4622" s="106">
        <v>2023</v>
      </c>
      <c r="E4622" s="106">
        <v>12800</v>
      </c>
      <c r="F4622" s="271"/>
      <c r="G4622" s="106">
        <v>12800</v>
      </c>
      <c r="H4622" s="106">
        <v>10001026</v>
      </c>
      <c r="I4622" s="281"/>
    </row>
    <row r="4623" s="87" customFormat="1" ht="30" spans="1:11">
      <c r="A4623" s="145"/>
      <c r="B4623" s="105" t="s">
        <v>3381</v>
      </c>
      <c r="C4623" s="106">
        <v>1</v>
      </c>
      <c r="D4623" s="106">
        <v>2023</v>
      </c>
      <c r="E4623" s="106">
        <v>99372.8</v>
      </c>
      <c r="F4623" s="271"/>
      <c r="G4623" s="106">
        <v>99372.8</v>
      </c>
      <c r="H4623" s="106">
        <v>10001029</v>
      </c>
      <c r="I4623" s="281"/>
      <c r="J4623" s="85"/>
      <c r="K4623" s="210"/>
    </row>
    <row r="4624" ht="30" spans="1:10">
      <c r="A4624" s="145"/>
      <c r="B4624" s="105" t="s">
        <v>3382</v>
      </c>
      <c r="C4624" s="106">
        <v>1</v>
      </c>
      <c r="D4624" s="106"/>
      <c r="E4624" s="106">
        <v>66200</v>
      </c>
      <c r="F4624" s="271"/>
      <c r="G4624" s="106">
        <v>66200</v>
      </c>
      <c r="H4624" s="106">
        <v>10000985</v>
      </c>
      <c r="I4624" s="281"/>
      <c r="J4624" s="283"/>
    </row>
    <row r="4625" spans="1:10">
      <c r="A4625" s="145"/>
      <c r="B4625" s="105" t="s">
        <v>3383</v>
      </c>
      <c r="C4625" s="106">
        <v>1</v>
      </c>
      <c r="D4625" s="106">
        <v>2023</v>
      </c>
      <c r="E4625" s="106">
        <v>10800</v>
      </c>
      <c r="F4625" s="271"/>
      <c r="G4625" s="106">
        <v>10800</v>
      </c>
      <c r="H4625" s="106">
        <v>10001033</v>
      </c>
      <c r="I4625" s="281"/>
      <c r="J4625" s="283"/>
    </row>
    <row r="4626" spans="1:10">
      <c r="A4626" s="145"/>
      <c r="B4626" s="105" t="s">
        <v>3383</v>
      </c>
      <c r="C4626" s="106">
        <v>1</v>
      </c>
      <c r="D4626" s="106">
        <v>2023</v>
      </c>
      <c r="E4626" s="106">
        <v>10800</v>
      </c>
      <c r="F4626" s="271"/>
      <c r="G4626" s="106">
        <v>10800</v>
      </c>
      <c r="H4626" s="106">
        <v>10001034</v>
      </c>
      <c r="I4626" s="281"/>
      <c r="J4626" s="283"/>
    </row>
    <row r="4627" spans="1:10">
      <c r="A4627" s="145"/>
      <c r="B4627" s="105" t="s">
        <v>3383</v>
      </c>
      <c r="C4627" s="106">
        <v>1</v>
      </c>
      <c r="D4627" s="106">
        <v>2023</v>
      </c>
      <c r="E4627" s="106">
        <v>10800</v>
      </c>
      <c r="F4627" s="271"/>
      <c r="G4627" s="106">
        <v>10800</v>
      </c>
      <c r="H4627" s="106">
        <v>10001035</v>
      </c>
      <c r="I4627" s="281"/>
      <c r="J4627" s="283"/>
    </row>
    <row r="4628" ht="45" spans="1:10">
      <c r="A4628" s="145"/>
      <c r="B4628" s="105" t="s">
        <v>3384</v>
      </c>
      <c r="C4628" s="106">
        <v>1</v>
      </c>
      <c r="D4628" s="106">
        <v>2023</v>
      </c>
      <c r="E4628" s="106">
        <v>200000</v>
      </c>
      <c r="F4628" s="271"/>
      <c r="G4628" s="106">
        <v>200000</v>
      </c>
      <c r="H4628" s="106">
        <v>10001038</v>
      </c>
      <c r="I4628" s="281"/>
      <c r="J4628" s="283"/>
    </row>
    <row r="4629" ht="45" spans="1:10">
      <c r="A4629" s="145"/>
      <c r="B4629" s="105" t="s">
        <v>3385</v>
      </c>
      <c r="C4629" s="106">
        <v>1</v>
      </c>
      <c r="D4629" s="106">
        <v>2023</v>
      </c>
      <c r="E4629" s="106">
        <v>41600</v>
      </c>
      <c r="F4629" s="271"/>
      <c r="G4629" s="106">
        <v>41600</v>
      </c>
      <c r="H4629" s="106">
        <v>10001037</v>
      </c>
      <c r="I4629" s="281"/>
      <c r="J4629" s="283"/>
    </row>
    <row r="4630" ht="30" spans="1:10">
      <c r="A4630" s="145"/>
      <c r="B4630" s="105" t="s">
        <v>3386</v>
      </c>
      <c r="C4630" s="106">
        <v>1</v>
      </c>
      <c r="D4630" s="271">
        <v>2023</v>
      </c>
      <c r="E4630" s="106">
        <v>115000</v>
      </c>
      <c r="F4630" s="271"/>
      <c r="G4630" s="106">
        <v>115000</v>
      </c>
      <c r="H4630" s="106">
        <v>10001036</v>
      </c>
      <c r="I4630" s="281"/>
      <c r="J4630" s="283"/>
    </row>
    <row r="4631" ht="30" spans="1:10">
      <c r="A4631" s="145"/>
      <c r="B4631" s="105" t="s">
        <v>3387</v>
      </c>
      <c r="C4631" s="106">
        <v>1</v>
      </c>
      <c r="D4631" s="271">
        <v>2023</v>
      </c>
      <c r="E4631" s="106">
        <v>14455</v>
      </c>
      <c r="F4631" s="271"/>
      <c r="G4631" s="106">
        <v>14455</v>
      </c>
      <c r="H4631" s="106" t="s">
        <v>3388</v>
      </c>
      <c r="I4631" s="281"/>
      <c r="J4631" s="283"/>
    </row>
    <row r="4632" ht="30" spans="1:10">
      <c r="A4632" s="145"/>
      <c r="B4632" s="105" t="s">
        <v>3389</v>
      </c>
      <c r="C4632" s="106">
        <v>1</v>
      </c>
      <c r="D4632" s="271">
        <v>2024</v>
      </c>
      <c r="E4632" s="106">
        <v>587813.66</v>
      </c>
      <c r="F4632" s="271"/>
      <c r="G4632" s="106">
        <v>587813.66</v>
      </c>
      <c r="H4632" s="106">
        <v>10001096</v>
      </c>
      <c r="I4632" s="281"/>
      <c r="J4632" s="283"/>
    </row>
    <row r="4633" ht="30" spans="1:10">
      <c r="A4633" s="145"/>
      <c r="B4633" s="105" t="s">
        <v>3390</v>
      </c>
      <c r="C4633" s="106">
        <v>1</v>
      </c>
      <c r="D4633" s="106">
        <v>2023</v>
      </c>
      <c r="E4633" s="106">
        <v>54481.99</v>
      </c>
      <c r="F4633" s="271"/>
      <c r="G4633" s="106">
        <v>54481.99</v>
      </c>
      <c r="H4633" s="106">
        <v>10001022</v>
      </c>
      <c r="I4633" s="281"/>
      <c r="J4633" s="283"/>
    </row>
    <row r="4634" spans="1:10">
      <c r="A4634" s="145"/>
      <c r="B4634" s="105" t="s">
        <v>3391</v>
      </c>
      <c r="C4634" s="106">
        <v>1</v>
      </c>
      <c r="D4634" s="106"/>
      <c r="E4634" s="106">
        <v>5558.33</v>
      </c>
      <c r="F4634" s="271"/>
      <c r="G4634" s="106">
        <v>5558.33</v>
      </c>
      <c r="H4634" s="106">
        <v>11201056</v>
      </c>
      <c r="I4634" s="281"/>
      <c r="J4634" s="283"/>
    </row>
    <row r="4635" spans="1:10">
      <c r="A4635" s="145"/>
      <c r="B4635" s="105" t="s">
        <v>3230</v>
      </c>
      <c r="C4635" s="106">
        <v>1</v>
      </c>
      <c r="D4635" s="106"/>
      <c r="E4635" s="106">
        <v>3355</v>
      </c>
      <c r="F4635" s="271"/>
      <c r="G4635" s="106">
        <v>3355</v>
      </c>
      <c r="H4635" s="106">
        <v>11201095</v>
      </c>
      <c r="I4635" s="281"/>
      <c r="J4635" s="283"/>
    </row>
    <row r="4636" ht="17.25" customHeight="1" spans="1:10">
      <c r="A4636" s="145"/>
      <c r="B4636" s="105" t="s">
        <v>3392</v>
      </c>
      <c r="C4636" s="106">
        <v>1</v>
      </c>
      <c r="D4636" s="106"/>
      <c r="E4636" s="106">
        <v>21865.83</v>
      </c>
      <c r="F4636" s="271"/>
      <c r="G4636" s="106">
        <v>21865.83</v>
      </c>
      <c r="H4636" s="106">
        <v>10001065</v>
      </c>
      <c r="I4636" s="281"/>
      <c r="J4636" s="283"/>
    </row>
    <row r="4637" customHeight="1" spans="1:10">
      <c r="A4637" s="145"/>
      <c r="B4637" s="105" t="s">
        <v>3393</v>
      </c>
      <c r="C4637" s="106">
        <v>1</v>
      </c>
      <c r="D4637" s="106"/>
      <c r="E4637" s="106">
        <v>49617.48</v>
      </c>
      <c r="F4637" s="271"/>
      <c r="G4637" s="106">
        <v>49617.48</v>
      </c>
      <c r="H4637" s="106">
        <v>10001099</v>
      </c>
      <c r="I4637" s="281"/>
      <c r="J4637" s="283"/>
    </row>
    <row r="4638" spans="1:10">
      <c r="A4638" s="145"/>
      <c r="B4638" s="105" t="s">
        <v>3393</v>
      </c>
      <c r="C4638" s="106">
        <v>1</v>
      </c>
      <c r="D4638" s="106"/>
      <c r="E4638" s="106">
        <v>49617.48</v>
      </c>
      <c r="F4638" s="271"/>
      <c r="G4638" s="106">
        <v>49617.48</v>
      </c>
      <c r="H4638" s="106">
        <v>10001098</v>
      </c>
      <c r="I4638" s="281"/>
      <c r="J4638" s="283"/>
    </row>
    <row r="4639" spans="1:10">
      <c r="A4639" s="145"/>
      <c r="B4639" s="105" t="s">
        <v>3394</v>
      </c>
      <c r="C4639" s="106">
        <v>1</v>
      </c>
      <c r="D4639" s="106"/>
      <c r="E4639" s="106">
        <v>89847.5</v>
      </c>
      <c r="F4639" s="271"/>
      <c r="G4639" s="106">
        <v>89847.5</v>
      </c>
      <c r="H4639" s="106">
        <v>10001090</v>
      </c>
      <c r="I4639" s="281"/>
      <c r="J4639" s="283"/>
    </row>
    <row r="4640" ht="30" spans="1:10">
      <c r="A4640" s="145"/>
      <c r="B4640" s="105" t="s">
        <v>3395</v>
      </c>
      <c r="C4640" s="106">
        <v>1</v>
      </c>
      <c r="D4640" s="106"/>
      <c r="E4640" s="106">
        <v>63080</v>
      </c>
      <c r="F4640" s="271"/>
      <c r="G4640" s="106">
        <v>63080</v>
      </c>
      <c r="H4640" s="106">
        <v>10001089</v>
      </c>
      <c r="I4640" s="281"/>
      <c r="J4640" s="283"/>
    </row>
    <row r="4641" spans="1:10">
      <c r="A4641" s="145"/>
      <c r="B4641" s="105" t="s">
        <v>3396</v>
      </c>
      <c r="C4641" s="106">
        <v>1</v>
      </c>
      <c r="D4641" s="106"/>
      <c r="E4641" s="106">
        <v>4100</v>
      </c>
      <c r="F4641" s="271"/>
      <c r="G4641" s="106">
        <v>4100</v>
      </c>
      <c r="H4641" s="106">
        <v>10001060</v>
      </c>
      <c r="I4641" s="281"/>
      <c r="J4641" s="283"/>
    </row>
    <row r="4642" spans="1:10">
      <c r="A4642" s="145"/>
      <c r="B4642" s="105" t="s">
        <v>3397</v>
      </c>
      <c r="C4642" s="106">
        <v>1</v>
      </c>
      <c r="D4642" s="106"/>
      <c r="E4642" s="106">
        <v>5000</v>
      </c>
      <c r="F4642" s="271"/>
      <c r="G4642" s="106">
        <v>5000</v>
      </c>
      <c r="H4642" s="106">
        <v>11201050</v>
      </c>
      <c r="I4642" s="281"/>
      <c r="J4642" s="283"/>
    </row>
    <row r="4643" spans="1:10">
      <c r="A4643" s="145"/>
      <c r="B4643" s="105" t="s">
        <v>1979</v>
      </c>
      <c r="C4643" s="106">
        <v>1</v>
      </c>
      <c r="D4643" s="106"/>
      <c r="E4643" s="106">
        <v>29880</v>
      </c>
      <c r="F4643" s="271"/>
      <c r="G4643" s="106">
        <v>29880</v>
      </c>
      <c r="H4643" s="106">
        <v>10001091</v>
      </c>
      <c r="I4643" s="281"/>
      <c r="J4643" s="283"/>
    </row>
    <row r="4644" ht="45" spans="1:10">
      <c r="A4644" s="145"/>
      <c r="B4644" s="105" t="s">
        <v>3333</v>
      </c>
      <c r="C4644" s="106">
        <v>1</v>
      </c>
      <c r="D4644" s="106">
        <v>2024</v>
      </c>
      <c r="E4644" s="106">
        <v>292128</v>
      </c>
      <c r="F4644" s="271"/>
      <c r="G4644" s="106">
        <v>292128</v>
      </c>
      <c r="H4644" s="106">
        <v>10001052</v>
      </c>
      <c r="I4644" s="281"/>
      <c r="J4644" s="283"/>
    </row>
    <row r="4645" spans="1:10">
      <c r="A4645" s="145"/>
      <c r="B4645" s="105" t="s">
        <v>3398</v>
      </c>
      <c r="C4645" s="106">
        <v>1</v>
      </c>
      <c r="D4645" s="106">
        <v>2024</v>
      </c>
      <c r="E4645" s="106">
        <v>8371.04</v>
      </c>
      <c r="F4645" s="271"/>
      <c r="G4645" s="106">
        <v>8371.04</v>
      </c>
      <c r="H4645" s="106">
        <v>10001066</v>
      </c>
      <c r="I4645" s="281"/>
      <c r="J4645" s="283"/>
    </row>
    <row r="4646" spans="1:10">
      <c r="A4646" s="145"/>
      <c r="B4646" s="105" t="s">
        <v>3399</v>
      </c>
      <c r="C4646" s="106">
        <v>1</v>
      </c>
      <c r="D4646" s="106">
        <v>2023</v>
      </c>
      <c r="E4646" s="106">
        <v>27234.57</v>
      </c>
      <c r="F4646" s="271"/>
      <c r="G4646" s="106">
        <v>27234.57</v>
      </c>
      <c r="H4646" s="106">
        <v>10001047</v>
      </c>
      <c r="I4646" s="281"/>
      <c r="J4646" s="283"/>
    </row>
    <row r="4647" spans="1:10">
      <c r="A4647" s="145"/>
      <c r="B4647" s="105" t="s">
        <v>3400</v>
      </c>
      <c r="C4647" s="106">
        <v>1</v>
      </c>
      <c r="D4647" s="106"/>
      <c r="E4647" s="106">
        <v>179634</v>
      </c>
      <c r="F4647" s="271"/>
      <c r="G4647" s="106">
        <v>179634</v>
      </c>
      <c r="H4647" s="106">
        <v>10001057</v>
      </c>
      <c r="I4647" s="281"/>
      <c r="J4647" s="283"/>
    </row>
    <row r="4648" ht="30" spans="1:10">
      <c r="A4648" s="145"/>
      <c r="B4648" s="105" t="s">
        <v>3401</v>
      </c>
      <c r="C4648" s="106">
        <v>1</v>
      </c>
      <c r="D4648" s="106"/>
      <c r="E4648" s="106">
        <v>162834</v>
      </c>
      <c r="F4648" s="271"/>
      <c r="G4648" s="106">
        <v>162834</v>
      </c>
      <c r="H4648" s="106">
        <v>10001058</v>
      </c>
      <c r="I4648" s="281"/>
      <c r="J4648" s="283"/>
    </row>
    <row r="4649" spans="1:10">
      <c r="A4649" s="145"/>
      <c r="B4649" s="105" t="s">
        <v>3402</v>
      </c>
      <c r="C4649" s="106">
        <v>1</v>
      </c>
      <c r="D4649" s="106"/>
      <c r="E4649" s="106">
        <v>7400</v>
      </c>
      <c r="F4649" s="271"/>
      <c r="G4649" s="106">
        <v>7400</v>
      </c>
      <c r="H4649" s="106">
        <v>10001088</v>
      </c>
      <c r="I4649" s="281"/>
      <c r="J4649" s="283"/>
    </row>
    <row r="4650" ht="30" spans="1:10">
      <c r="A4650" s="145"/>
      <c r="B4650" s="105" t="s">
        <v>3403</v>
      </c>
      <c r="C4650" s="106">
        <v>1</v>
      </c>
      <c r="D4650" s="106"/>
      <c r="E4650" s="106">
        <v>1662.5</v>
      </c>
      <c r="F4650" s="271"/>
      <c r="G4650" s="106">
        <v>1662.5</v>
      </c>
      <c r="H4650" s="106">
        <v>11201068</v>
      </c>
      <c r="I4650" s="281"/>
      <c r="J4650" s="283"/>
    </row>
    <row r="4651" spans="1:10">
      <c r="A4651" s="145"/>
      <c r="B4651" s="105" t="s">
        <v>3404</v>
      </c>
      <c r="C4651" s="271">
        <v>1</v>
      </c>
      <c r="D4651" s="271"/>
      <c r="E4651" s="106">
        <v>5558.34</v>
      </c>
      <c r="F4651" s="106"/>
      <c r="G4651" s="106">
        <v>5558.34</v>
      </c>
      <c r="H4651" s="106">
        <v>12201055</v>
      </c>
      <c r="I4651" s="281"/>
      <c r="J4651" s="283"/>
    </row>
    <row r="4652" spans="1:10">
      <c r="A4652" s="145"/>
      <c r="B4652" s="105" t="s">
        <v>3393</v>
      </c>
      <c r="C4652" s="271">
        <v>1</v>
      </c>
      <c r="D4652" s="271"/>
      <c r="E4652" s="106">
        <v>49617.48</v>
      </c>
      <c r="F4652" s="106"/>
      <c r="G4652" s="106">
        <v>49617.48</v>
      </c>
      <c r="H4652" s="106">
        <v>10001100</v>
      </c>
      <c r="I4652" s="281"/>
      <c r="J4652" s="283"/>
    </row>
    <row r="4653" ht="30" spans="1:10">
      <c r="A4653" s="145"/>
      <c r="B4653" s="105" t="s">
        <v>3405</v>
      </c>
      <c r="C4653" s="271">
        <v>1</v>
      </c>
      <c r="D4653" s="271"/>
      <c r="E4653" s="106">
        <v>162834</v>
      </c>
      <c r="F4653" s="106"/>
      <c r="G4653" s="106">
        <v>162834</v>
      </c>
      <c r="H4653" s="106">
        <v>10001112</v>
      </c>
      <c r="I4653" s="281"/>
      <c r="J4653" s="283"/>
    </row>
    <row r="4654" spans="1:10">
      <c r="A4654" s="145"/>
      <c r="B4654" s="105" t="s">
        <v>3406</v>
      </c>
      <c r="C4654" s="106">
        <v>1</v>
      </c>
      <c r="D4654" s="271"/>
      <c r="E4654" s="106">
        <v>3754.17</v>
      </c>
      <c r="F4654" s="271"/>
      <c r="G4654" s="106">
        <v>3754.17</v>
      </c>
      <c r="H4654" s="106">
        <v>11201063</v>
      </c>
      <c r="I4654" s="281"/>
      <c r="J4654" s="283"/>
    </row>
    <row r="4655" ht="30" spans="1:10">
      <c r="A4655" s="145"/>
      <c r="B4655" s="105" t="s">
        <v>3407</v>
      </c>
      <c r="C4655" s="106">
        <v>1</v>
      </c>
      <c r="D4655" s="271"/>
      <c r="E4655" s="106">
        <v>280477.75</v>
      </c>
      <c r="F4655" s="271"/>
      <c r="G4655" s="106">
        <v>280477.75</v>
      </c>
      <c r="H4655" s="106">
        <v>10001084</v>
      </c>
      <c r="I4655" s="281"/>
      <c r="J4655" s="283"/>
    </row>
    <row r="4656" ht="30" spans="1:10">
      <c r="A4656" s="145"/>
      <c r="B4656" s="105" t="s">
        <v>3408</v>
      </c>
      <c r="C4656" s="106">
        <v>1</v>
      </c>
      <c r="D4656" s="271"/>
      <c r="E4656" s="106">
        <v>32809.48</v>
      </c>
      <c r="F4656" s="271"/>
      <c r="G4656" s="106">
        <v>32809.48</v>
      </c>
      <c r="H4656" s="106">
        <v>10001085</v>
      </c>
      <c r="I4656" s="281"/>
      <c r="J4656" s="283"/>
    </row>
    <row r="4657" ht="45" spans="1:10">
      <c r="A4657" s="145"/>
      <c r="B4657" s="105" t="s">
        <v>3409</v>
      </c>
      <c r="C4657" s="106">
        <v>1</v>
      </c>
      <c r="D4657" s="271"/>
      <c r="E4657" s="106">
        <v>75372.9</v>
      </c>
      <c r="F4657" s="271"/>
      <c r="G4657" s="106"/>
      <c r="H4657" s="106">
        <v>75372.9</v>
      </c>
      <c r="I4657" s="281"/>
      <c r="J4657" s="283"/>
    </row>
    <row r="4658" ht="30" spans="1:10">
      <c r="A4658" s="145"/>
      <c r="B4658" s="105" t="s">
        <v>3410</v>
      </c>
      <c r="C4658" s="106"/>
      <c r="D4658" s="271"/>
      <c r="E4658" s="106">
        <v>11582.5</v>
      </c>
      <c r="F4658" s="271"/>
      <c r="G4658" s="106">
        <v>11582.5</v>
      </c>
      <c r="H4658" s="106">
        <v>10001062</v>
      </c>
      <c r="I4658" s="281"/>
      <c r="J4658" s="283"/>
    </row>
    <row r="4659" spans="1:10">
      <c r="A4659" s="145"/>
      <c r="B4659" s="105" t="s">
        <v>3411</v>
      </c>
      <c r="C4659" s="106">
        <v>1</v>
      </c>
      <c r="D4659" s="271"/>
      <c r="E4659" s="106">
        <v>11508.34</v>
      </c>
      <c r="F4659" s="271"/>
      <c r="G4659" s="106">
        <v>11508.34</v>
      </c>
      <c r="H4659" s="106">
        <v>10001064</v>
      </c>
      <c r="I4659" s="281"/>
      <c r="J4659" s="283"/>
    </row>
    <row r="4660" ht="30" spans="1:10">
      <c r="A4660" s="145"/>
      <c r="B4660" s="105" t="s">
        <v>3412</v>
      </c>
      <c r="C4660" s="106">
        <v>1</v>
      </c>
      <c r="D4660" s="271"/>
      <c r="E4660" s="106">
        <v>213460.23</v>
      </c>
      <c r="F4660" s="271"/>
      <c r="G4660" s="106">
        <v>213460.23</v>
      </c>
      <c r="H4660" s="106">
        <v>10001083</v>
      </c>
      <c r="I4660" s="281"/>
      <c r="J4660" s="283"/>
    </row>
    <row r="4661" spans="1:10">
      <c r="A4661" s="145"/>
      <c r="B4661" s="105" t="s">
        <v>3398</v>
      </c>
      <c r="C4661" s="106">
        <v>1</v>
      </c>
      <c r="D4661" s="271"/>
      <c r="E4661" s="106">
        <v>8371.04</v>
      </c>
      <c r="F4661" s="271"/>
      <c r="G4661" s="106">
        <v>8371.04</v>
      </c>
      <c r="H4661" s="106">
        <v>10001067</v>
      </c>
      <c r="I4661" s="281"/>
      <c r="J4661" s="283"/>
    </row>
    <row r="4662" ht="25.5" spans="1:10">
      <c r="A4662" s="145"/>
      <c r="B4662" s="112" t="s">
        <v>3413</v>
      </c>
      <c r="C4662" s="106">
        <v>1</v>
      </c>
      <c r="D4662" s="271">
        <v>2023</v>
      </c>
      <c r="E4662" s="106">
        <v>5558.33</v>
      </c>
      <c r="F4662" s="271"/>
      <c r="G4662" s="106">
        <v>5558.33</v>
      </c>
      <c r="H4662" s="106">
        <v>12201056</v>
      </c>
      <c r="I4662" s="281"/>
      <c r="J4662" s="283"/>
    </row>
    <row r="4663" spans="1:10">
      <c r="A4663" s="145"/>
      <c r="B4663" s="105" t="s">
        <v>3414</v>
      </c>
      <c r="C4663" s="106">
        <v>1</v>
      </c>
      <c r="D4663" s="106">
        <v>2024</v>
      </c>
      <c r="E4663" s="106">
        <v>4581.45</v>
      </c>
      <c r="F4663" s="271"/>
      <c r="G4663" s="106">
        <v>4581.45</v>
      </c>
      <c r="H4663" s="106">
        <v>12201048</v>
      </c>
      <c r="I4663" s="281"/>
      <c r="J4663" s="283"/>
    </row>
    <row r="4664" spans="1:10">
      <c r="A4664" s="145"/>
      <c r="B4664" s="105" t="s">
        <v>3415</v>
      </c>
      <c r="C4664" s="106">
        <v>1</v>
      </c>
      <c r="D4664" s="106"/>
      <c r="E4664" s="106">
        <v>6500</v>
      </c>
      <c r="F4664" s="271"/>
      <c r="G4664" s="106">
        <v>6500</v>
      </c>
      <c r="H4664" s="106">
        <v>11201059</v>
      </c>
      <c r="I4664" s="281"/>
      <c r="J4664" s="283"/>
    </row>
    <row r="4665" spans="1:10">
      <c r="A4665" s="145"/>
      <c r="B4665" s="105" t="s">
        <v>3416</v>
      </c>
      <c r="C4665" s="106">
        <v>1</v>
      </c>
      <c r="D4665" s="106"/>
      <c r="E4665" s="106">
        <v>1525</v>
      </c>
      <c r="F4665" s="271"/>
      <c r="G4665" s="106">
        <v>1525</v>
      </c>
      <c r="H4665" s="106">
        <v>11201109</v>
      </c>
      <c r="I4665" s="281"/>
      <c r="J4665" s="283"/>
    </row>
    <row r="4666" ht="45" spans="1:10">
      <c r="A4666" s="145"/>
      <c r="B4666" s="105" t="s">
        <v>3417</v>
      </c>
      <c r="C4666" s="106">
        <v>1</v>
      </c>
      <c r="D4666" s="106"/>
      <c r="E4666" s="106">
        <v>90834</v>
      </c>
      <c r="F4666" s="271"/>
      <c r="G4666" s="106">
        <v>90834</v>
      </c>
      <c r="H4666" s="106">
        <v>10001087</v>
      </c>
      <c r="I4666" s="281"/>
      <c r="J4666" s="283"/>
    </row>
    <row r="4667" spans="1:10">
      <c r="A4667" s="145"/>
      <c r="B4667" s="105" t="s">
        <v>3418</v>
      </c>
      <c r="C4667" s="106">
        <v>1</v>
      </c>
      <c r="D4667" s="106"/>
      <c r="E4667" s="106">
        <v>520000</v>
      </c>
      <c r="F4667" s="271"/>
      <c r="G4667" s="106">
        <v>520000</v>
      </c>
      <c r="H4667" s="106">
        <v>100011114</v>
      </c>
      <c r="I4667" s="281"/>
      <c r="J4667" s="283"/>
    </row>
    <row r="4668" spans="1:10">
      <c r="A4668" s="145"/>
      <c r="B4668" s="105" t="s">
        <v>3419</v>
      </c>
      <c r="C4668" s="106">
        <v>1</v>
      </c>
      <c r="D4668" s="106"/>
      <c r="E4668" s="106">
        <v>3916.67</v>
      </c>
      <c r="F4668" s="271"/>
      <c r="G4668" s="106">
        <v>3916.67</v>
      </c>
      <c r="H4668" s="106">
        <v>11201094</v>
      </c>
      <c r="I4668" s="281"/>
      <c r="J4668" s="283"/>
    </row>
    <row r="4669" ht="30" spans="1:10">
      <c r="A4669" s="145"/>
      <c r="B4669" s="105" t="s">
        <v>3420</v>
      </c>
      <c r="C4669" s="106">
        <v>1</v>
      </c>
      <c r="D4669" s="271"/>
      <c r="E4669" s="106">
        <v>2032.5</v>
      </c>
      <c r="F4669" s="271"/>
      <c r="G4669" s="106">
        <v>2032.5</v>
      </c>
      <c r="H4669" s="106">
        <v>11201074</v>
      </c>
      <c r="I4669" s="281"/>
      <c r="J4669" s="283"/>
    </row>
    <row r="4670" spans="1:10">
      <c r="A4670" s="145"/>
      <c r="B4670" s="105" t="s">
        <v>3421</v>
      </c>
      <c r="C4670" s="106">
        <v>1</v>
      </c>
      <c r="D4670" s="271"/>
      <c r="E4670" s="106">
        <v>327478.33</v>
      </c>
      <c r="F4670" s="271"/>
      <c r="G4670" s="106">
        <v>327478.33</v>
      </c>
      <c r="H4670" s="106">
        <v>10001054</v>
      </c>
      <c r="I4670" s="281"/>
      <c r="J4670" s="283"/>
    </row>
    <row r="4671" ht="30" spans="1:10">
      <c r="A4671" s="145"/>
      <c r="B4671" s="105" t="s">
        <v>3422</v>
      </c>
      <c r="C4671" s="106">
        <v>1</v>
      </c>
      <c r="D4671" s="271"/>
      <c r="E4671" s="106">
        <v>244822.9</v>
      </c>
      <c r="F4671" s="271"/>
      <c r="G4671" s="106">
        <v>244822.9</v>
      </c>
      <c r="H4671" s="106"/>
      <c r="I4671" s="281"/>
      <c r="J4671" s="283"/>
    </row>
    <row r="4672" ht="45" spans="1:10">
      <c r="A4672" s="145"/>
      <c r="B4672" s="105" t="s">
        <v>3423</v>
      </c>
      <c r="C4672" s="106">
        <v>1</v>
      </c>
      <c r="D4672" s="271"/>
      <c r="E4672" s="106">
        <v>225175</v>
      </c>
      <c r="F4672" s="271"/>
      <c r="G4672" s="106">
        <v>231358.33</v>
      </c>
      <c r="H4672" s="106"/>
      <c r="I4672" s="281"/>
      <c r="J4672" s="283"/>
    </row>
    <row r="4673" ht="45" spans="1:10">
      <c r="A4673" s="145"/>
      <c r="B4673" s="105" t="s">
        <v>3424</v>
      </c>
      <c r="C4673" s="106">
        <v>1</v>
      </c>
      <c r="D4673" s="271"/>
      <c r="E4673" s="106">
        <v>226688</v>
      </c>
      <c r="F4673" s="271"/>
      <c r="G4673" s="106">
        <v>226688</v>
      </c>
      <c r="H4673" s="106"/>
      <c r="I4673" s="281"/>
      <c r="J4673" s="283"/>
    </row>
    <row r="4674" ht="45" spans="1:10">
      <c r="A4674" s="145"/>
      <c r="B4674" s="105" t="s">
        <v>3425</v>
      </c>
      <c r="C4674" s="106">
        <v>1</v>
      </c>
      <c r="D4674" s="271"/>
      <c r="E4674" s="106">
        <v>127438</v>
      </c>
      <c r="F4674" s="271"/>
      <c r="G4674" s="106">
        <v>127438</v>
      </c>
      <c r="H4674" s="106"/>
      <c r="I4674" s="281"/>
      <c r="J4674" s="283"/>
    </row>
    <row r="4675" ht="45" spans="1:10">
      <c r="A4675" s="145"/>
      <c r="B4675" s="105" t="s">
        <v>3426</v>
      </c>
      <c r="C4675" s="106">
        <v>1</v>
      </c>
      <c r="D4675" s="271"/>
      <c r="E4675" s="106">
        <v>116323</v>
      </c>
      <c r="F4675" s="271"/>
      <c r="G4675" s="106">
        <v>116323</v>
      </c>
      <c r="H4675" s="106"/>
      <c r="I4675" s="281"/>
      <c r="J4675" s="283"/>
    </row>
    <row r="4676" ht="60" spans="1:10">
      <c r="A4676" s="145"/>
      <c r="B4676" s="284" t="s">
        <v>3427</v>
      </c>
      <c r="C4676" s="106">
        <v>1</v>
      </c>
      <c r="D4676" s="271"/>
      <c r="E4676" s="106">
        <v>3325620</v>
      </c>
      <c r="F4676" s="271"/>
      <c r="G4676" s="106">
        <v>3325620</v>
      </c>
      <c r="H4676" s="106"/>
      <c r="I4676" s="281"/>
      <c r="J4676" s="283"/>
    </row>
    <row r="4677" ht="90" spans="1:10">
      <c r="A4677" s="145"/>
      <c r="B4677" s="105" t="s">
        <v>3428</v>
      </c>
      <c r="C4677" s="106">
        <v>1</v>
      </c>
      <c r="D4677" s="271"/>
      <c r="E4677" s="106">
        <v>232444</v>
      </c>
      <c r="F4677" s="271"/>
      <c r="G4677" s="106">
        <v>232444</v>
      </c>
      <c r="H4677" s="106"/>
      <c r="I4677" s="281"/>
      <c r="J4677" s="283"/>
    </row>
    <row r="4678" ht="60" spans="1:10">
      <c r="A4678" s="145"/>
      <c r="B4678" s="105" t="s">
        <v>3429</v>
      </c>
      <c r="C4678" s="106">
        <v>1</v>
      </c>
      <c r="D4678" s="271"/>
      <c r="E4678" s="106">
        <v>245648</v>
      </c>
      <c r="F4678" s="271"/>
      <c r="G4678" s="106">
        <v>245648</v>
      </c>
      <c r="H4678" s="106"/>
      <c r="I4678" s="281"/>
      <c r="J4678" s="283"/>
    </row>
    <row r="4679" ht="18.75" customHeight="1" spans="1:10">
      <c r="A4679" s="145"/>
      <c r="B4679" s="105" t="s">
        <v>3430</v>
      </c>
      <c r="C4679" s="106">
        <v>1</v>
      </c>
      <c r="D4679" s="271"/>
      <c r="E4679" s="106">
        <v>136704</v>
      </c>
      <c r="F4679" s="271"/>
      <c r="G4679" s="106">
        <v>136704</v>
      </c>
      <c r="H4679" s="106"/>
      <c r="I4679" s="281"/>
      <c r="J4679" s="283"/>
    </row>
    <row r="4680" ht="75" spans="1:10">
      <c r="A4680" s="145"/>
      <c r="B4680" s="105" t="s">
        <v>3431</v>
      </c>
      <c r="C4680" s="106">
        <v>1</v>
      </c>
      <c r="D4680" s="271"/>
      <c r="E4680" s="106">
        <v>157641</v>
      </c>
      <c r="F4680" s="271"/>
      <c r="G4680" s="106">
        <v>157641</v>
      </c>
      <c r="H4680" s="106"/>
      <c r="I4680" s="281"/>
      <c r="J4680" s="283"/>
    </row>
    <row r="4681" ht="75" spans="1:10">
      <c r="A4681" s="145"/>
      <c r="B4681" s="105" t="s">
        <v>3432</v>
      </c>
      <c r="C4681" s="106">
        <v>1</v>
      </c>
      <c r="D4681" s="271"/>
      <c r="E4681" s="106">
        <v>109786</v>
      </c>
      <c r="F4681" s="271"/>
      <c r="G4681" s="106">
        <v>109786</v>
      </c>
      <c r="H4681" s="106"/>
      <c r="I4681" s="281"/>
      <c r="J4681" s="283"/>
    </row>
    <row r="4682" ht="45" spans="1:10">
      <c r="A4682" s="145"/>
      <c r="B4682" s="105" t="s">
        <v>3433</v>
      </c>
      <c r="C4682" s="106">
        <v>1</v>
      </c>
      <c r="D4682" s="271"/>
      <c r="E4682" s="106">
        <v>10485.61</v>
      </c>
      <c r="F4682" s="271"/>
      <c r="G4682" s="106">
        <v>10485.61</v>
      </c>
      <c r="H4682" s="106"/>
      <c r="I4682" s="281"/>
      <c r="J4682" s="283"/>
    </row>
    <row r="4683" ht="30" spans="1:10">
      <c r="A4683" s="145"/>
      <c r="B4683" s="105" t="s">
        <v>3434</v>
      </c>
      <c r="C4683" s="106">
        <v>1</v>
      </c>
      <c r="D4683" s="271"/>
      <c r="E4683" s="106">
        <v>4998.33</v>
      </c>
      <c r="F4683" s="271"/>
      <c r="G4683" s="106">
        <v>4998.33</v>
      </c>
      <c r="H4683" s="106">
        <v>11201073</v>
      </c>
      <c r="I4683" s="281"/>
      <c r="J4683" s="283"/>
    </row>
    <row r="4684" spans="1:10">
      <c r="A4684" s="145"/>
      <c r="B4684" s="105" t="s">
        <v>3435</v>
      </c>
      <c r="C4684" s="285">
        <f>SUM(C4255:C4683)</f>
        <v>427</v>
      </c>
      <c r="D4684" s="271"/>
      <c r="E4684" s="106">
        <f>SUM(E4255:E4683)</f>
        <v>32127975.03</v>
      </c>
      <c r="F4684" s="271"/>
      <c r="G4684" s="106"/>
      <c r="H4684" s="106"/>
      <c r="I4684" s="281"/>
      <c r="J4684" s="283"/>
    </row>
    <row r="4685" ht="38.25" spans="1:10">
      <c r="A4685" s="142" t="s">
        <v>3436</v>
      </c>
      <c r="B4685" s="286" t="s">
        <v>3437</v>
      </c>
      <c r="C4685" s="102"/>
      <c r="D4685" s="287" t="s">
        <v>3438</v>
      </c>
      <c r="E4685" s="287" t="s">
        <v>3439</v>
      </c>
      <c r="F4685" s="288"/>
      <c r="G4685" s="287" t="s">
        <v>3440</v>
      </c>
      <c r="H4685" s="287" t="s">
        <v>8</v>
      </c>
      <c r="I4685" s="101"/>
      <c r="J4685" s="283"/>
    </row>
    <row r="4686" spans="1:10">
      <c r="A4686" s="145"/>
      <c r="B4686" s="105" t="s">
        <v>3441</v>
      </c>
      <c r="C4686" s="106">
        <v>1</v>
      </c>
      <c r="D4686" s="106">
        <v>2966.7</v>
      </c>
      <c r="E4686" s="106">
        <v>11547</v>
      </c>
      <c r="F4686" s="106"/>
      <c r="G4686" s="106">
        <v>11547</v>
      </c>
      <c r="H4686" s="106">
        <v>1031</v>
      </c>
      <c r="I4686" s="289"/>
      <c r="J4686" s="283"/>
    </row>
    <row r="4687" spans="1:10">
      <c r="A4687" s="145"/>
      <c r="B4687" s="105" t="s">
        <v>3442</v>
      </c>
      <c r="C4687" s="106">
        <v>1</v>
      </c>
      <c r="D4687" s="106">
        <v>4080</v>
      </c>
      <c r="E4687" s="106">
        <v>6864</v>
      </c>
      <c r="F4687" s="106"/>
      <c r="G4687" s="106">
        <v>6864</v>
      </c>
      <c r="H4687" s="106">
        <v>1032</v>
      </c>
      <c r="I4687" s="111"/>
      <c r="J4687" s="283"/>
    </row>
    <row r="4688" spans="1:10">
      <c r="A4688" s="145"/>
      <c r="B4688" s="105" t="s">
        <v>3443</v>
      </c>
      <c r="C4688" s="106">
        <v>1</v>
      </c>
      <c r="D4688" s="106">
        <v>1104</v>
      </c>
      <c r="E4688" s="106">
        <v>4062</v>
      </c>
      <c r="F4688" s="106"/>
      <c r="G4688" s="106">
        <v>4062</v>
      </c>
      <c r="H4688" s="106">
        <v>1033</v>
      </c>
      <c r="I4688" s="111"/>
      <c r="J4688" s="283"/>
    </row>
    <row r="4689" spans="1:10">
      <c r="A4689" s="145"/>
      <c r="B4689" s="105" t="s">
        <v>3444</v>
      </c>
      <c r="C4689" s="106">
        <v>1</v>
      </c>
      <c r="D4689" s="106">
        <v>1073.3</v>
      </c>
      <c r="E4689" s="106">
        <v>783179</v>
      </c>
      <c r="F4689" s="106"/>
      <c r="G4689" s="106">
        <v>783179</v>
      </c>
      <c r="H4689" s="106">
        <v>1034</v>
      </c>
      <c r="I4689" s="111"/>
      <c r="J4689" s="283"/>
    </row>
    <row r="4690" spans="1:10">
      <c r="A4690" s="145"/>
      <c r="B4690" s="105" t="s">
        <v>3445</v>
      </c>
      <c r="C4690" s="106">
        <v>1</v>
      </c>
      <c r="D4690" s="106">
        <v>7157.4</v>
      </c>
      <c r="E4690" s="106">
        <v>6002478</v>
      </c>
      <c r="F4690" s="106"/>
      <c r="G4690" s="106">
        <v>6002478</v>
      </c>
      <c r="H4690" s="106">
        <v>1035</v>
      </c>
      <c r="I4690" s="111"/>
      <c r="J4690" s="283"/>
    </row>
    <row r="4691" spans="1:10">
      <c r="A4691" s="145"/>
      <c r="B4691" s="105" t="s">
        <v>3446</v>
      </c>
      <c r="C4691" s="106">
        <v>1</v>
      </c>
      <c r="D4691" s="106">
        <v>2300</v>
      </c>
      <c r="E4691" s="106">
        <v>17289</v>
      </c>
      <c r="F4691" s="106"/>
      <c r="G4691" s="106">
        <v>17289</v>
      </c>
      <c r="H4691" s="106">
        <v>1036</v>
      </c>
      <c r="I4691" s="111"/>
      <c r="J4691" s="283"/>
    </row>
    <row r="4692" spans="1:10">
      <c r="A4692" s="145"/>
      <c r="B4692" s="105" t="s">
        <v>3447</v>
      </c>
      <c r="C4692" s="106">
        <v>1</v>
      </c>
      <c r="D4692" s="106">
        <v>1365</v>
      </c>
      <c r="E4692" s="106">
        <v>2708</v>
      </c>
      <c r="F4692" s="106"/>
      <c r="G4692" s="106">
        <v>2708</v>
      </c>
      <c r="H4692" s="106">
        <v>1037</v>
      </c>
      <c r="I4692" s="111"/>
      <c r="J4692" s="283"/>
    </row>
    <row r="4693" spans="1:10">
      <c r="A4693" s="145"/>
      <c r="B4693" s="105" t="s">
        <v>3448</v>
      </c>
      <c r="C4693" s="106">
        <v>1</v>
      </c>
      <c r="D4693" s="106">
        <v>1475</v>
      </c>
      <c r="E4693" s="106">
        <v>2719</v>
      </c>
      <c r="F4693" s="106"/>
      <c r="G4693" s="106">
        <v>2719</v>
      </c>
      <c r="H4693" s="106">
        <v>1038</v>
      </c>
      <c r="I4693" s="111"/>
      <c r="J4693" s="283"/>
    </row>
    <row r="4694" spans="1:10">
      <c r="A4694" s="145"/>
      <c r="B4694" s="105" t="s">
        <v>3449</v>
      </c>
      <c r="C4694" s="106">
        <v>1</v>
      </c>
      <c r="D4694" s="106">
        <v>100</v>
      </c>
      <c r="E4694" s="106">
        <v>1361</v>
      </c>
      <c r="F4694" s="106"/>
      <c r="G4694" s="106">
        <v>1361</v>
      </c>
      <c r="H4694" s="106">
        <v>1039</v>
      </c>
      <c r="I4694" s="111"/>
      <c r="J4694" s="283"/>
    </row>
    <row r="4695" spans="1:10">
      <c r="A4695" s="145"/>
      <c r="B4695" s="105" t="s">
        <v>3450</v>
      </c>
      <c r="C4695" s="106">
        <v>1</v>
      </c>
      <c r="D4695" s="106">
        <v>200</v>
      </c>
      <c r="E4695" s="106">
        <v>880</v>
      </c>
      <c r="F4695" s="106"/>
      <c r="G4695" s="106">
        <v>880</v>
      </c>
      <c r="H4695" s="106">
        <v>10310</v>
      </c>
      <c r="I4695" s="111"/>
      <c r="J4695" s="283"/>
    </row>
    <row r="4696" spans="1:10">
      <c r="A4696" s="145"/>
      <c r="B4696" s="105" t="s">
        <v>3451</v>
      </c>
      <c r="C4696" s="106">
        <v>1</v>
      </c>
      <c r="D4696" s="106">
        <v>200</v>
      </c>
      <c r="E4696" s="106">
        <v>530</v>
      </c>
      <c r="F4696" s="106"/>
      <c r="G4696" s="106">
        <v>530</v>
      </c>
      <c r="H4696" s="106">
        <v>10311</v>
      </c>
      <c r="I4696" s="111"/>
      <c r="J4696" s="283"/>
    </row>
    <row r="4697" spans="1:10">
      <c r="A4697" s="145"/>
      <c r="B4697" s="105" t="s">
        <v>3452</v>
      </c>
      <c r="C4697" s="106">
        <v>1</v>
      </c>
      <c r="D4697" s="106">
        <v>2566.7</v>
      </c>
      <c r="E4697" s="106">
        <v>1579</v>
      </c>
      <c r="F4697" s="106"/>
      <c r="G4697" s="106">
        <v>1579</v>
      </c>
      <c r="H4697" s="106">
        <v>10312</v>
      </c>
      <c r="I4697" s="111"/>
      <c r="J4697" s="283"/>
    </row>
    <row r="4698" spans="1:10">
      <c r="A4698" s="145"/>
      <c r="B4698" s="105" t="s">
        <v>3453</v>
      </c>
      <c r="C4698" s="106">
        <v>1</v>
      </c>
      <c r="D4698" s="106">
        <v>1500</v>
      </c>
      <c r="E4698" s="106">
        <v>929365.87</v>
      </c>
      <c r="F4698" s="106"/>
      <c r="G4698" s="106">
        <v>929365.87</v>
      </c>
      <c r="H4698" s="106">
        <v>10313</v>
      </c>
      <c r="I4698" s="111"/>
      <c r="J4698" s="283"/>
    </row>
    <row r="4699" spans="1:10">
      <c r="A4699" s="145"/>
      <c r="B4699" s="105" t="s">
        <v>3454</v>
      </c>
      <c r="C4699" s="106">
        <v>1</v>
      </c>
      <c r="D4699" s="106">
        <v>1031.3</v>
      </c>
      <c r="E4699" s="106">
        <v>993</v>
      </c>
      <c r="F4699" s="106"/>
      <c r="G4699" s="106">
        <v>993</v>
      </c>
      <c r="H4699" s="106">
        <v>10314</v>
      </c>
      <c r="I4699" s="111"/>
      <c r="J4699" s="283"/>
    </row>
    <row r="4700" spans="1:10">
      <c r="A4700" s="145"/>
      <c r="B4700" s="105" t="s">
        <v>3455</v>
      </c>
      <c r="C4700" s="106">
        <v>1</v>
      </c>
      <c r="D4700" s="106"/>
      <c r="E4700" s="106">
        <v>3856</v>
      </c>
      <c r="F4700" s="106"/>
      <c r="G4700" s="106">
        <v>3856</v>
      </c>
      <c r="H4700" s="106">
        <v>10315</v>
      </c>
      <c r="I4700" s="111"/>
      <c r="J4700" s="283"/>
    </row>
    <row r="4701" spans="1:10">
      <c r="A4701" s="145"/>
      <c r="B4701" s="105" t="s">
        <v>3456</v>
      </c>
      <c r="C4701" s="106">
        <v>1</v>
      </c>
      <c r="D4701" s="106">
        <v>915</v>
      </c>
      <c r="E4701" s="106">
        <v>2696</v>
      </c>
      <c r="F4701" s="106"/>
      <c r="G4701" s="106">
        <v>2696</v>
      </c>
      <c r="H4701" s="106">
        <v>10316</v>
      </c>
      <c r="I4701" s="111"/>
      <c r="J4701" s="283"/>
    </row>
    <row r="4702" spans="1:10">
      <c r="A4702" s="145"/>
      <c r="B4702" s="105" t="s">
        <v>3457</v>
      </c>
      <c r="C4702" s="106">
        <v>1</v>
      </c>
      <c r="D4702" s="106">
        <v>1625</v>
      </c>
      <c r="E4702" s="106">
        <v>1369768.41</v>
      </c>
      <c r="F4702" s="106"/>
      <c r="G4702" s="106">
        <v>1369768.41</v>
      </c>
      <c r="H4702" s="106">
        <v>10317</v>
      </c>
      <c r="I4702" s="111"/>
      <c r="J4702" s="283"/>
    </row>
    <row r="4703" spans="1:10">
      <c r="A4703" s="145"/>
      <c r="B4703" s="105" t="s">
        <v>3458</v>
      </c>
      <c r="C4703" s="106">
        <v>1</v>
      </c>
      <c r="D4703" s="106">
        <v>600</v>
      </c>
      <c r="E4703" s="106">
        <v>10800</v>
      </c>
      <c r="F4703" s="106"/>
      <c r="G4703" s="106">
        <v>10800</v>
      </c>
      <c r="H4703" s="106">
        <v>10329</v>
      </c>
      <c r="I4703" s="111"/>
      <c r="J4703" s="283"/>
    </row>
    <row r="4704" spans="1:10">
      <c r="A4704" s="145"/>
      <c r="B4704" s="105" t="s">
        <v>3459</v>
      </c>
      <c r="C4704" s="106">
        <v>1</v>
      </c>
      <c r="D4704" s="106">
        <v>2250</v>
      </c>
      <c r="E4704" s="106">
        <v>339127.82</v>
      </c>
      <c r="F4704" s="106"/>
      <c r="G4704" s="106">
        <v>339127.82</v>
      </c>
      <c r="H4704" s="106">
        <v>10330</v>
      </c>
      <c r="I4704" s="111"/>
      <c r="J4704" s="283"/>
    </row>
    <row r="4705" spans="1:10">
      <c r="A4705" s="145"/>
      <c r="B4705" s="105" t="s">
        <v>3460</v>
      </c>
      <c r="C4705" s="106">
        <v>1</v>
      </c>
      <c r="D4705" s="106">
        <v>475</v>
      </c>
      <c r="E4705" s="106">
        <v>6300</v>
      </c>
      <c r="F4705" s="106"/>
      <c r="G4705" s="106">
        <v>6300</v>
      </c>
      <c r="H4705" s="106">
        <v>10331</v>
      </c>
      <c r="I4705" s="111"/>
      <c r="J4705" s="283"/>
    </row>
    <row r="4706" spans="1:10">
      <c r="A4706" s="145"/>
      <c r="B4706" s="105" t="s">
        <v>3461</v>
      </c>
      <c r="C4706" s="106">
        <v>1</v>
      </c>
      <c r="D4706" s="106">
        <v>2000</v>
      </c>
      <c r="E4706" s="106">
        <v>72000</v>
      </c>
      <c r="F4706" s="106"/>
      <c r="G4706" s="106">
        <v>72000</v>
      </c>
      <c r="H4706" s="106">
        <v>10332</v>
      </c>
      <c r="I4706" s="111"/>
      <c r="J4706" s="283"/>
    </row>
    <row r="4707" spans="1:10">
      <c r="A4707" s="145"/>
      <c r="B4707" s="105" t="s">
        <v>3462</v>
      </c>
      <c r="C4707" s="106">
        <v>1</v>
      </c>
      <c r="D4707" s="106">
        <v>800</v>
      </c>
      <c r="E4707" s="106">
        <v>17280</v>
      </c>
      <c r="F4707" s="106"/>
      <c r="G4707" s="106">
        <v>17280</v>
      </c>
      <c r="H4707" s="106">
        <v>10333</v>
      </c>
      <c r="I4707" s="111"/>
      <c r="J4707" s="283"/>
    </row>
    <row r="4708" spans="1:10">
      <c r="A4708" s="145"/>
      <c r="B4708" s="105" t="s">
        <v>3463</v>
      </c>
      <c r="C4708" s="106">
        <v>1</v>
      </c>
      <c r="D4708" s="106">
        <v>280</v>
      </c>
      <c r="E4708" s="106">
        <v>5040</v>
      </c>
      <c r="F4708" s="106"/>
      <c r="G4708" s="106">
        <v>5040</v>
      </c>
      <c r="H4708" s="106">
        <v>10334</v>
      </c>
      <c r="I4708" s="111"/>
      <c r="J4708" s="283"/>
    </row>
    <row r="4709" spans="1:10">
      <c r="A4709" s="145"/>
      <c r="B4709" s="105" t="s">
        <v>3464</v>
      </c>
      <c r="C4709" s="106">
        <v>1</v>
      </c>
      <c r="D4709" s="106">
        <v>480</v>
      </c>
      <c r="E4709" s="106">
        <v>17280</v>
      </c>
      <c r="F4709" s="106"/>
      <c r="G4709" s="106">
        <v>17280</v>
      </c>
      <c r="H4709" s="106">
        <v>10335</v>
      </c>
      <c r="I4709" s="111"/>
      <c r="J4709" s="283"/>
    </row>
    <row r="4710" spans="1:10">
      <c r="A4710" s="145"/>
      <c r="B4710" s="105" t="s">
        <v>3465</v>
      </c>
      <c r="C4710" s="106">
        <v>1</v>
      </c>
      <c r="D4710" s="106">
        <v>1982.2</v>
      </c>
      <c r="E4710" s="106">
        <v>71359</v>
      </c>
      <c r="F4710" s="106"/>
      <c r="G4710" s="106">
        <v>71359</v>
      </c>
      <c r="H4710" s="106">
        <v>10336</v>
      </c>
      <c r="I4710" s="111"/>
      <c r="J4710" s="283"/>
    </row>
    <row r="4711" spans="1:10">
      <c r="A4711" s="145"/>
      <c r="B4711" s="105" t="s">
        <v>3466</v>
      </c>
      <c r="C4711" s="106">
        <v>1</v>
      </c>
      <c r="D4711" s="106">
        <v>190</v>
      </c>
      <c r="E4711" s="106">
        <v>6840</v>
      </c>
      <c r="F4711" s="106"/>
      <c r="G4711" s="106">
        <v>6840</v>
      </c>
      <c r="H4711" s="106">
        <v>10337</v>
      </c>
      <c r="I4711" s="111"/>
      <c r="J4711" s="283"/>
    </row>
    <row r="4712" spans="1:10">
      <c r="A4712" s="145"/>
      <c r="B4712" s="105" t="s">
        <v>3467</v>
      </c>
      <c r="C4712" s="106">
        <v>1</v>
      </c>
      <c r="D4712" s="106">
        <v>378</v>
      </c>
      <c r="E4712" s="106">
        <v>1800</v>
      </c>
      <c r="F4712" s="106"/>
      <c r="G4712" s="106">
        <v>1800</v>
      </c>
      <c r="H4712" s="106">
        <v>10338</v>
      </c>
      <c r="I4712" s="111"/>
      <c r="J4712" s="283"/>
    </row>
    <row r="4713" spans="1:10">
      <c r="A4713" s="145"/>
      <c r="B4713" s="105" t="s">
        <v>3468</v>
      </c>
      <c r="C4713" s="106">
        <v>1</v>
      </c>
      <c r="D4713" s="106">
        <v>280</v>
      </c>
      <c r="E4713" s="106">
        <v>10080</v>
      </c>
      <c r="F4713" s="106"/>
      <c r="G4713" s="106">
        <v>10080</v>
      </c>
      <c r="H4713" s="106">
        <v>10339</v>
      </c>
      <c r="I4713" s="111"/>
      <c r="J4713" s="283"/>
    </row>
    <row r="4714" spans="1:10">
      <c r="A4714" s="145"/>
      <c r="B4714" s="105" t="s">
        <v>3469</v>
      </c>
      <c r="C4714" s="106">
        <v>1</v>
      </c>
      <c r="D4714" s="106">
        <v>990</v>
      </c>
      <c r="E4714" s="106">
        <v>35640</v>
      </c>
      <c r="F4714" s="106"/>
      <c r="G4714" s="106">
        <v>35640</v>
      </c>
      <c r="H4714" s="106">
        <v>10340</v>
      </c>
      <c r="I4714" s="111"/>
      <c r="J4714" s="283"/>
    </row>
    <row r="4715" spans="1:10">
      <c r="A4715" s="145"/>
      <c r="B4715" s="105" t="s">
        <v>3470</v>
      </c>
      <c r="C4715" s="106">
        <v>1</v>
      </c>
      <c r="D4715" s="106"/>
      <c r="E4715" s="106">
        <v>0.01</v>
      </c>
      <c r="F4715" s="106"/>
      <c r="G4715" s="106">
        <v>0.01</v>
      </c>
      <c r="H4715" s="106">
        <v>10382</v>
      </c>
      <c r="I4715" s="111"/>
      <c r="J4715" s="283"/>
    </row>
    <row r="4716" spans="1:10">
      <c r="A4716" s="145"/>
      <c r="B4716" s="105" t="s">
        <v>3470</v>
      </c>
      <c r="C4716" s="106">
        <v>1</v>
      </c>
      <c r="D4716" s="106"/>
      <c r="E4716" s="106">
        <v>4680</v>
      </c>
      <c r="F4716" s="106"/>
      <c r="G4716" s="106">
        <v>4680</v>
      </c>
      <c r="H4716" s="106">
        <v>10341</v>
      </c>
      <c r="I4716" s="111"/>
      <c r="J4716" s="283"/>
    </row>
    <row r="4717" spans="1:10">
      <c r="A4717" s="145"/>
      <c r="B4717" s="105" t="s">
        <v>3471</v>
      </c>
      <c r="C4717" s="106">
        <v>1</v>
      </c>
      <c r="D4717" s="106">
        <v>830</v>
      </c>
      <c r="E4717" s="106">
        <v>0.01</v>
      </c>
      <c r="F4717" s="106"/>
      <c r="G4717" s="106">
        <v>0.01</v>
      </c>
      <c r="H4717" s="106">
        <v>10382</v>
      </c>
      <c r="I4717" s="111"/>
      <c r="J4717" s="283"/>
    </row>
    <row r="4718" spans="1:10">
      <c r="A4718" s="145"/>
      <c r="B4718" s="105" t="s">
        <v>3472</v>
      </c>
      <c r="C4718" s="106">
        <v>1</v>
      </c>
      <c r="D4718" s="106">
        <v>350</v>
      </c>
      <c r="E4718" s="106">
        <v>6120</v>
      </c>
      <c r="F4718" s="106"/>
      <c r="G4718" s="106">
        <v>6120</v>
      </c>
      <c r="H4718" s="106">
        <v>10342</v>
      </c>
      <c r="I4718" s="111"/>
      <c r="J4718" s="283"/>
    </row>
    <row r="4719" spans="1:10">
      <c r="A4719" s="145"/>
      <c r="B4719" s="105" t="s">
        <v>3473</v>
      </c>
      <c r="C4719" s="106">
        <v>1</v>
      </c>
      <c r="D4719" s="106">
        <v>680</v>
      </c>
      <c r="E4719" s="106">
        <v>12240</v>
      </c>
      <c r="F4719" s="106"/>
      <c r="G4719" s="106">
        <v>12240</v>
      </c>
      <c r="H4719" s="106">
        <v>10343</v>
      </c>
      <c r="I4719" s="111"/>
      <c r="J4719" s="283"/>
    </row>
    <row r="4720" customHeight="1" spans="1:10">
      <c r="A4720" s="145"/>
      <c r="B4720" s="105" t="s">
        <v>3474</v>
      </c>
      <c r="C4720" s="106">
        <v>1</v>
      </c>
      <c r="D4720" s="106">
        <v>370</v>
      </c>
      <c r="E4720" s="106">
        <v>0.01</v>
      </c>
      <c r="F4720" s="106"/>
      <c r="G4720" s="106">
        <v>0.01</v>
      </c>
      <c r="H4720" s="106">
        <v>10344</v>
      </c>
      <c r="I4720" s="111"/>
      <c r="J4720" s="283"/>
    </row>
    <row r="4721" spans="1:10">
      <c r="A4721" s="145"/>
      <c r="B4721" s="105" t="s">
        <v>3475</v>
      </c>
      <c r="C4721" s="106">
        <v>1</v>
      </c>
      <c r="D4721" s="106">
        <v>760</v>
      </c>
      <c r="E4721" s="106">
        <v>0.01</v>
      </c>
      <c r="F4721" s="106"/>
      <c r="G4721" s="106">
        <v>0.01</v>
      </c>
      <c r="H4721" s="106">
        <v>10345</v>
      </c>
      <c r="I4721" s="111"/>
      <c r="J4721" s="283"/>
    </row>
    <row r="4722" spans="1:10">
      <c r="A4722" s="145"/>
      <c r="B4722" s="105" t="s">
        <v>3476</v>
      </c>
      <c r="C4722" s="106">
        <v>1</v>
      </c>
      <c r="D4722" s="106">
        <v>900</v>
      </c>
      <c r="E4722" s="106">
        <v>0.01</v>
      </c>
      <c r="F4722" s="106"/>
      <c r="G4722" s="106">
        <v>0.01</v>
      </c>
      <c r="H4722" s="106">
        <v>10346</v>
      </c>
      <c r="I4722" s="111"/>
      <c r="J4722" s="283"/>
    </row>
    <row r="4723" spans="1:10">
      <c r="A4723" s="145"/>
      <c r="B4723" s="105" t="s">
        <v>3477</v>
      </c>
      <c r="C4723" s="106">
        <v>1</v>
      </c>
      <c r="D4723" s="106">
        <v>960</v>
      </c>
      <c r="E4723" s="106">
        <v>11250</v>
      </c>
      <c r="F4723" s="106"/>
      <c r="G4723" s="106">
        <v>11250</v>
      </c>
      <c r="H4723" s="106">
        <v>10347</v>
      </c>
      <c r="I4723" s="111"/>
      <c r="J4723" s="283"/>
    </row>
    <row r="4724" spans="1:10">
      <c r="A4724" s="145"/>
      <c r="B4724" s="105" t="s">
        <v>3478</v>
      </c>
      <c r="C4724" s="106">
        <v>1</v>
      </c>
      <c r="D4724" s="106">
        <v>1120</v>
      </c>
      <c r="E4724" s="106">
        <v>0.01</v>
      </c>
      <c r="F4724" s="106"/>
      <c r="G4724" s="106">
        <v>0.01</v>
      </c>
      <c r="H4724" s="106">
        <v>10348</v>
      </c>
      <c r="I4724" s="111"/>
      <c r="J4724" s="283"/>
    </row>
    <row r="4725" spans="1:10">
      <c r="A4725" s="145"/>
      <c r="B4725" s="105" t="s">
        <v>3479</v>
      </c>
      <c r="C4725" s="106">
        <v>1</v>
      </c>
      <c r="D4725" s="106">
        <v>280</v>
      </c>
      <c r="E4725" s="106">
        <v>0.01</v>
      </c>
      <c r="F4725" s="106"/>
      <c r="G4725" s="106">
        <v>0.01</v>
      </c>
      <c r="H4725" s="106">
        <v>10349</v>
      </c>
      <c r="I4725" s="111"/>
      <c r="J4725" s="283"/>
    </row>
    <row r="4726" spans="1:10">
      <c r="A4726" s="145"/>
      <c r="B4726" s="105" t="s">
        <v>3480</v>
      </c>
      <c r="C4726" s="106">
        <v>1</v>
      </c>
      <c r="D4726" s="106">
        <v>900</v>
      </c>
      <c r="E4726" s="106">
        <v>0.01</v>
      </c>
      <c r="F4726" s="106"/>
      <c r="G4726" s="106">
        <v>0.01</v>
      </c>
      <c r="H4726" s="106">
        <v>10350</v>
      </c>
      <c r="I4726" s="111"/>
      <c r="J4726" s="283"/>
    </row>
    <row r="4727" spans="1:10">
      <c r="A4727" s="145"/>
      <c r="B4727" s="105" t="s">
        <v>3481</v>
      </c>
      <c r="C4727" s="106">
        <v>1</v>
      </c>
      <c r="D4727" s="106">
        <v>1480</v>
      </c>
      <c r="E4727" s="106">
        <v>0.01</v>
      </c>
      <c r="F4727" s="106"/>
      <c r="G4727" s="106">
        <v>0.01</v>
      </c>
      <c r="H4727" s="106">
        <v>10351</v>
      </c>
      <c r="I4727" s="111"/>
      <c r="J4727" s="283"/>
    </row>
    <row r="4728" spans="1:10">
      <c r="A4728" s="145"/>
      <c r="B4728" s="105" t="s">
        <v>3482</v>
      </c>
      <c r="C4728" s="106">
        <v>1</v>
      </c>
      <c r="D4728" s="106">
        <v>345</v>
      </c>
      <c r="E4728" s="106">
        <v>0.01</v>
      </c>
      <c r="F4728" s="106"/>
      <c r="G4728" s="106">
        <v>0.01</v>
      </c>
      <c r="H4728" s="106">
        <v>10352</v>
      </c>
      <c r="I4728" s="111"/>
      <c r="J4728" s="283"/>
    </row>
    <row r="4729" spans="1:10">
      <c r="A4729" s="145"/>
      <c r="B4729" s="105" t="s">
        <v>3483</v>
      </c>
      <c r="C4729" s="106">
        <v>1</v>
      </c>
      <c r="D4729" s="106">
        <v>285</v>
      </c>
      <c r="E4729" s="106">
        <v>0.01</v>
      </c>
      <c r="F4729" s="106"/>
      <c r="G4729" s="106">
        <v>0.01</v>
      </c>
      <c r="H4729" s="106">
        <v>10353</v>
      </c>
      <c r="I4729" s="111"/>
      <c r="J4729" s="283"/>
    </row>
    <row r="4730" spans="1:10">
      <c r="A4730" s="145"/>
      <c r="B4730" s="105" t="s">
        <v>3484</v>
      </c>
      <c r="C4730" s="106">
        <v>1</v>
      </c>
      <c r="D4730" s="106">
        <v>625</v>
      </c>
      <c r="E4730" s="106">
        <v>0.01</v>
      </c>
      <c r="F4730" s="106"/>
      <c r="G4730" s="106">
        <v>0.01</v>
      </c>
      <c r="H4730" s="106">
        <v>10354</v>
      </c>
      <c r="I4730" s="111"/>
      <c r="J4730" s="283"/>
    </row>
    <row r="4731" spans="1:10">
      <c r="A4731" s="145"/>
      <c r="B4731" s="105" t="s">
        <v>3485</v>
      </c>
      <c r="C4731" s="106">
        <v>1</v>
      </c>
      <c r="D4731" s="106"/>
      <c r="E4731" s="106">
        <v>0.01</v>
      </c>
      <c r="F4731" s="106"/>
      <c r="G4731" s="106">
        <v>0.01</v>
      </c>
      <c r="H4731" s="106">
        <v>10355</v>
      </c>
      <c r="I4731" s="111"/>
      <c r="J4731" s="283"/>
    </row>
    <row r="4732" spans="1:10">
      <c r="A4732" s="145"/>
      <c r="B4732" s="105" t="s">
        <v>3486</v>
      </c>
      <c r="C4732" s="106">
        <v>1</v>
      </c>
      <c r="D4732" s="106">
        <v>280</v>
      </c>
      <c r="E4732" s="106">
        <v>0.01</v>
      </c>
      <c r="F4732" s="106"/>
      <c r="G4732" s="106">
        <v>0.01</v>
      </c>
      <c r="H4732" s="106">
        <v>10356</v>
      </c>
      <c r="I4732" s="111"/>
      <c r="J4732" s="283"/>
    </row>
    <row r="4733" spans="1:10">
      <c r="A4733" s="145"/>
      <c r="B4733" s="105" t="s">
        <v>3487</v>
      </c>
      <c r="C4733" s="106">
        <v>1</v>
      </c>
      <c r="D4733" s="106">
        <v>650</v>
      </c>
      <c r="E4733" s="106">
        <v>0.01</v>
      </c>
      <c r="F4733" s="106"/>
      <c r="G4733" s="106">
        <v>0.01</v>
      </c>
      <c r="H4733" s="106">
        <v>10357</v>
      </c>
      <c r="I4733" s="111"/>
      <c r="J4733" s="283"/>
    </row>
    <row r="4734" spans="1:10">
      <c r="A4734" s="145"/>
      <c r="B4734" s="105" t="s">
        <v>3488</v>
      </c>
      <c r="C4734" s="106">
        <v>1</v>
      </c>
      <c r="D4734" s="106">
        <v>420</v>
      </c>
      <c r="E4734" s="106">
        <v>0.01</v>
      </c>
      <c r="F4734" s="106"/>
      <c r="G4734" s="106">
        <v>0.01</v>
      </c>
      <c r="H4734" s="106">
        <v>10358</v>
      </c>
      <c r="I4734" s="111"/>
      <c r="J4734" s="283"/>
    </row>
    <row r="4735" spans="1:10">
      <c r="A4735" s="145"/>
      <c r="B4735" s="105" t="s">
        <v>3489</v>
      </c>
      <c r="C4735" s="106">
        <v>1</v>
      </c>
      <c r="D4735" s="106">
        <v>120</v>
      </c>
      <c r="E4735" s="106">
        <v>0.01</v>
      </c>
      <c r="F4735" s="106"/>
      <c r="G4735" s="106">
        <v>0.01</v>
      </c>
      <c r="H4735" s="106">
        <v>10359</v>
      </c>
      <c r="I4735" s="111"/>
      <c r="J4735" s="283"/>
    </row>
    <row r="4736" spans="1:10">
      <c r="A4736" s="145"/>
      <c r="B4736" s="105" t="s">
        <v>3490</v>
      </c>
      <c r="C4736" s="106">
        <v>1</v>
      </c>
      <c r="D4736" s="106">
        <v>450</v>
      </c>
      <c r="E4736" s="106">
        <v>0.01</v>
      </c>
      <c r="F4736" s="106"/>
      <c r="G4736" s="106">
        <v>0.01</v>
      </c>
      <c r="H4736" s="106">
        <v>10360</v>
      </c>
      <c r="I4736" s="111"/>
      <c r="J4736" s="283"/>
    </row>
    <row r="4737" spans="1:10">
      <c r="A4737" s="145"/>
      <c r="B4737" s="105" t="s">
        <v>3491</v>
      </c>
      <c r="C4737" s="106">
        <v>1</v>
      </c>
      <c r="D4737" s="106">
        <v>1200</v>
      </c>
      <c r="E4737" s="106">
        <v>0.01</v>
      </c>
      <c r="F4737" s="106"/>
      <c r="G4737" s="106">
        <v>0.01</v>
      </c>
      <c r="H4737" s="106">
        <v>10361</v>
      </c>
      <c r="I4737" s="111"/>
      <c r="J4737" s="283"/>
    </row>
    <row r="4738" spans="1:10">
      <c r="A4738" s="145"/>
      <c r="B4738" s="105" t="s">
        <v>3492</v>
      </c>
      <c r="C4738" s="106">
        <v>1</v>
      </c>
      <c r="D4738" s="106">
        <v>120</v>
      </c>
      <c r="E4738" s="106">
        <v>0.01</v>
      </c>
      <c r="F4738" s="106"/>
      <c r="G4738" s="106">
        <v>0.01</v>
      </c>
      <c r="H4738" s="106">
        <v>10362</v>
      </c>
      <c r="I4738" s="111"/>
      <c r="J4738" s="283"/>
    </row>
    <row r="4739" spans="1:10">
      <c r="A4739" s="145"/>
      <c r="B4739" s="105" t="s">
        <v>3493</v>
      </c>
      <c r="C4739" s="106">
        <v>1</v>
      </c>
      <c r="D4739" s="106">
        <v>1150</v>
      </c>
      <c r="E4739" s="106">
        <v>0.01</v>
      </c>
      <c r="F4739" s="106"/>
      <c r="G4739" s="106">
        <v>0.01</v>
      </c>
      <c r="H4739" s="106">
        <v>10363</v>
      </c>
      <c r="I4739" s="111"/>
      <c r="J4739" s="283"/>
    </row>
    <row r="4740" spans="1:10">
      <c r="A4740" s="145"/>
      <c r="B4740" s="105" t="s">
        <v>3494</v>
      </c>
      <c r="C4740" s="106">
        <v>1</v>
      </c>
      <c r="D4740" s="106">
        <v>500</v>
      </c>
      <c r="E4740" s="106">
        <v>0.01</v>
      </c>
      <c r="F4740" s="106"/>
      <c r="G4740" s="106">
        <v>0.01</v>
      </c>
      <c r="H4740" s="106">
        <v>10364</v>
      </c>
      <c r="I4740" s="111"/>
      <c r="J4740" s="283"/>
    </row>
    <row r="4741" spans="1:10">
      <c r="A4741" s="145"/>
      <c r="B4741" s="105" t="s">
        <v>3495</v>
      </c>
      <c r="C4741" s="106">
        <v>1</v>
      </c>
      <c r="D4741" s="106">
        <v>370</v>
      </c>
      <c r="E4741" s="106">
        <v>0.01</v>
      </c>
      <c r="F4741" s="106"/>
      <c r="G4741" s="106">
        <v>0.01</v>
      </c>
      <c r="H4741" s="106">
        <v>10365</v>
      </c>
      <c r="I4741" s="111"/>
      <c r="J4741" s="283"/>
    </row>
    <row r="4742" spans="1:10">
      <c r="A4742" s="145"/>
      <c r="B4742" s="105" t="s">
        <v>3496</v>
      </c>
      <c r="C4742" s="106">
        <v>1</v>
      </c>
      <c r="D4742" s="106">
        <v>200</v>
      </c>
      <c r="E4742" s="106">
        <v>0.01</v>
      </c>
      <c r="F4742" s="106"/>
      <c r="G4742" s="106">
        <v>0.01</v>
      </c>
      <c r="H4742" s="106">
        <v>10366</v>
      </c>
      <c r="I4742" s="111"/>
      <c r="J4742" s="283"/>
    </row>
    <row r="4743" spans="1:10">
      <c r="A4743" s="145"/>
      <c r="B4743" s="105" t="s">
        <v>3497</v>
      </c>
      <c r="C4743" s="106">
        <v>1</v>
      </c>
      <c r="D4743" s="106">
        <v>600</v>
      </c>
      <c r="E4743" s="106">
        <v>0.01</v>
      </c>
      <c r="F4743" s="106"/>
      <c r="G4743" s="106">
        <v>0.01</v>
      </c>
      <c r="H4743" s="106">
        <v>10367</v>
      </c>
      <c r="I4743" s="111"/>
      <c r="J4743" s="283"/>
    </row>
    <row r="4744" spans="1:10">
      <c r="A4744" s="145"/>
      <c r="B4744" s="105" t="s">
        <v>3498</v>
      </c>
      <c r="C4744" s="106">
        <v>1</v>
      </c>
      <c r="D4744" s="106">
        <v>300</v>
      </c>
      <c r="E4744" s="106">
        <v>0.01</v>
      </c>
      <c r="F4744" s="106"/>
      <c r="G4744" s="106">
        <v>0.01</v>
      </c>
      <c r="H4744" s="106">
        <v>10368</v>
      </c>
      <c r="I4744" s="111"/>
      <c r="J4744" s="283"/>
    </row>
    <row r="4745" spans="1:10">
      <c r="A4745" s="145"/>
      <c r="B4745" s="105" t="s">
        <v>3499</v>
      </c>
      <c r="C4745" s="106">
        <v>1</v>
      </c>
      <c r="D4745" s="106">
        <v>1200</v>
      </c>
      <c r="E4745" s="106">
        <v>0.01</v>
      </c>
      <c r="F4745" s="106"/>
      <c r="G4745" s="106">
        <v>0.01</v>
      </c>
      <c r="H4745" s="106">
        <v>10369</v>
      </c>
      <c r="I4745" s="111"/>
      <c r="J4745" s="283"/>
    </row>
    <row r="4746" spans="1:10">
      <c r="A4746" s="145"/>
      <c r="B4746" s="105" t="s">
        <v>3500</v>
      </c>
      <c r="C4746" s="106">
        <v>1</v>
      </c>
      <c r="D4746" s="106">
        <v>1500</v>
      </c>
      <c r="E4746" s="106">
        <v>0.01</v>
      </c>
      <c r="F4746" s="106"/>
      <c r="G4746" s="106">
        <v>0.01</v>
      </c>
      <c r="H4746" s="106">
        <v>10370</v>
      </c>
      <c r="I4746" s="111"/>
      <c r="J4746" s="283"/>
    </row>
    <row r="4747" spans="1:10">
      <c r="A4747" s="145"/>
      <c r="B4747" s="105" t="s">
        <v>3501</v>
      </c>
      <c r="C4747" s="106">
        <v>1</v>
      </c>
      <c r="D4747" s="106">
        <v>650</v>
      </c>
      <c r="E4747" s="106">
        <v>0.01</v>
      </c>
      <c r="F4747" s="106"/>
      <c r="G4747" s="106">
        <v>0.01</v>
      </c>
      <c r="H4747" s="106">
        <v>10371</v>
      </c>
      <c r="I4747" s="111"/>
      <c r="J4747" s="283"/>
    </row>
    <row r="4748" spans="1:10">
      <c r="A4748" s="145"/>
      <c r="B4748" s="105" t="s">
        <v>3502</v>
      </c>
      <c r="C4748" s="106">
        <v>1</v>
      </c>
      <c r="D4748" s="106">
        <v>1300</v>
      </c>
      <c r="E4748" s="106">
        <v>0.01</v>
      </c>
      <c r="F4748" s="106"/>
      <c r="G4748" s="106">
        <v>0.01</v>
      </c>
      <c r="H4748" s="106">
        <v>10372</v>
      </c>
      <c r="I4748" s="111"/>
      <c r="J4748" s="283"/>
    </row>
    <row r="4749" ht="43.5" customHeight="1" spans="1:10">
      <c r="A4749" s="145"/>
      <c r="B4749" s="105" t="s">
        <v>3503</v>
      </c>
      <c r="C4749" s="106">
        <v>1</v>
      </c>
      <c r="D4749" s="106">
        <v>500</v>
      </c>
      <c r="E4749" s="106">
        <v>0.01</v>
      </c>
      <c r="F4749" s="106"/>
      <c r="G4749" s="106">
        <v>0.01</v>
      </c>
      <c r="H4749" s="106">
        <v>10373</v>
      </c>
      <c r="I4749" s="111"/>
      <c r="J4749" s="283"/>
    </row>
    <row r="4750" spans="1:10">
      <c r="A4750" s="145"/>
      <c r="B4750" s="105" t="s">
        <v>3504</v>
      </c>
      <c r="C4750" s="106">
        <v>1</v>
      </c>
      <c r="D4750" s="106">
        <v>904.8</v>
      </c>
      <c r="E4750" s="106">
        <v>0.01</v>
      </c>
      <c r="F4750" s="106"/>
      <c r="G4750" s="106">
        <v>0.01</v>
      </c>
      <c r="H4750" s="106">
        <v>10374</v>
      </c>
      <c r="I4750" s="111"/>
      <c r="J4750" s="283"/>
    </row>
    <row r="4751" spans="1:10">
      <c r="A4751" s="145"/>
      <c r="B4751" s="105" t="s">
        <v>3505</v>
      </c>
      <c r="C4751" s="106">
        <v>1</v>
      </c>
      <c r="D4751" s="106">
        <v>950</v>
      </c>
      <c r="E4751" s="106">
        <v>0.01</v>
      </c>
      <c r="F4751" s="106"/>
      <c r="G4751" s="106">
        <v>0.01</v>
      </c>
      <c r="H4751" s="106">
        <v>10375</v>
      </c>
      <c r="I4751" s="111"/>
      <c r="J4751" s="283"/>
    </row>
    <row r="4752" spans="1:10">
      <c r="A4752" s="145"/>
      <c r="B4752" s="105" t="s">
        <v>3506</v>
      </c>
      <c r="C4752" s="106">
        <v>1</v>
      </c>
      <c r="D4752" s="106">
        <v>4300</v>
      </c>
      <c r="E4752" s="106">
        <v>0.01</v>
      </c>
      <c r="F4752" s="106"/>
      <c r="G4752" s="106">
        <v>0.01</v>
      </c>
      <c r="H4752" s="106">
        <v>10376</v>
      </c>
      <c r="I4752" s="111"/>
      <c r="J4752" s="283"/>
    </row>
    <row r="4753" spans="1:10">
      <c r="A4753" s="145"/>
      <c r="B4753" s="105" t="s">
        <v>3507</v>
      </c>
      <c r="C4753" s="106">
        <v>1</v>
      </c>
      <c r="D4753" s="106">
        <v>550</v>
      </c>
      <c r="E4753" s="106">
        <v>0.01</v>
      </c>
      <c r="F4753" s="106"/>
      <c r="G4753" s="106">
        <v>0.01</v>
      </c>
      <c r="H4753" s="106">
        <v>10377</v>
      </c>
      <c r="I4753" s="111"/>
      <c r="J4753" s="283"/>
    </row>
    <row r="4754" spans="1:10">
      <c r="A4754" s="145"/>
      <c r="B4754" s="105" t="s">
        <v>3508</v>
      </c>
      <c r="C4754" s="106">
        <v>1</v>
      </c>
      <c r="D4754" s="106">
        <v>760</v>
      </c>
      <c r="E4754" s="106">
        <v>0.01</v>
      </c>
      <c r="F4754" s="106"/>
      <c r="G4754" s="106">
        <v>0.01</v>
      </c>
      <c r="H4754" s="106">
        <v>10378</v>
      </c>
      <c r="I4754" s="111"/>
      <c r="J4754" s="283"/>
    </row>
    <row r="4755" s="87" customFormat="1" spans="1:11">
      <c r="A4755" s="145"/>
      <c r="B4755" s="105" t="s">
        <v>3509</v>
      </c>
      <c r="C4755" s="106">
        <v>1</v>
      </c>
      <c r="D4755" s="106">
        <v>170</v>
      </c>
      <c r="E4755" s="106">
        <v>3060</v>
      </c>
      <c r="F4755" s="106"/>
      <c r="G4755" s="106">
        <v>3060</v>
      </c>
      <c r="H4755" s="106">
        <v>10379</v>
      </c>
      <c r="I4755" s="111"/>
      <c r="J4755" s="283"/>
      <c r="K4755" s="210"/>
    </row>
    <row r="4756" spans="1:10">
      <c r="A4756" s="145"/>
      <c r="B4756" s="105" t="s">
        <v>3510</v>
      </c>
      <c r="C4756" s="106">
        <v>1</v>
      </c>
      <c r="D4756" s="106">
        <v>700</v>
      </c>
      <c r="E4756" s="106">
        <v>0.01</v>
      </c>
      <c r="F4756" s="106"/>
      <c r="G4756" s="106">
        <v>0.01</v>
      </c>
      <c r="H4756" s="106">
        <v>10380</v>
      </c>
      <c r="I4756" s="111"/>
      <c r="J4756" s="283"/>
    </row>
    <row r="4757" s="94" customFormat="1" spans="1:11">
      <c r="A4757" s="145"/>
      <c r="B4757" s="105" t="s">
        <v>3511</v>
      </c>
      <c r="C4757" s="106">
        <v>1</v>
      </c>
      <c r="D4757" s="106">
        <v>680</v>
      </c>
      <c r="E4757" s="106">
        <v>0.01</v>
      </c>
      <c r="F4757" s="106"/>
      <c r="G4757" s="106">
        <v>0.01</v>
      </c>
      <c r="H4757" s="106">
        <v>10381</v>
      </c>
      <c r="I4757" s="111"/>
      <c r="J4757" s="85"/>
      <c r="K4757" s="282"/>
    </row>
    <row r="4758" spans="1:9">
      <c r="A4758" s="145"/>
      <c r="B4758" s="105" t="s">
        <v>3512</v>
      </c>
      <c r="C4758" s="106">
        <v>1</v>
      </c>
      <c r="D4758" s="106">
        <v>692</v>
      </c>
      <c r="E4758" s="106">
        <v>0.01</v>
      </c>
      <c r="F4758" s="106"/>
      <c r="G4758" s="106">
        <v>0.01</v>
      </c>
      <c r="H4758" s="106">
        <v>10383</v>
      </c>
      <c r="I4758" s="111"/>
    </row>
    <row r="4759" spans="1:9">
      <c r="A4759" s="145"/>
      <c r="B4759" s="105" t="s">
        <v>3513</v>
      </c>
      <c r="C4759" s="106">
        <v>1</v>
      </c>
      <c r="D4759" s="106">
        <v>734</v>
      </c>
      <c r="E4759" s="106">
        <v>0.01</v>
      </c>
      <c r="F4759" s="106"/>
      <c r="G4759" s="106">
        <v>0.01</v>
      </c>
      <c r="H4759" s="106">
        <v>10384</v>
      </c>
      <c r="I4759" s="111"/>
    </row>
    <row r="4760" spans="1:9">
      <c r="A4760" s="145"/>
      <c r="B4760" s="105" t="s">
        <v>3514</v>
      </c>
      <c r="C4760" s="106">
        <v>1</v>
      </c>
      <c r="D4760" s="106">
        <v>467</v>
      </c>
      <c r="E4760" s="106">
        <v>0.01</v>
      </c>
      <c r="F4760" s="106"/>
      <c r="G4760" s="106">
        <v>0.01</v>
      </c>
      <c r="H4760" s="106">
        <v>10385</v>
      </c>
      <c r="I4760" s="111"/>
    </row>
    <row r="4761" spans="1:9">
      <c r="A4761" s="145"/>
      <c r="B4761" s="105" t="s">
        <v>3515</v>
      </c>
      <c r="C4761" s="106">
        <v>1</v>
      </c>
      <c r="D4761" s="106">
        <v>202</v>
      </c>
      <c r="E4761" s="106">
        <v>0.01</v>
      </c>
      <c r="F4761" s="106"/>
      <c r="G4761" s="106">
        <v>0.01</v>
      </c>
      <c r="H4761" s="106">
        <v>10386</v>
      </c>
      <c r="I4761" s="111"/>
    </row>
    <row r="4762" spans="1:9">
      <c r="A4762" s="145"/>
      <c r="B4762" s="105" t="s">
        <v>3516</v>
      </c>
      <c r="C4762" s="106">
        <v>1</v>
      </c>
      <c r="D4762" s="106">
        <v>1980</v>
      </c>
      <c r="E4762" s="106">
        <v>0.01</v>
      </c>
      <c r="F4762" s="106"/>
      <c r="G4762" s="106">
        <v>0.01</v>
      </c>
      <c r="H4762" s="106">
        <v>10387</v>
      </c>
      <c r="I4762" s="111"/>
    </row>
    <row r="4763" spans="1:9">
      <c r="A4763" s="145"/>
      <c r="B4763" s="105" t="s">
        <v>3517</v>
      </c>
      <c r="C4763" s="106">
        <v>1</v>
      </c>
      <c r="D4763" s="106">
        <v>134.4</v>
      </c>
      <c r="E4763" s="106">
        <v>0.01</v>
      </c>
      <c r="F4763" s="106"/>
      <c r="G4763" s="106">
        <v>0.01</v>
      </c>
      <c r="H4763" s="106">
        <v>10388</v>
      </c>
      <c r="I4763" s="111"/>
    </row>
    <row r="4764" spans="1:9">
      <c r="A4764" s="145"/>
      <c r="B4764" s="105" t="s">
        <v>3518</v>
      </c>
      <c r="C4764" s="106">
        <v>1</v>
      </c>
      <c r="D4764" s="106">
        <v>650</v>
      </c>
      <c r="E4764" s="106">
        <v>0.01</v>
      </c>
      <c r="F4764" s="106"/>
      <c r="G4764" s="106">
        <v>0.01</v>
      </c>
      <c r="H4764" s="106">
        <v>10389</v>
      </c>
      <c r="I4764" s="111"/>
    </row>
    <row r="4765" spans="1:9">
      <c r="A4765" s="145"/>
      <c r="B4765" s="105" t="s">
        <v>3519</v>
      </c>
      <c r="C4765" s="106">
        <v>1</v>
      </c>
      <c r="D4765" s="106">
        <v>500</v>
      </c>
      <c r="E4765" s="106">
        <v>0.01</v>
      </c>
      <c r="F4765" s="106"/>
      <c r="G4765" s="106">
        <v>0.01</v>
      </c>
      <c r="H4765" s="106">
        <v>10390</v>
      </c>
      <c r="I4765" s="111"/>
    </row>
    <row r="4766" spans="1:9">
      <c r="A4766" s="145"/>
      <c r="B4766" s="105" t="s">
        <v>3520</v>
      </c>
      <c r="C4766" s="106">
        <v>1</v>
      </c>
      <c r="D4766" s="106">
        <v>180</v>
      </c>
      <c r="E4766" s="106">
        <v>0.01</v>
      </c>
      <c r="F4766" s="106"/>
      <c r="G4766" s="106">
        <v>0.01</v>
      </c>
      <c r="H4766" s="106">
        <v>10391</v>
      </c>
      <c r="I4766" s="111"/>
    </row>
    <row r="4767" spans="1:9">
      <c r="A4767" s="145"/>
      <c r="B4767" s="105" t="s">
        <v>3521</v>
      </c>
      <c r="C4767" s="106">
        <v>1</v>
      </c>
      <c r="D4767" s="106">
        <v>720</v>
      </c>
      <c r="E4767" s="106">
        <v>0.01</v>
      </c>
      <c r="F4767" s="106"/>
      <c r="G4767" s="106">
        <v>0.01</v>
      </c>
      <c r="H4767" s="106">
        <v>10392</v>
      </c>
      <c r="I4767" s="111"/>
    </row>
    <row r="4768" spans="1:9">
      <c r="A4768" s="145"/>
      <c r="B4768" s="105" t="s">
        <v>3522</v>
      </c>
      <c r="C4768" s="106">
        <v>1</v>
      </c>
      <c r="D4768" s="106">
        <v>1250</v>
      </c>
      <c r="E4768" s="106">
        <v>0.01</v>
      </c>
      <c r="F4768" s="106"/>
      <c r="G4768" s="106">
        <v>0.01</v>
      </c>
      <c r="H4768" s="106">
        <v>10393</v>
      </c>
      <c r="I4768" s="111"/>
    </row>
    <row r="4769" spans="1:9">
      <c r="A4769" s="145"/>
      <c r="B4769" s="105" t="s">
        <v>3523</v>
      </c>
      <c r="C4769" s="106">
        <v>1</v>
      </c>
      <c r="D4769" s="106">
        <v>620</v>
      </c>
      <c r="E4769" s="106">
        <v>0.01</v>
      </c>
      <c r="F4769" s="106"/>
      <c r="G4769" s="106">
        <v>0.01</v>
      </c>
      <c r="H4769" s="106">
        <v>10394</v>
      </c>
      <c r="I4769" s="111"/>
    </row>
    <row r="4770" spans="1:9">
      <c r="A4770" s="145"/>
      <c r="B4770" s="105" t="s">
        <v>3524</v>
      </c>
      <c r="C4770" s="106">
        <v>1</v>
      </c>
      <c r="D4770" s="106">
        <v>800</v>
      </c>
      <c r="E4770" s="106">
        <v>0.01</v>
      </c>
      <c r="F4770" s="106"/>
      <c r="G4770" s="106">
        <v>0.01</v>
      </c>
      <c r="H4770" s="106">
        <v>10395</v>
      </c>
      <c r="I4770" s="111"/>
    </row>
    <row r="4771" spans="1:9">
      <c r="A4771" s="145"/>
      <c r="B4771" s="105" t="s">
        <v>3525</v>
      </c>
      <c r="C4771" s="106">
        <v>1</v>
      </c>
      <c r="D4771" s="106">
        <v>780</v>
      </c>
      <c r="E4771" s="106">
        <v>0.01</v>
      </c>
      <c r="F4771" s="106"/>
      <c r="G4771" s="106">
        <v>0.01</v>
      </c>
      <c r="H4771" s="106">
        <v>10396</v>
      </c>
      <c r="I4771" s="111"/>
    </row>
    <row r="4772" spans="1:9">
      <c r="A4772" s="145"/>
      <c r="B4772" s="105" t="s">
        <v>3526</v>
      </c>
      <c r="C4772" s="106">
        <v>1</v>
      </c>
      <c r="D4772" s="106">
        <v>2500</v>
      </c>
      <c r="E4772" s="106">
        <v>0.01</v>
      </c>
      <c r="F4772" s="106"/>
      <c r="G4772" s="106">
        <v>0.01</v>
      </c>
      <c r="H4772" s="106">
        <v>10397</v>
      </c>
      <c r="I4772" s="111"/>
    </row>
    <row r="4773" spans="1:9">
      <c r="A4773" s="145"/>
      <c r="B4773" s="105" t="s">
        <v>3527</v>
      </c>
      <c r="C4773" s="106">
        <v>1</v>
      </c>
      <c r="D4773" s="106">
        <v>1420</v>
      </c>
      <c r="E4773" s="106">
        <v>0.01</v>
      </c>
      <c r="F4773" s="106"/>
      <c r="G4773" s="106">
        <v>0.01</v>
      </c>
      <c r="H4773" s="106">
        <v>10328</v>
      </c>
      <c r="I4773" s="111"/>
    </row>
    <row r="4774" ht="15.75" spans="1:9">
      <c r="A4774" s="145"/>
      <c r="B4774" s="290" t="s">
        <v>3435</v>
      </c>
      <c r="C4774" s="109">
        <v>94</v>
      </c>
      <c r="D4774" s="109">
        <v>85903.8</v>
      </c>
      <c r="E4774" s="109">
        <f>SUM(E4686:E4773)</f>
        <v>9772772.63999999</v>
      </c>
      <c r="F4774" s="109"/>
      <c r="G4774" s="109">
        <v>9772772.64</v>
      </c>
      <c r="H4774" s="106"/>
      <c r="I4774" s="111"/>
    </row>
    <row r="4775" ht="15.75" spans="1:9">
      <c r="A4775" s="145"/>
      <c r="B4775" s="291" t="s">
        <v>3528</v>
      </c>
      <c r="C4775" s="291"/>
      <c r="D4775" s="291"/>
      <c r="E4775" s="291"/>
      <c r="F4775" s="291"/>
      <c r="G4775" s="291"/>
      <c r="H4775" s="291"/>
      <c r="I4775" s="292"/>
    </row>
    <row r="4776" spans="1:9">
      <c r="A4776" s="145"/>
      <c r="B4776" s="105" t="s">
        <v>3529</v>
      </c>
      <c r="C4776" s="106">
        <v>1</v>
      </c>
      <c r="D4776" s="106">
        <v>0</v>
      </c>
      <c r="E4776" s="106">
        <v>0.01</v>
      </c>
      <c r="F4776" s="106"/>
      <c r="G4776" s="106">
        <v>0.01</v>
      </c>
      <c r="H4776" s="106">
        <v>10398</v>
      </c>
      <c r="I4776" s="111"/>
    </row>
    <row r="4777" spans="1:9">
      <c r="A4777" s="145"/>
      <c r="B4777" s="105" t="s">
        <v>3530</v>
      </c>
      <c r="C4777" s="106">
        <v>1</v>
      </c>
      <c r="D4777" s="106">
        <v>0</v>
      </c>
      <c r="E4777" s="106">
        <v>18801</v>
      </c>
      <c r="F4777" s="106"/>
      <c r="G4777" s="106">
        <v>18801</v>
      </c>
      <c r="H4777" s="106">
        <v>10399</v>
      </c>
      <c r="I4777" s="111"/>
    </row>
    <row r="4778" spans="1:9">
      <c r="A4778" s="145"/>
      <c r="B4778" s="105" t="s">
        <v>3531</v>
      </c>
      <c r="C4778" s="106">
        <v>1</v>
      </c>
      <c r="D4778" s="106">
        <v>0</v>
      </c>
      <c r="E4778" s="106">
        <v>97148.5</v>
      </c>
      <c r="F4778" s="106"/>
      <c r="G4778" s="106">
        <v>97148.5</v>
      </c>
      <c r="H4778" s="106">
        <v>103100</v>
      </c>
      <c r="I4778" s="111"/>
    </row>
    <row r="4779" spans="1:9">
      <c r="A4779" s="145"/>
      <c r="B4779" s="105" t="s">
        <v>3532</v>
      </c>
      <c r="C4779" s="106">
        <v>1</v>
      </c>
      <c r="D4779" s="106">
        <v>0</v>
      </c>
      <c r="E4779" s="106">
        <v>0.01</v>
      </c>
      <c r="F4779" s="106"/>
      <c r="G4779" s="106">
        <v>0.01</v>
      </c>
      <c r="H4779" s="106">
        <v>103101</v>
      </c>
      <c r="I4779" s="111"/>
    </row>
    <row r="4780" spans="1:9">
      <c r="A4780" s="145"/>
      <c r="B4780" s="105" t="s">
        <v>3533</v>
      </c>
      <c r="C4780" s="106">
        <v>1</v>
      </c>
      <c r="D4780" s="106">
        <v>0</v>
      </c>
      <c r="E4780" s="106">
        <v>0.01</v>
      </c>
      <c r="F4780" s="106"/>
      <c r="G4780" s="106">
        <v>0.01</v>
      </c>
      <c r="H4780" s="106">
        <v>103102</v>
      </c>
      <c r="I4780" s="111"/>
    </row>
    <row r="4781" spans="1:9">
      <c r="A4781" s="145"/>
      <c r="B4781" s="105" t="s">
        <v>3534</v>
      </c>
      <c r="C4781" s="106">
        <v>1</v>
      </c>
      <c r="D4781" s="106">
        <v>0</v>
      </c>
      <c r="E4781" s="106">
        <v>81626.6</v>
      </c>
      <c r="F4781" s="106"/>
      <c r="G4781" s="106">
        <v>81626.6</v>
      </c>
      <c r="H4781" s="106">
        <v>103103</v>
      </c>
      <c r="I4781" s="111"/>
    </row>
    <row r="4782" spans="1:9">
      <c r="A4782" s="145"/>
      <c r="B4782" s="105" t="s">
        <v>3535</v>
      </c>
      <c r="C4782" s="106">
        <v>1</v>
      </c>
      <c r="D4782" s="106">
        <v>0</v>
      </c>
      <c r="E4782" s="106">
        <v>0.01</v>
      </c>
      <c r="F4782" s="106"/>
      <c r="G4782" s="106">
        <v>0.01</v>
      </c>
      <c r="H4782" s="106">
        <v>103104</v>
      </c>
      <c r="I4782" s="111"/>
    </row>
    <row r="4783" spans="1:9">
      <c r="A4783" s="145"/>
      <c r="B4783" s="105" t="s">
        <v>3536</v>
      </c>
      <c r="C4783" s="106">
        <v>1</v>
      </c>
      <c r="D4783" s="106">
        <v>0</v>
      </c>
      <c r="E4783" s="106">
        <v>22673.5</v>
      </c>
      <c r="F4783" s="106"/>
      <c r="G4783" s="106">
        <v>22673.5</v>
      </c>
      <c r="H4783" s="106">
        <v>103105</v>
      </c>
      <c r="I4783" s="111"/>
    </row>
    <row r="4784" spans="1:9">
      <c r="A4784" s="145"/>
      <c r="B4784" s="105" t="s">
        <v>3537</v>
      </c>
      <c r="C4784" s="106">
        <v>1</v>
      </c>
      <c r="D4784" s="106">
        <v>0</v>
      </c>
      <c r="E4784" s="106">
        <v>1952.9</v>
      </c>
      <c r="F4784" s="106"/>
      <c r="G4784" s="106">
        <v>1952.9</v>
      </c>
      <c r="H4784" s="106">
        <v>103106</v>
      </c>
      <c r="I4784" s="111"/>
    </row>
    <row r="4785" spans="1:9">
      <c r="A4785" s="145"/>
      <c r="B4785" s="105" t="s">
        <v>3538</v>
      </c>
      <c r="C4785" s="106">
        <v>1</v>
      </c>
      <c r="D4785" s="106">
        <v>0</v>
      </c>
      <c r="E4785" s="106">
        <v>0.1</v>
      </c>
      <c r="F4785" s="106"/>
      <c r="G4785" s="106">
        <v>0.1</v>
      </c>
      <c r="H4785" s="106">
        <v>103107</v>
      </c>
      <c r="I4785" s="111"/>
    </row>
    <row r="4786" spans="1:9">
      <c r="A4786" s="145"/>
      <c r="B4786" s="105" t="s">
        <v>3539</v>
      </c>
      <c r="C4786" s="106">
        <v>1</v>
      </c>
      <c r="D4786" s="106">
        <v>0</v>
      </c>
      <c r="E4786" s="106">
        <v>44056.1</v>
      </c>
      <c r="F4786" s="106"/>
      <c r="G4786" s="106">
        <v>44056.1</v>
      </c>
      <c r="H4786" s="106">
        <v>103108</v>
      </c>
      <c r="I4786" s="111"/>
    </row>
    <row r="4787" spans="1:9">
      <c r="A4787" s="145"/>
      <c r="B4787" s="105" t="s">
        <v>3540</v>
      </c>
      <c r="C4787" s="106">
        <v>1</v>
      </c>
      <c r="D4787" s="106">
        <v>0</v>
      </c>
      <c r="E4787" s="106">
        <v>64741.4</v>
      </c>
      <c r="F4787" s="106"/>
      <c r="G4787" s="106">
        <v>64741.4</v>
      </c>
      <c r="H4787" s="106">
        <v>103109</v>
      </c>
      <c r="I4787" s="111"/>
    </row>
    <row r="4788" ht="30" spans="1:9">
      <c r="A4788" s="145"/>
      <c r="B4788" s="105" t="s">
        <v>3541</v>
      </c>
      <c r="C4788" s="106">
        <v>1</v>
      </c>
      <c r="D4788" s="106">
        <v>0</v>
      </c>
      <c r="E4788" s="106">
        <v>0.01</v>
      </c>
      <c r="F4788" s="106"/>
      <c r="G4788" s="106">
        <v>0.01</v>
      </c>
      <c r="H4788" s="106">
        <v>103110</v>
      </c>
      <c r="I4788" s="111"/>
    </row>
    <row r="4789" spans="1:9">
      <c r="A4789" s="145"/>
      <c r="B4789" s="105" t="s">
        <v>3542</v>
      </c>
      <c r="C4789" s="106">
        <v>1</v>
      </c>
      <c r="D4789" s="106">
        <v>0</v>
      </c>
      <c r="E4789" s="106">
        <v>0.01</v>
      </c>
      <c r="F4789" s="106"/>
      <c r="G4789" s="106">
        <v>0.01</v>
      </c>
      <c r="H4789" s="106">
        <v>103111</v>
      </c>
      <c r="I4789" s="111"/>
    </row>
    <row r="4790" spans="1:9">
      <c r="A4790" s="145"/>
      <c r="B4790" s="105" t="s">
        <v>3543</v>
      </c>
      <c r="C4790" s="106">
        <v>1</v>
      </c>
      <c r="D4790" s="106">
        <v>0</v>
      </c>
      <c r="E4790" s="106">
        <v>0.01</v>
      </c>
      <c r="F4790" s="106"/>
      <c r="G4790" s="106">
        <v>0.01</v>
      </c>
      <c r="H4790" s="106">
        <v>103112</v>
      </c>
      <c r="I4790" s="111"/>
    </row>
    <row r="4791" spans="1:9">
      <c r="A4791" s="145"/>
      <c r="B4791" s="105" t="s">
        <v>3544</v>
      </c>
      <c r="C4791" s="106">
        <v>1</v>
      </c>
      <c r="D4791" s="106">
        <v>1115</v>
      </c>
      <c r="E4791" s="106">
        <v>54087.55</v>
      </c>
      <c r="F4791" s="106"/>
      <c r="G4791" s="106">
        <v>54087.55</v>
      </c>
      <c r="H4791" s="106">
        <v>103334</v>
      </c>
      <c r="I4791" s="111"/>
    </row>
    <row r="4792" spans="1:9">
      <c r="A4792" s="145"/>
      <c r="B4792" s="105" t="s">
        <v>3545</v>
      </c>
      <c r="C4792" s="106">
        <v>1</v>
      </c>
      <c r="D4792" s="106">
        <v>1435</v>
      </c>
      <c r="E4792" s="106">
        <v>64987</v>
      </c>
      <c r="F4792" s="106"/>
      <c r="G4792" s="106">
        <v>64987</v>
      </c>
      <c r="H4792" s="106">
        <v>103335</v>
      </c>
      <c r="I4792" s="111"/>
    </row>
    <row r="4793" spans="1:9">
      <c r="A4793" s="145"/>
      <c r="B4793" s="105" t="s">
        <v>3546</v>
      </c>
      <c r="C4793" s="106">
        <v>1</v>
      </c>
      <c r="D4793" s="106">
        <v>1500</v>
      </c>
      <c r="E4793" s="106">
        <v>42785.24</v>
      </c>
      <c r="F4793" s="106"/>
      <c r="G4793" s="106">
        <v>42785.24</v>
      </c>
      <c r="H4793" s="106">
        <v>103336</v>
      </c>
      <c r="I4793" s="111"/>
    </row>
    <row r="4794" spans="1:9">
      <c r="A4794" s="145"/>
      <c r="B4794" s="105" t="s">
        <v>3547</v>
      </c>
      <c r="C4794" s="106">
        <v>1</v>
      </c>
      <c r="D4794" s="106">
        <v>1940</v>
      </c>
      <c r="E4794" s="106">
        <v>64265.52</v>
      </c>
      <c r="F4794" s="106"/>
      <c r="G4794" s="106">
        <v>64265.52</v>
      </c>
      <c r="H4794" s="106">
        <v>103337</v>
      </c>
      <c r="I4794" s="111"/>
    </row>
    <row r="4795" spans="1:9">
      <c r="A4795" s="145"/>
      <c r="B4795" s="105" t="s">
        <v>3548</v>
      </c>
      <c r="C4795" s="106">
        <v>1</v>
      </c>
      <c r="D4795" s="106">
        <v>1785</v>
      </c>
      <c r="E4795" s="106">
        <v>70268.19</v>
      </c>
      <c r="F4795" s="106"/>
      <c r="G4795" s="106">
        <v>70268.19</v>
      </c>
      <c r="H4795" s="106">
        <v>103338</v>
      </c>
      <c r="I4795" s="111"/>
    </row>
    <row r="4796" spans="1:9">
      <c r="A4796" s="145"/>
      <c r="B4796" s="105" t="s">
        <v>3549</v>
      </c>
      <c r="C4796" s="106">
        <v>1</v>
      </c>
      <c r="D4796" s="106">
        <v>830</v>
      </c>
      <c r="E4796" s="106">
        <v>37589.68</v>
      </c>
      <c r="F4796" s="106"/>
      <c r="G4796" s="106">
        <v>37589.68</v>
      </c>
      <c r="H4796" s="106">
        <v>103339</v>
      </c>
      <c r="I4796" s="111"/>
    </row>
    <row r="4797" spans="1:9">
      <c r="A4797" s="145"/>
      <c r="B4797" s="105" t="s">
        <v>3550</v>
      </c>
      <c r="C4797" s="106">
        <v>1</v>
      </c>
      <c r="D4797" s="106">
        <v>890</v>
      </c>
      <c r="E4797" s="106">
        <v>40286.82</v>
      </c>
      <c r="F4797" s="106"/>
      <c r="G4797" s="106">
        <v>40286.82</v>
      </c>
      <c r="H4797" s="106">
        <v>103340</v>
      </c>
      <c r="I4797" s="111"/>
    </row>
    <row r="4798" spans="1:9">
      <c r="A4798" s="145"/>
      <c r="B4798" s="105" t="s">
        <v>3551</v>
      </c>
      <c r="C4798" s="106">
        <v>1</v>
      </c>
      <c r="D4798" s="106">
        <v>1300</v>
      </c>
      <c r="E4798" s="106">
        <v>0.01</v>
      </c>
      <c r="F4798" s="106"/>
      <c r="G4798" s="106">
        <v>0.01</v>
      </c>
      <c r="H4798" s="106">
        <v>103442</v>
      </c>
      <c r="I4798" s="111"/>
    </row>
    <row r="4799" spans="1:9">
      <c r="A4799" s="145"/>
      <c r="B4799" s="105" t="s">
        <v>3552</v>
      </c>
      <c r="C4799" s="106">
        <v>1</v>
      </c>
      <c r="D4799" s="106">
        <v>1200</v>
      </c>
      <c r="E4799" s="106">
        <v>0.01</v>
      </c>
      <c r="F4799" s="106"/>
      <c r="G4799" s="106">
        <v>0.01</v>
      </c>
      <c r="H4799" s="106">
        <v>103443</v>
      </c>
      <c r="I4799" s="111"/>
    </row>
    <row r="4800" spans="1:9">
      <c r="A4800" s="145"/>
      <c r="B4800" s="105" t="s">
        <v>3553</v>
      </c>
      <c r="C4800" s="106">
        <v>1</v>
      </c>
      <c r="D4800" s="106">
        <v>2650</v>
      </c>
      <c r="E4800" s="106">
        <v>0.01</v>
      </c>
      <c r="F4800" s="106"/>
      <c r="G4800" s="106">
        <v>0.01</v>
      </c>
      <c r="H4800" s="106">
        <v>103444</v>
      </c>
      <c r="I4800" s="111"/>
    </row>
    <row r="4801" spans="1:9">
      <c r="A4801" s="145"/>
      <c r="B4801" s="105" t="s">
        <v>3554</v>
      </c>
      <c r="C4801" s="106">
        <v>1</v>
      </c>
      <c r="D4801" s="106">
        <v>1190</v>
      </c>
      <c r="E4801" s="106">
        <v>0.01</v>
      </c>
      <c r="F4801" s="106"/>
      <c r="G4801" s="106">
        <v>0.01</v>
      </c>
      <c r="H4801" s="106">
        <v>103445</v>
      </c>
      <c r="I4801" s="111"/>
    </row>
    <row r="4802" spans="1:9">
      <c r="A4802" s="145"/>
      <c r="B4802" s="105" t="s">
        <v>3555</v>
      </c>
      <c r="C4802" s="106">
        <v>1</v>
      </c>
      <c r="D4802" s="106">
        <v>2350</v>
      </c>
      <c r="E4802" s="106">
        <v>0.01</v>
      </c>
      <c r="F4802" s="106"/>
      <c r="G4802" s="106">
        <v>0.01</v>
      </c>
      <c r="H4802" s="106">
        <v>103446</v>
      </c>
      <c r="I4802" s="111"/>
    </row>
    <row r="4803" spans="1:9">
      <c r="A4803" s="145"/>
      <c r="B4803" s="105" t="s">
        <v>3556</v>
      </c>
      <c r="C4803" s="106">
        <v>1</v>
      </c>
      <c r="D4803" s="106">
        <v>1850</v>
      </c>
      <c r="E4803" s="106">
        <v>0.01</v>
      </c>
      <c r="F4803" s="106"/>
      <c r="G4803" s="106">
        <v>0.01</v>
      </c>
      <c r="H4803" s="106">
        <v>103447</v>
      </c>
      <c r="I4803" s="111"/>
    </row>
    <row r="4804" spans="1:9">
      <c r="A4804" s="145"/>
      <c r="B4804" s="105" t="s">
        <v>3557</v>
      </c>
      <c r="C4804" s="106">
        <v>1</v>
      </c>
      <c r="D4804" s="106">
        <v>950</v>
      </c>
      <c r="E4804" s="106">
        <v>0.01</v>
      </c>
      <c r="F4804" s="106"/>
      <c r="G4804" s="106">
        <v>0.01</v>
      </c>
      <c r="H4804" s="106">
        <v>103470</v>
      </c>
      <c r="I4804" s="111"/>
    </row>
    <row r="4805" ht="15.75" spans="1:9">
      <c r="A4805" s="145"/>
      <c r="B4805" s="108" t="s">
        <v>3435</v>
      </c>
      <c r="C4805" s="109">
        <v>29</v>
      </c>
      <c r="D4805" s="109">
        <v>40875</v>
      </c>
      <c r="E4805" s="109">
        <f>SUM(E4776:E4804)</f>
        <v>705270.24</v>
      </c>
      <c r="F4805" s="109"/>
      <c r="G4805" s="109">
        <v>705270.24</v>
      </c>
      <c r="H4805" s="106"/>
      <c r="I4805" s="111"/>
    </row>
    <row r="4806" ht="15.75" spans="1:9">
      <c r="A4806" s="145"/>
      <c r="B4806" s="291" t="s">
        <v>3558</v>
      </c>
      <c r="C4806" s="291"/>
      <c r="D4806" s="291"/>
      <c r="E4806" s="291"/>
      <c r="F4806" s="291"/>
      <c r="G4806" s="291"/>
      <c r="H4806" s="291"/>
      <c r="I4806" s="292"/>
    </row>
    <row r="4807" spans="1:9">
      <c r="A4807" s="145"/>
      <c r="B4807" s="105" t="s">
        <v>3559</v>
      </c>
      <c r="C4807" s="106">
        <v>1</v>
      </c>
      <c r="D4807" s="106">
        <v>1300</v>
      </c>
      <c r="E4807" s="106">
        <v>105.05</v>
      </c>
      <c r="F4807" s="106"/>
      <c r="G4807" s="106">
        <v>105.05</v>
      </c>
      <c r="H4807" s="106">
        <v>103113</v>
      </c>
      <c r="I4807" s="111"/>
    </row>
    <row r="4808" spans="1:9">
      <c r="A4808" s="145"/>
      <c r="B4808" s="105" t="s">
        <v>3560</v>
      </c>
      <c r="C4808" s="106">
        <v>1</v>
      </c>
      <c r="D4808" s="106">
        <v>1000</v>
      </c>
      <c r="E4808" s="106">
        <v>131.31</v>
      </c>
      <c r="F4808" s="106"/>
      <c r="G4808" s="106">
        <v>131.31</v>
      </c>
      <c r="H4808" s="106">
        <v>103114</v>
      </c>
      <c r="I4808" s="111"/>
    </row>
    <row r="4809" spans="1:9">
      <c r="A4809" s="145"/>
      <c r="B4809" s="105" t="s">
        <v>3561</v>
      </c>
      <c r="C4809" s="106">
        <v>1</v>
      </c>
      <c r="D4809" s="106">
        <v>1150</v>
      </c>
      <c r="E4809" s="106">
        <v>150.98</v>
      </c>
      <c r="F4809" s="106"/>
      <c r="G4809" s="106">
        <v>150.98</v>
      </c>
      <c r="H4809" s="106">
        <v>103115</v>
      </c>
      <c r="I4809" s="111"/>
    </row>
    <row r="4810" spans="1:9">
      <c r="A4810" s="145"/>
      <c r="B4810" s="105" t="s">
        <v>3562</v>
      </c>
      <c r="C4810" s="106">
        <v>1</v>
      </c>
      <c r="D4810" s="106">
        <v>950</v>
      </c>
      <c r="E4810" s="106">
        <v>122.57</v>
      </c>
      <c r="F4810" s="106"/>
      <c r="G4810" s="106">
        <v>122.57</v>
      </c>
      <c r="H4810" s="106">
        <v>103116</v>
      </c>
      <c r="I4810" s="111"/>
    </row>
    <row r="4811" spans="1:9">
      <c r="A4811" s="145"/>
      <c r="B4811" s="105" t="s">
        <v>3563</v>
      </c>
      <c r="C4811" s="106">
        <v>1</v>
      </c>
      <c r="D4811" s="106">
        <v>350</v>
      </c>
      <c r="E4811" s="106">
        <v>45.94</v>
      </c>
      <c r="F4811" s="106"/>
      <c r="G4811" s="106">
        <v>45.94</v>
      </c>
      <c r="H4811" s="106">
        <v>103117</v>
      </c>
      <c r="I4811" s="111"/>
    </row>
    <row r="4812" spans="1:9">
      <c r="A4812" s="145"/>
      <c r="B4812" s="105" t="s">
        <v>3564</v>
      </c>
      <c r="C4812" s="106">
        <v>1</v>
      </c>
      <c r="D4812" s="106">
        <v>150</v>
      </c>
      <c r="E4812" s="106">
        <v>19.68</v>
      </c>
      <c r="F4812" s="106"/>
      <c r="G4812" s="106">
        <v>19.68</v>
      </c>
      <c r="H4812" s="106">
        <v>103118</v>
      </c>
      <c r="I4812" s="111"/>
    </row>
    <row r="4813" spans="1:9">
      <c r="A4813" s="145"/>
      <c r="B4813" s="105" t="s">
        <v>3565</v>
      </c>
      <c r="C4813" s="106">
        <v>1</v>
      </c>
      <c r="D4813" s="106">
        <v>1500</v>
      </c>
      <c r="E4813" s="106">
        <v>0.01</v>
      </c>
      <c r="F4813" s="106"/>
      <c r="G4813" s="106">
        <v>0.01</v>
      </c>
      <c r="H4813" s="106">
        <v>103119</v>
      </c>
      <c r="I4813" s="111"/>
    </row>
    <row r="4814" spans="1:9">
      <c r="A4814" s="145"/>
      <c r="B4814" s="105" t="s">
        <v>3566</v>
      </c>
      <c r="C4814" s="106">
        <v>1</v>
      </c>
      <c r="D4814" s="106">
        <v>850</v>
      </c>
      <c r="E4814" s="106">
        <v>52.52</v>
      </c>
      <c r="F4814" s="106"/>
      <c r="G4814" s="106">
        <v>52.52</v>
      </c>
      <c r="H4814" s="106">
        <v>103120</v>
      </c>
      <c r="I4814" s="111"/>
    </row>
    <row r="4815" spans="1:9">
      <c r="A4815" s="145"/>
      <c r="B4815" s="105" t="s">
        <v>3567</v>
      </c>
      <c r="C4815" s="106">
        <v>1</v>
      </c>
      <c r="D4815" s="106">
        <v>700</v>
      </c>
      <c r="E4815" s="106">
        <v>0.01</v>
      </c>
      <c r="F4815" s="106"/>
      <c r="G4815" s="106">
        <v>0.01</v>
      </c>
      <c r="H4815" s="106">
        <v>103121</v>
      </c>
      <c r="I4815" s="111"/>
    </row>
    <row r="4816" spans="1:9">
      <c r="A4816" s="145"/>
      <c r="B4816" s="105" t="s">
        <v>3568</v>
      </c>
      <c r="C4816" s="106">
        <v>1</v>
      </c>
      <c r="D4816" s="106">
        <v>550</v>
      </c>
      <c r="E4816" s="106">
        <v>72.2</v>
      </c>
      <c r="F4816" s="106"/>
      <c r="G4816" s="106">
        <v>72.2</v>
      </c>
      <c r="H4816" s="106">
        <v>103222</v>
      </c>
      <c r="I4816" s="111"/>
    </row>
    <row r="4817" spans="1:9">
      <c r="A4817" s="145"/>
      <c r="B4817" s="105" t="s">
        <v>3569</v>
      </c>
      <c r="C4817" s="106">
        <v>1</v>
      </c>
      <c r="D4817" s="106">
        <v>1000</v>
      </c>
      <c r="E4817" s="106">
        <v>131.3</v>
      </c>
      <c r="F4817" s="106"/>
      <c r="G4817" s="106">
        <v>131.3</v>
      </c>
      <c r="H4817" s="106">
        <v>103223</v>
      </c>
      <c r="I4817" s="111"/>
    </row>
    <row r="4818" spans="1:9">
      <c r="A4818" s="145"/>
      <c r="B4818" s="105" t="s">
        <v>3570</v>
      </c>
      <c r="C4818" s="106">
        <v>1</v>
      </c>
      <c r="D4818" s="106">
        <v>250</v>
      </c>
      <c r="E4818" s="106">
        <v>0.01</v>
      </c>
      <c r="F4818" s="106"/>
      <c r="G4818" s="106">
        <v>0.01</v>
      </c>
      <c r="H4818" s="106">
        <v>103224</v>
      </c>
      <c r="I4818" s="111"/>
    </row>
    <row r="4819" spans="1:9">
      <c r="A4819" s="145"/>
      <c r="B4819" s="105" t="s">
        <v>3571</v>
      </c>
      <c r="C4819" s="106">
        <v>1</v>
      </c>
      <c r="D4819" s="106">
        <v>250</v>
      </c>
      <c r="E4819" s="106">
        <v>0.01</v>
      </c>
      <c r="F4819" s="106"/>
      <c r="G4819" s="106">
        <v>0.01</v>
      </c>
      <c r="H4819" s="106">
        <v>103225</v>
      </c>
      <c r="I4819" s="111"/>
    </row>
    <row r="4820" ht="15.75" spans="1:9">
      <c r="A4820" s="145"/>
      <c r="B4820" s="105" t="s">
        <v>3572</v>
      </c>
      <c r="C4820" s="109">
        <v>13</v>
      </c>
      <c r="D4820" s="109"/>
      <c r="E4820" s="109">
        <f>SUM(E4807:E4819)</f>
        <v>831.59</v>
      </c>
      <c r="F4820" s="109"/>
      <c r="G4820" s="109">
        <v>831.59</v>
      </c>
      <c r="H4820" s="106"/>
      <c r="I4820" s="111"/>
    </row>
    <row r="4821" ht="15.75" spans="1:9">
      <c r="A4821" s="145"/>
      <c r="B4821" s="291" t="s">
        <v>3573</v>
      </c>
      <c r="C4821" s="291"/>
      <c r="D4821" s="291"/>
      <c r="E4821" s="291"/>
      <c r="F4821" s="291"/>
      <c r="G4821" s="291"/>
      <c r="H4821" s="291"/>
      <c r="I4821" s="292"/>
    </row>
    <row r="4822" spans="1:9">
      <c r="A4822" s="145"/>
      <c r="B4822" s="105" t="s">
        <v>3574</v>
      </c>
      <c r="C4822" s="106">
        <v>1</v>
      </c>
      <c r="D4822" s="106">
        <v>746</v>
      </c>
      <c r="E4822" s="106">
        <v>1923.7</v>
      </c>
      <c r="F4822" s="106"/>
      <c r="G4822" s="106">
        <v>1923.7</v>
      </c>
      <c r="H4822" s="106">
        <v>103226</v>
      </c>
      <c r="I4822" s="111"/>
    </row>
    <row r="4823" spans="1:9">
      <c r="A4823" s="145"/>
      <c r="B4823" s="105" t="s">
        <v>3575</v>
      </c>
      <c r="C4823" s="106">
        <v>1</v>
      </c>
      <c r="D4823" s="106">
        <v>400</v>
      </c>
      <c r="E4823" s="106">
        <v>1031.3</v>
      </c>
      <c r="F4823" s="106"/>
      <c r="G4823" s="106">
        <v>1031.3</v>
      </c>
      <c r="H4823" s="106">
        <v>103227</v>
      </c>
      <c r="I4823" s="111"/>
    </row>
    <row r="4824" spans="1:9">
      <c r="A4824" s="145"/>
      <c r="B4824" s="105" t="s">
        <v>3576</v>
      </c>
      <c r="C4824" s="106">
        <v>1</v>
      </c>
      <c r="D4824" s="106">
        <v>600</v>
      </c>
      <c r="E4824" s="106">
        <v>0.01</v>
      </c>
      <c r="F4824" s="106"/>
      <c r="G4824" s="106">
        <v>0.01</v>
      </c>
      <c r="H4824" s="106">
        <v>103387</v>
      </c>
      <c r="I4824" s="111"/>
    </row>
    <row r="4825" spans="1:9">
      <c r="A4825" s="145"/>
      <c r="B4825" s="105" t="s">
        <v>3577</v>
      </c>
      <c r="C4825" s="106">
        <v>1</v>
      </c>
      <c r="D4825" s="106">
        <v>1200</v>
      </c>
      <c r="E4825" s="106">
        <v>0.01</v>
      </c>
      <c r="F4825" s="106"/>
      <c r="G4825" s="106">
        <v>0.01</v>
      </c>
      <c r="H4825" s="106">
        <v>103388</v>
      </c>
      <c r="I4825" s="111"/>
    </row>
    <row r="4826" spans="1:9">
      <c r="A4826" s="145"/>
      <c r="B4826" s="105" t="s">
        <v>3578</v>
      </c>
      <c r="C4826" s="106">
        <v>1</v>
      </c>
      <c r="D4826" s="106">
        <v>300</v>
      </c>
      <c r="E4826" s="106">
        <v>0.01</v>
      </c>
      <c r="F4826" s="106"/>
      <c r="G4826" s="106">
        <v>0.01</v>
      </c>
      <c r="H4826" s="106">
        <v>103389</v>
      </c>
      <c r="I4826" s="111"/>
    </row>
    <row r="4827" spans="1:9">
      <c r="A4827" s="145"/>
      <c r="B4827" s="105" t="s">
        <v>3579</v>
      </c>
      <c r="C4827" s="106">
        <v>1</v>
      </c>
      <c r="D4827" s="106">
        <v>900</v>
      </c>
      <c r="E4827" s="106">
        <v>0.01</v>
      </c>
      <c r="F4827" s="106"/>
      <c r="G4827" s="106">
        <v>0.01</v>
      </c>
      <c r="H4827" s="106">
        <v>103390</v>
      </c>
      <c r="I4827" s="111"/>
    </row>
    <row r="4828" spans="1:9">
      <c r="A4828" s="145"/>
      <c r="B4828" s="105" t="s">
        <v>3580</v>
      </c>
      <c r="C4828" s="106">
        <v>1</v>
      </c>
      <c r="D4828" s="106">
        <v>300</v>
      </c>
      <c r="E4828" s="106">
        <v>0.01</v>
      </c>
      <c r="F4828" s="106"/>
      <c r="G4828" s="106">
        <v>0.01</v>
      </c>
      <c r="H4828" s="106">
        <v>103391</v>
      </c>
      <c r="I4828" s="111"/>
    </row>
    <row r="4829" spans="1:9">
      <c r="A4829" s="145"/>
      <c r="B4829" s="105" t="s">
        <v>3581</v>
      </c>
      <c r="C4829" s="106">
        <v>1</v>
      </c>
      <c r="D4829" s="106">
        <v>150</v>
      </c>
      <c r="E4829" s="106">
        <v>0.01</v>
      </c>
      <c r="F4829" s="106"/>
      <c r="G4829" s="106">
        <v>0.01</v>
      </c>
      <c r="H4829" s="106">
        <v>103392</v>
      </c>
      <c r="I4829" s="111"/>
    </row>
    <row r="4830" ht="30" spans="1:9">
      <c r="A4830" s="145"/>
      <c r="B4830" s="105" t="s">
        <v>3582</v>
      </c>
      <c r="C4830" s="106">
        <v>1</v>
      </c>
      <c r="D4830" s="106">
        <v>100</v>
      </c>
      <c r="E4830" s="106">
        <v>0.01</v>
      </c>
      <c r="F4830" s="106"/>
      <c r="G4830" s="106">
        <v>0.01</v>
      </c>
      <c r="H4830" s="106">
        <v>103393</v>
      </c>
      <c r="I4830" s="111"/>
    </row>
    <row r="4831" spans="1:9">
      <c r="A4831" s="145"/>
      <c r="B4831" s="105" t="s">
        <v>3583</v>
      </c>
      <c r="C4831" s="106">
        <v>1</v>
      </c>
      <c r="D4831" s="106">
        <v>1600</v>
      </c>
      <c r="E4831" s="106">
        <v>0.01</v>
      </c>
      <c r="F4831" s="106"/>
      <c r="G4831" s="106">
        <v>0.01</v>
      </c>
      <c r="H4831" s="106">
        <v>103394</v>
      </c>
      <c r="I4831" s="111"/>
    </row>
    <row r="4832" spans="1:9">
      <c r="A4832" s="145"/>
      <c r="B4832" s="105" t="s">
        <v>3584</v>
      </c>
      <c r="C4832" s="106">
        <v>1</v>
      </c>
      <c r="D4832" s="106">
        <v>500</v>
      </c>
      <c r="E4832" s="106">
        <v>0.01</v>
      </c>
      <c r="F4832" s="106"/>
      <c r="G4832" s="106">
        <v>0.01</v>
      </c>
      <c r="H4832" s="106">
        <v>103395</v>
      </c>
      <c r="I4832" s="111"/>
    </row>
    <row r="4833" spans="1:9">
      <c r="A4833" s="145"/>
      <c r="B4833" s="105" t="s">
        <v>3585</v>
      </c>
      <c r="C4833" s="106">
        <v>1</v>
      </c>
      <c r="D4833" s="106">
        <v>700</v>
      </c>
      <c r="E4833" s="106">
        <v>0.01</v>
      </c>
      <c r="F4833" s="106"/>
      <c r="G4833" s="106">
        <v>0.01</v>
      </c>
      <c r="H4833" s="106">
        <v>103396</v>
      </c>
      <c r="I4833" s="111"/>
    </row>
    <row r="4834" spans="1:9">
      <c r="A4834" s="145"/>
      <c r="B4834" s="105" t="s">
        <v>3586</v>
      </c>
      <c r="C4834" s="106">
        <v>1</v>
      </c>
      <c r="D4834" s="106">
        <v>1100</v>
      </c>
      <c r="E4834" s="106">
        <v>0.01</v>
      </c>
      <c r="F4834" s="106"/>
      <c r="G4834" s="106">
        <v>0.01</v>
      </c>
      <c r="H4834" s="106">
        <v>103397</v>
      </c>
      <c r="I4834" s="111"/>
    </row>
    <row r="4835" spans="1:9">
      <c r="A4835" s="145"/>
      <c r="B4835" s="105" t="s">
        <v>3587</v>
      </c>
      <c r="C4835" s="106">
        <v>1</v>
      </c>
      <c r="D4835" s="106">
        <v>700</v>
      </c>
      <c r="E4835" s="106">
        <v>0.01</v>
      </c>
      <c r="F4835" s="106"/>
      <c r="G4835" s="106">
        <v>0.01</v>
      </c>
      <c r="H4835" s="106">
        <v>103398</v>
      </c>
      <c r="I4835" s="111"/>
    </row>
    <row r="4836" spans="1:9">
      <c r="A4836" s="145"/>
      <c r="B4836" s="105" t="s">
        <v>3588</v>
      </c>
      <c r="C4836" s="106">
        <v>1</v>
      </c>
      <c r="D4836" s="106">
        <v>700</v>
      </c>
      <c r="E4836" s="106">
        <v>0.01</v>
      </c>
      <c r="F4836" s="106"/>
      <c r="G4836" s="106">
        <v>0.01</v>
      </c>
      <c r="H4836" s="106">
        <v>103399</v>
      </c>
      <c r="I4836" s="111"/>
    </row>
    <row r="4837" spans="1:9">
      <c r="A4837" s="145"/>
      <c r="B4837" s="105" t="s">
        <v>3589</v>
      </c>
      <c r="C4837" s="106">
        <v>1</v>
      </c>
      <c r="D4837" s="106">
        <v>442</v>
      </c>
      <c r="E4837" s="106">
        <v>229443.62</v>
      </c>
      <c r="F4837" s="106"/>
      <c r="G4837" s="106">
        <v>229443.62</v>
      </c>
      <c r="H4837" s="106">
        <v>103228</v>
      </c>
      <c r="I4837" s="111"/>
    </row>
    <row r="4838" spans="1:9">
      <c r="A4838" s="145"/>
      <c r="B4838" s="105" t="s">
        <v>3590</v>
      </c>
      <c r="C4838" s="106">
        <v>1</v>
      </c>
      <c r="D4838" s="106">
        <v>1244</v>
      </c>
      <c r="E4838" s="106">
        <v>665627.38</v>
      </c>
      <c r="F4838" s="106"/>
      <c r="G4838" s="106">
        <v>665627.38</v>
      </c>
      <c r="H4838" s="106">
        <v>103229</v>
      </c>
      <c r="I4838" s="111"/>
    </row>
    <row r="4839" spans="1:9">
      <c r="A4839" s="145"/>
      <c r="B4839" s="105" t="s">
        <v>3591</v>
      </c>
      <c r="C4839" s="106">
        <v>1</v>
      </c>
      <c r="D4839" s="106">
        <v>700</v>
      </c>
      <c r="E4839" s="106">
        <v>0.01</v>
      </c>
      <c r="F4839" s="106"/>
      <c r="G4839" s="106">
        <v>0.01</v>
      </c>
      <c r="H4839" s="106">
        <v>103400</v>
      </c>
      <c r="I4839" s="111"/>
    </row>
    <row r="4840" spans="1:9">
      <c r="A4840" s="145"/>
      <c r="B4840" s="105" t="s">
        <v>3592</v>
      </c>
      <c r="C4840" s="106">
        <v>1</v>
      </c>
      <c r="D4840" s="106">
        <v>400</v>
      </c>
      <c r="E4840" s="106">
        <v>0.01</v>
      </c>
      <c r="F4840" s="106"/>
      <c r="G4840" s="106">
        <v>0.01</v>
      </c>
      <c r="H4840" s="106">
        <v>103401</v>
      </c>
      <c r="I4840" s="111"/>
    </row>
    <row r="4841" spans="1:9">
      <c r="A4841" s="145"/>
      <c r="B4841" s="105" t="s">
        <v>3593</v>
      </c>
      <c r="C4841" s="106">
        <v>1</v>
      </c>
      <c r="D4841" s="106">
        <v>800</v>
      </c>
      <c r="E4841" s="106">
        <v>0.01</v>
      </c>
      <c r="F4841" s="106"/>
      <c r="G4841" s="106">
        <v>0.01</v>
      </c>
      <c r="H4841" s="106">
        <v>103402</v>
      </c>
      <c r="I4841" s="111"/>
    </row>
    <row r="4842" spans="1:9">
      <c r="A4842" s="145"/>
      <c r="B4842" s="105" t="s">
        <v>3594</v>
      </c>
      <c r="C4842" s="106">
        <v>1</v>
      </c>
      <c r="D4842" s="106">
        <v>1000</v>
      </c>
      <c r="E4842" s="106">
        <v>0.01</v>
      </c>
      <c r="F4842" s="106"/>
      <c r="G4842" s="106">
        <v>0.01</v>
      </c>
      <c r="H4842" s="106">
        <v>103403</v>
      </c>
      <c r="I4842" s="111"/>
    </row>
    <row r="4843" spans="1:9">
      <c r="A4843" s="145"/>
      <c r="B4843" s="105" t="s">
        <v>3595</v>
      </c>
      <c r="C4843" s="106">
        <v>1</v>
      </c>
      <c r="D4843" s="106">
        <v>1500</v>
      </c>
      <c r="E4843" s="106">
        <v>0.01</v>
      </c>
      <c r="F4843" s="106"/>
      <c r="G4843" s="106">
        <v>0.01</v>
      </c>
      <c r="H4843" s="106">
        <v>103404</v>
      </c>
      <c r="I4843" s="111"/>
    </row>
    <row r="4844" spans="1:9">
      <c r="A4844" s="145"/>
      <c r="B4844" s="105" t="s">
        <v>3596</v>
      </c>
      <c r="C4844" s="106">
        <v>1</v>
      </c>
      <c r="D4844" s="106">
        <v>1500</v>
      </c>
      <c r="E4844" s="106">
        <v>0.01</v>
      </c>
      <c r="F4844" s="106"/>
      <c r="G4844" s="106">
        <v>0.01</v>
      </c>
      <c r="H4844" s="106">
        <v>103405</v>
      </c>
      <c r="I4844" s="111"/>
    </row>
    <row r="4845" spans="1:9">
      <c r="A4845" s="145"/>
      <c r="B4845" s="105" t="s">
        <v>3597</v>
      </c>
      <c r="C4845" s="106">
        <v>1</v>
      </c>
      <c r="D4845" s="106">
        <v>1600</v>
      </c>
      <c r="E4845" s="106">
        <v>0.01</v>
      </c>
      <c r="F4845" s="106"/>
      <c r="G4845" s="106">
        <v>0.01</v>
      </c>
      <c r="H4845" s="106">
        <v>103406</v>
      </c>
      <c r="I4845" s="111"/>
    </row>
    <row r="4846" ht="15.75" spans="1:9">
      <c r="A4846" s="145"/>
      <c r="B4846" s="108" t="s">
        <v>3435</v>
      </c>
      <c r="C4846" s="109">
        <v>24</v>
      </c>
      <c r="D4846" s="109">
        <v>19182</v>
      </c>
      <c r="E4846" s="109">
        <f>SUM(E4822:E4845)</f>
        <v>898026.2</v>
      </c>
      <c r="F4846" s="106"/>
      <c r="G4846" s="109">
        <v>898026.2</v>
      </c>
      <c r="H4846" s="106"/>
      <c r="I4846" s="111"/>
    </row>
    <row r="4847" ht="15.75" spans="1:9">
      <c r="A4847" s="145"/>
      <c r="B4847" s="291" t="s">
        <v>3598</v>
      </c>
      <c r="C4847" s="291"/>
      <c r="D4847" s="291"/>
      <c r="E4847" s="291"/>
      <c r="F4847" s="291"/>
      <c r="G4847" s="291"/>
      <c r="H4847" s="291"/>
      <c r="I4847" s="292"/>
    </row>
    <row r="4848" spans="1:9">
      <c r="A4848" s="145"/>
      <c r="B4848" s="105" t="s">
        <v>3599</v>
      </c>
      <c r="C4848" s="106">
        <v>1</v>
      </c>
      <c r="D4848" s="106">
        <v>1027</v>
      </c>
      <c r="E4848" s="106">
        <v>188799.46</v>
      </c>
      <c r="F4848" s="106"/>
      <c r="G4848" s="106">
        <v>188799.46</v>
      </c>
      <c r="H4848" s="106">
        <v>103236</v>
      </c>
      <c r="I4848" s="111"/>
    </row>
    <row r="4849" spans="1:9">
      <c r="A4849" s="145"/>
      <c r="B4849" s="105" t="s">
        <v>3600</v>
      </c>
      <c r="C4849" s="106">
        <v>1</v>
      </c>
      <c r="D4849" s="106">
        <v>780</v>
      </c>
      <c r="E4849" s="106">
        <v>143392</v>
      </c>
      <c r="F4849" s="106"/>
      <c r="G4849" s="106">
        <v>143392</v>
      </c>
      <c r="H4849" s="106">
        <v>103237</v>
      </c>
      <c r="I4849" s="111"/>
    </row>
    <row r="4850" spans="1:9">
      <c r="A4850" s="145"/>
      <c r="B4850" s="105" t="s">
        <v>3601</v>
      </c>
      <c r="C4850" s="106">
        <v>1</v>
      </c>
      <c r="D4850" s="106">
        <v>985</v>
      </c>
      <c r="E4850" s="106">
        <v>181078.35</v>
      </c>
      <c r="F4850" s="106"/>
      <c r="G4850" s="106">
        <v>181078.35</v>
      </c>
      <c r="H4850" s="106">
        <v>103238</v>
      </c>
      <c r="I4850" s="111"/>
    </row>
    <row r="4851" spans="1:9">
      <c r="A4851" s="145"/>
      <c r="B4851" s="105" t="s">
        <v>3602</v>
      </c>
      <c r="C4851" s="106">
        <v>1</v>
      </c>
      <c r="D4851" s="106">
        <v>1142</v>
      </c>
      <c r="E4851" s="106">
        <v>209940.59</v>
      </c>
      <c r="F4851" s="106"/>
      <c r="G4851" s="106">
        <v>209940.59</v>
      </c>
      <c r="H4851" s="106">
        <v>103239</v>
      </c>
      <c r="I4851" s="111"/>
    </row>
    <row r="4852" spans="1:9">
      <c r="A4852" s="145"/>
      <c r="B4852" s="105" t="s">
        <v>3603</v>
      </c>
      <c r="C4852" s="106">
        <v>1</v>
      </c>
      <c r="D4852" s="106">
        <v>550</v>
      </c>
      <c r="E4852" s="106">
        <v>101109.78</v>
      </c>
      <c r="F4852" s="106"/>
      <c r="G4852" s="106">
        <v>101109.78</v>
      </c>
      <c r="H4852" s="106">
        <v>103240</v>
      </c>
      <c r="I4852" s="111"/>
    </row>
    <row r="4853" spans="1:9">
      <c r="A4853" s="145"/>
      <c r="B4853" s="105" t="s">
        <v>3604</v>
      </c>
      <c r="C4853" s="106">
        <v>1</v>
      </c>
      <c r="D4853" s="106">
        <v>320</v>
      </c>
      <c r="E4853" s="106">
        <v>58827.48</v>
      </c>
      <c r="F4853" s="106"/>
      <c r="G4853" s="106">
        <v>2254140.45</v>
      </c>
      <c r="H4853" s="106">
        <v>103241</v>
      </c>
      <c r="I4853" s="111"/>
    </row>
    <row r="4854" spans="1:9">
      <c r="A4854" s="145"/>
      <c r="B4854" s="105" t="s">
        <v>3605</v>
      </c>
      <c r="C4854" s="106">
        <v>1</v>
      </c>
      <c r="D4854" s="106">
        <v>1000</v>
      </c>
      <c r="E4854" s="106">
        <v>183835.89</v>
      </c>
      <c r="F4854" s="106"/>
      <c r="G4854" s="106">
        <v>183835.89</v>
      </c>
      <c r="H4854" s="106">
        <v>103242</v>
      </c>
      <c r="I4854" s="111"/>
    </row>
    <row r="4855" spans="1:9">
      <c r="A4855" s="145"/>
      <c r="B4855" s="105" t="s">
        <v>3606</v>
      </c>
      <c r="C4855" s="106">
        <v>1</v>
      </c>
      <c r="D4855" s="106">
        <v>960</v>
      </c>
      <c r="E4855" s="106">
        <v>176482.45</v>
      </c>
      <c r="F4855" s="106"/>
      <c r="G4855" s="106">
        <v>176482.45</v>
      </c>
      <c r="H4855" s="106">
        <v>103243</v>
      </c>
      <c r="I4855" s="111"/>
    </row>
    <row r="4856" spans="1:9">
      <c r="A4856" s="145"/>
      <c r="B4856" s="105" t="s">
        <v>3607</v>
      </c>
      <c r="C4856" s="106">
        <v>1</v>
      </c>
      <c r="D4856" s="106">
        <v>1076</v>
      </c>
      <c r="E4856" s="106">
        <v>197807.42</v>
      </c>
      <c r="F4856" s="106"/>
      <c r="G4856" s="106">
        <v>197807.42</v>
      </c>
      <c r="H4856" s="106">
        <v>103244</v>
      </c>
      <c r="I4856" s="111"/>
    </row>
    <row r="4857" spans="1:9">
      <c r="A4857" s="145"/>
      <c r="B4857" s="105" t="s">
        <v>3608</v>
      </c>
      <c r="C4857" s="106">
        <v>1</v>
      </c>
      <c r="D4857" s="106">
        <v>660</v>
      </c>
      <c r="E4857" s="106">
        <v>121331.69</v>
      </c>
      <c r="F4857" s="106"/>
      <c r="G4857" s="106">
        <v>121331.69</v>
      </c>
      <c r="H4857" s="106">
        <v>103245</v>
      </c>
      <c r="I4857" s="111"/>
    </row>
    <row r="4858" spans="1:9">
      <c r="A4858" s="145"/>
      <c r="B4858" s="105" t="s">
        <v>3609</v>
      </c>
      <c r="C4858" s="106">
        <v>1</v>
      </c>
      <c r="D4858" s="106">
        <v>1000</v>
      </c>
      <c r="E4858" s="106">
        <v>183835.89</v>
      </c>
      <c r="F4858" s="106"/>
      <c r="G4858" s="106">
        <v>183835.89</v>
      </c>
      <c r="H4858" s="106">
        <v>103246</v>
      </c>
      <c r="I4858" s="111"/>
    </row>
    <row r="4859" ht="15.75" spans="1:9">
      <c r="A4859" s="145"/>
      <c r="B4859" s="108" t="s">
        <v>3435</v>
      </c>
      <c r="C4859" s="109">
        <v>11</v>
      </c>
      <c r="D4859" s="109">
        <v>9500</v>
      </c>
      <c r="E4859" s="109">
        <f>SUM(E4848:E4858)</f>
        <v>1746441</v>
      </c>
      <c r="F4859" s="109"/>
      <c r="G4859" s="109">
        <v>1746441</v>
      </c>
      <c r="H4859" s="106"/>
      <c r="I4859" s="111"/>
    </row>
    <row r="4860" ht="15.75" spans="1:9">
      <c r="A4860" s="145"/>
      <c r="B4860" s="293" t="s">
        <v>3610</v>
      </c>
      <c r="C4860" s="293"/>
      <c r="D4860" s="293"/>
      <c r="E4860" s="293"/>
      <c r="F4860" s="293"/>
      <c r="G4860" s="293"/>
      <c r="H4860" s="293"/>
      <c r="I4860" s="294"/>
    </row>
    <row r="4861" spans="1:9">
      <c r="A4861" s="145"/>
      <c r="B4861" s="105" t="s">
        <v>3611</v>
      </c>
      <c r="C4861" s="106">
        <v>1</v>
      </c>
      <c r="D4861" s="106">
        <v>2095</v>
      </c>
      <c r="E4861" s="106">
        <v>12200</v>
      </c>
      <c r="F4861" s="106"/>
      <c r="G4861" s="106">
        <v>12200</v>
      </c>
      <c r="H4861" s="106">
        <v>103230</v>
      </c>
      <c r="I4861" s="111"/>
    </row>
    <row r="4862" spans="1:9">
      <c r="A4862" s="145"/>
      <c r="B4862" s="105" t="s">
        <v>3612</v>
      </c>
      <c r="C4862" s="106">
        <v>1</v>
      </c>
      <c r="D4862" s="106">
        <v>1700</v>
      </c>
      <c r="E4862" s="106">
        <v>44209.85</v>
      </c>
      <c r="F4862" s="106"/>
      <c r="G4862" s="106">
        <v>44209.85</v>
      </c>
      <c r="H4862" s="106">
        <v>103231</v>
      </c>
      <c r="I4862" s="111"/>
    </row>
    <row r="4863" spans="1:9">
      <c r="A4863" s="145"/>
      <c r="B4863" s="105" t="s">
        <v>3613</v>
      </c>
      <c r="C4863" s="106">
        <v>1</v>
      </c>
      <c r="D4863" s="106">
        <v>2550</v>
      </c>
      <c r="E4863" s="106">
        <v>66305.05</v>
      </c>
      <c r="F4863" s="106"/>
      <c r="G4863" s="106">
        <v>66305.05</v>
      </c>
      <c r="H4863" s="106">
        <v>103232</v>
      </c>
      <c r="I4863" s="111"/>
    </row>
    <row r="4864" spans="1:9">
      <c r="A4864" s="145"/>
      <c r="B4864" s="105" t="s">
        <v>3614</v>
      </c>
      <c r="C4864" s="106">
        <v>1</v>
      </c>
      <c r="D4864" s="106">
        <v>2670</v>
      </c>
      <c r="E4864" s="106">
        <v>53040.15</v>
      </c>
      <c r="F4864" s="106"/>
      <c r="G4864" s="106">
        <v>53040.15</v>
      </c>
      <c r="H4864" s="106">
        <v>103233</v>
      </c>
      <c r="I4864" s="111"/>
    </row>
    <row r="4865" spans="1:9">
      <c r="A4865" s="145"/>
      <c r="B4865" s="105" t="s">
        <v>3615</v>
      </c>
      <c r="C4865" s="106">
        <v>1</v>
      </c>
      <c r="D4865" s="106">
        <v>2920</v>
      </c>
      <c r="E4865" s="106">
        <v>13264.9</v>
      </c>
      <c r="F4865" s="106"/>
      <c r="G4865" s="106">
        <v>13264.9</v>
      </c>
      <c r="H4865" s="106">
        <v>103234</v>
      </c>
      <c r="I4865" s="111"/>
    </row>
    <row r="4866" spans="1:9">
      <c r="A4866" s="145"/>
      <c r="B4866" s="105" t="s">
        <v>3616</v>
      </c>
      <c r="C4866" s="106">
        <v>1</v>
      </c>
      <c r="D4866" s="106">
        <v>1850</v>
      </c>
      <c r="E4866" s="106">
        <v>0.01</v>
      </c>
      <c r="F4866" s="106"/>
      <c r="G4866" s="106">
        <v>0.01</v>
      </c>
      <c r="H4866" s="106" t="s">
        <v>3617</v>
      </c>
      <c r="I4866" s="111"/>
    </row>
    <row r="4867" spans="1:9">
      <c r="A4867" s="145"/>
      <c r="B4867" s="105" t="s">
        <v>3618</v>
      </c>
      <c r="C4867" s="106">
        <v>1</v>
      </c>
      <c r="D4867" s="106">
        <v>400</v>
      </c>
      <c r="E4867" s="106">
        <v>17680.05</v>
      </c>
      <c r="F4867" s="106"/>
      <c r="G4867" s="106">
        <v>17680.05</v>
      </c>
      <c r="H4867" s="106">
        <v>103235</v>
      </c>
      <c r="I4867" s="111"/>
    </row>
    <row r="4868" spans="1:9">
      <c r="A4868" s="145"/>
      <c r="B4868" s="105" t="s">
        <v>3619</v>
      </c>
      <c r="C4868" s="106">
        <v>1</v>
      </c>
      <c r="D4868" s="106">
        <v>1100</v>
      </c>
      <c r="E4868" s="106">
        <v>119250</v>
      </c>
      <c r="F4868" s="106"/>
      <c r="G4868" s="106">
        <v>119250</v>
      </c>
      <c r="H4868" s="106">
        <v>103247</v>
      </c>
      <c r="I4868" s="111"/>
    </row>
    <row r="4869" spans="1:9">
      <c r="A4869" s="145"/>
      <c r="B4869" s="105" t="s">
        <v>3620</v>
      </c>
      <c r="C4869" s="106">
        <v>1</v>
      </c>
      <c r="D4869" s="106">
        <v>2300</v>
      </c>
      <c r="E4869" s="106">
        <v>249340.9</v>
      </c>
      <c r="F4869" s="106"/>
      <c r="G4869" s="106">
        <v>249340.9</v>
      </c>
      <c r="H4869" s="106">
        <v>103248</v>
      </c>
      <c r="I4869" s="111"/>
    </row>
    <row r="4870" spans="1:9">
      <c r="A4870" s="145"/>
      <c r="B4870" s="105" t="s">
        <v>3621</v>
      </c>
      <c r="C4870" s="106">
        <v>1</v>
      </c>
      <c r="D4870" s="106">
        <v>1500</v>
      </c>
      <c r="E4870" s="106">
        <v>162613.64</v>
      </c>
      <c r="F4870" s="106"/>
      <c r="G4870" s="106">
        <v>162613.64</v>
      </c>
      <c r="H4870" s="106">
        <v>103249</v>
      </c>
      <c r="I4870" s="111"/>
    </row>
    <row r="4871" spans="1:9">
      <c r="A4871" s="145"/>
      <c r="B4871" s="105" t="s">
        <v>3622</v>
      </c>
      <c r="C4871" s="106">
        <v>1</v>
      </c>
      <c r="D4871" s="106">
        <v>2500</v>
      </c>
      <c r="E4871" s="106">
        <v>271022.73</v>
      </c>
      <c r="F4871" s="106"/>
      <c r="G4871" s="106">
        <v>271022.73</v>
      </c>
      <c r="H4871" s="106">
        <v>103250</v>
      </c>
      <c r="I4871" s="111"/>
    </row>
    <row r="4872" spans="1:9">
      <c r="A4872" s="145"/>
      <c r="B4872" s="105" t="s">
        <v>3623</v>
      </c>
      <c r="C4872" s="106">
        <v>1</v>
      </c>
      <c r="D4872" s="106">
        <v>1400</v>
      </c>
      <c r="E4872" s="106">
        <v>151772.73</v>
      </c>
      <c r="F4872" s="106"/>
      <c r="G4872" s="106">
        <v>151772.73</v>
      </c>
      <c r="H4872" s="106">
        <v>103251</v>
      </c>
      <c r="I4872" s="111"/>
    </row>
    <row r="4873" ht="30" spans="1:9">
      <c r="A4873" s="145"/>
      <c r="B4873" s="105" t="s">
        <v>3624</v>
      </c>
      <c r="C4873" s="106">
        <v>1</v>
      </c>
      <c r="D4873" s="106">
        <v>400</v>
      </c>
      <c r="E4873" s="106">
        <v>0.01</v>
      </c>
      <c r="F4873" s="106"/>
      <c r="G4873" s="106">
        <v>0.01</v>
      </c>
      <c r="H4873" s="106">
        <v>103407</v>
      </c>
      <c r="I4873" s="111"/>
    </row>
    <row r="4874" spans="1:9">
      <c r="A4874" s="145"/>
      <c r="B4874" s="105" t="s">
        <v>3625</v>
      </c>
      <c r="C4874" s="106">
        <v>1</v>
      </c>
      <c r="D4874" s="106">
        <v>400</v>
      </c>
      <c r="E4874" s="106">
        <v>0.01</v>
      </c>
      <c r="F4874" s="106"/>
      <c r="G4874" s="106">
        <v>0.01</v>
      </c>
      <c r="H4874" s="106">
        <v>103408</v>
      </c>
      <c r="I4874" s="111"/>
    </row>
    <row r="4875" spans="1:9">
      <c r="A4875" s="145"/>
      <c r="B4875" s="105" t="s">
        <v>3626</v>
      </c>
      <c r="C4875" s="106">
        <v>1</v>
      </c>
      <c r="D4875" s="106">
        <v>500</v>
      </c>
      <c r="E4875" s="106">
        <v>0.01</v>
      </c>
      <c r="F4875" s="106"/>
      <c r="G4875" s="106">
        <v>0.01</v>
      </c>
      <c r="H4875" s="106">
        <v>103409</v>
      </c>
      <c r="I4875" s="111"/>
    </row>
    <row r="4876" ht="30" spans="1:9">
      <c r="A4876" s="145"/>
      <c r="B4876" s="105" t="s">
        <v>3627</v>
      </c>
      <c r="C4876" s="106">
        <v>1</v>
      </c>
      <c r="D4876" s="106">
        <v>600</v>
      </c>
      <c r="E4876" s="106">
        <v>0.01</v>
      </c>
      <c r="F4876" s="106"/>
      <c r="G4876" s="106">
        <v>0.01</v>
      </c>
      <c r="H4876" s="106">
        <v>103410</v>
      </c>
      <c r="I4876" s="111"/>
    </row>
    <row r="4877" ht="30" spans="1:9">
      <c r="A4877" s="145"/>
      <c r="B4877" s="105" t="s">
        <v>3628</v>
      </c>
      <c r="C4877" s="106">
        <v>1</v>
      </c>
      <c r="D4877" s="106">
        <v>900</v>
      </c>
      <c r="E4877" s="106">
        <v>0.01</v>
      </c>
      <c r="F4877" s="106"/>
      <c r="G4877" s="106">
        <v>0.01</v>
      </c>
      <c r="H4877" s="106">
        <v>103411</v>
      </c>
      <c r="I4877" s="111"/>
    </row>
    <row r="4878" spans="1:9">
      <c r="A4878" s="145"/>
      <c r="B4878" s="105" t="s">
        <v>3629</v>
      </c>
      <c r="C4878" s="106">
        <v>1</v>
      </c>
      <c r="D4878" s="106">
        <v>1300</v>
      </c>
      <c r="E4878" s="106">
        <v>0.01</v>
      </c>
      <c r="F4878" s="106"/>
      <c r="G4878" s="106">
        <v>0.01</v>
      </c>
      <c r="H4878" s="106">
        <v>103412</v>
      </c>
      <c r="I4878" s="111"/>
    </row>
    <row r="4879" spans="1:9">
      <c r="A4879" s="145"/>
      <c r="B4879" s="105" t="s">
        <v>3630</v>
      </c>
      <c r="C4879" s="106">
        <v>1</v>
      </c>
      <c r="D4879" s="106">
        <v>2400</v>
      </c>
      <c r="E4879" s="106">
        <v>0.01</v>
      </c>
      <c r="F4879" s="106"/>
      <c r="G4879" s="106">
        <v>0.01</v>
      </c>
      <c r="H4879" s="106">
        <v>103413</v>
      </c>
      <c r="I4879" s="111"/>
    </row>
    <row r="4880" spans="1:9">
      <c r="A4880" s="145"/>
      <c r="B4880" s="105" t="s">
        <v>3631</v>
      </c>
      <c r="C4880" s="106">
        <v>1</v>
      </c>
      <c r="D4880" s="106">
        <v>1400</v>
      </c>
      <c r="E4880" s="106">
        <v>0.01</v>
      </c>
      <c r="F4880" s="106"/>
      <c r="G4880" s="106">
        <v>0.01</v>
      </c>
      <c r="H4880" s="106">
        <v>103414</v>
      </c>
      <c r="I4880" s="111"/>
    </row>
    <row r="4881" ht="30" spans="1:9">
      <c r="A4881" s="145"/>
      <c r="B4881" s="105" t="s">
        <v>3632</v>
      </c>
      <c r="C4881" s="106">
        <v>1</v>
      </c>
      <c r="D4881" s="106">
        <v>200</v>
      </c>
      <c r="E4881" s="106">
        <v>0.01</v>
      </c>
      <c r="F4881" s="106"/>
      <c r="G4881" s="106">
        <v>0.01</v>
      </c>
      <c r="H4881" s="106">
        <v>103415</v>
      </c>
      <c r="I4881" s="111"/>
    </row>
    <row r="4882" spans="1:9">
      <c r="A4882" s="145"/>
      <c r="B4882" s="105" t="s">
        <v>3633</v>
      </c>
      <c r="C4882" s="106">
        <v>1</v>
      </c>
      <c r="D4882" s="106">
        <v>1000</v>
      </c>
      <c r="E4882" s="106">
        <v>0.01</v>
      </c>
      <c r="F4882" s="106"/>
      <c r="G4882" s="106">
        <v>0.01</v>
      </c>
      <c r="H4882" s="106">
        <v>103416</v>
      </c>
      <c r="I4882" s="111"/>
    </row>
    <row r="4883" spans="1:9">
      <c r="A4883" s="145"/>
      <c r="B4883" s="105" t="s">
        <v>3634</v>
      </c>
      <c r="C4883" s="106">
        <v>1</v>
      </c>
      <c r="D4883" s="106">
        <v>1000</v>
      </c>
      <c r="E4883" s="106">
        <v>0.01</v>
      </c>
      <c r="F4883" s="106"/>
      <c r="G4883" s="106">
        <v>0.01</v>
      </c>
      <c r="H4883" s="106">
        <v>103417</v>
      </c>
      <c r="I4883" s="111"/>
    </row>
    <row r="4884" spans="1:9">
      <c r="A4884" s="145"/>
      <c r="B4884" s="105" t="s">
        <v>3635</v>
      </c>
      <c r="C4884" s="106">
        <v>1</v>
      </c>
      <c r="D4884" s="106">
        <v>1800</v>
      </c>
      <c r="E4884" s="106">
        <v>0.01</v>
      </c>
      <c r="F4884" s="106"/>
      <c r="G4884" s="106">
        <v>0.01</v>
      </c>
      <c r="H4884" s="106">
        <v>103418</v>
      </c>
      <c r="I4884" s="111"/>
    </row>
    <row r="4885" ht="30" spans="1:9">
      <c r="A4885" s="145"/>
      <c r="B4885" s="105" t="s">
        <v>3636</v>
      </c>
      <c r="C4885" s="106">
        <v>1</v>
      </c>
      <c r="D4885" s="106">
        <v>1200</v>
      </c>
      <c r="E4885" s="106">
        <v>0.01</v>
      </c>
      <c r="F4885" s="106"/>
      <c r="G4885" s="106">
        <v>0.01</v>
      </c>
      <c r="H4885" s="106">
        <v>103419</v>
      </c>
      <c r="I4885" s="111"/>
    </row>
    <row r="4886" ht="30" spans="1:9">
      <c r="A4886" s="145"/>
      <c r="B4886" s="105" t="s">
        <v>3637</v>
      </c>
      <c r="C4886" s="106">
        <v>1</v>
      </c>
      <c r="D4886" s="106">
        <v>300</v>
      </c>
      <c r="E4886" s="106">
        <v>0.01</v>
      </c>
      <c r="F4886" s="106"/>
      <c r="G4886" s="106">
        <v>0.01</v>
      </c>
      <c r="H4886" s="106">
        <v>103420</v>
      </c>
      <c r="I4886" s="111"/>
    </row>
    <row r="4887" spans="1:9">
      <c r="A4887" s="145"/>
      <c r="B4887" s="105" t="s">
        <v>3638</v>
      </c>
      <c r="C4887" s="106">
        <v>1</v>
      </c>
      <c r="D4887" s="106">
        <v>2300</v>
      </c>
      <c r="E4887" s="106">
        <v>0.01</v>
      </c>
      <c r="F4887" s="106"/>
      <c r="G4887" s="106">
        <v>0.01</v>
      </c>
      <c r="H4887" s="106">
        <v>103449</v>
      </c>
      <c r="I4887" s="111"/>
    </row>
    <row r="4888" spans="1:9">
      <c r="A4888" s="145"/>
      <c r="B4888" s="105" t="s">
        <v>3639</v>
      </c>
      <c r="C4888" s="106">
        <v>1</v>
      </c>
      <c r="D4888" s="106">
        <v>1900</v>
      </c>
      <c r="E4888" s="106">
        <v>0.01</v>
      </c>
      <c r="F4888" s="106"/>
      <c r="G4888" s="106">
        <v>0.01</v>
      </c>
      <c r="H4888" s="106">
        <v>103450</v>
      </c>
      <c r="I4888" s="111"/>
    </row>
    <row r="4889" spans="1:9">
      <c r="A4889" s="145"/>
      <c r="B4889" s="105" t="s">
        <v>3640</v>
      </c>
      <c r="C4889" s="106">
        <v>1</v>
      </c>
      <c r="D4889" s="106">
        <v>2400</v>
      </c>
      <c r="E4889" s="106">
        <v>0.01</v>
      </c>
      <c r="F4889" s="106"/>
      <c r="G4889" s="106">
        <v>0.01</v>
      </c>
      <c r="H4889" s="106">
        <v>103451</v>
      </c>
      <c r="I4889" s="111"/>
    </row>
    <row r="4890" spans="1:9">
      <c r="A4890" s="145"/>
      <c r="B4890" s="105" t="s">
        <v>3641</v>
      </c>
      <c r="C4890" s="106">
        <v>1</v>
      </c>
      <c r="D4890" s="106">
        <v>600</v>
      </c>
      <c r="E4890" s="106">
        <v>59324</v>
      </c>
      <c r="F4890" s="106"/>
      <c r="G4890" s="106">
        <v>59324</v>
      </c>
      <c r="H4890" s="106">
        <v>103283</v>
      </c>
      <c r="I4890" s="111"/>
    </row>
    <row r="4891" spans="1:9">
      <c r="A4891" s="145"/>
      <c r="B4891" s="105" t="s">
        <v>3642</v>
      </c>
      <c r="C4891" s="106">
        <v>1</v>
      </c>
      <c r="D4891" s="106">
        <v>1800</v>
      </c>
      <c r="E4891" s="106">
        <v>158196</v>
      </c>
      <c r="F4891" s="106"/>
      <c r="G4891" s="106">
        <v>158196</v>
      </c>
      <c r="H4891" s="106">
        <v>103284</v>
      </c>
      <c r="I4891" s="111"/>
    </row>
    <row r="4892" spans="1:9">
      <c r="A4892" s="145"/>
      <c r="B4892" s="105" t="s">
        <v>3643</v>
      </c>
      <c r="C4892" s="106">
        <v>1</v>
      </c>
      <c r="D4892" s="106">
        <v>2500</v>
      </c>
      <c r="E4892" s="106">
        <v>128534</v>
      </c>
      <c r="F4892" s="106"/>
      <c r="G4892" s="106">
        <v>128534</v>
      </c>
      <c r="H4892" s="106">
        <v>103285</v>
      </c>
      <c r="I4892" s="111"/>
    </row>
    <row r="4893" spans="1:9">
      <c r="A4893" s="145"/>
      <c r="B4893" s="105" t="s">
        <v>3644</v>
      </c>
      <c r="C4893" s="106">
        <v>1</v>
      </c>
      <c r="D4893" s="106">
        <v>250</v>
      </c>
      <c r="E4893" s="106">
        <v>0.1</v>
      </c>
      <c r="F4893" s="106"/>
      <c r="G4893" s="106">
        <v>0.1</v>
      </c>
      <c r="H4893" s="106">
        <v>103448</v>
      </c>
      <c r="I4893" s="111"/>
    </row>
    <row r="4894" spans="1:9">
      <c r="A4894" s="145"/>
      <c r="B4894" s="105" t="s">
        <v>3645</v>
      </c>
      <c r="C4894" s="106">
        <v>1</v>
      </c>
      <c r="D4894" s="106"/>
      <c r="E4894" s="106">
        <v>0.01</v>
      </c>
      <c r="F4894" s="106"/>
      <c r="G4894" s="106">
        <v>0.01</v>
      </c>
      <c r="H4894" s="106"/>
      <c r="I4894" s="111"/>
    </row>
    <row r="4895" ht="15.75" spans="1:9">
      <c r="A4895" s="145"/>
      <c r="B4895" s="108" t="s">
        <v>140</v>
      </c>
      <c r="C4895" s="109">
        <v>34</v>
      </c>
      <c r="D4895" s="109">
        <v>48135</v>
      </c>
      <c r="E4895" s="109">
        <f>SUM(E4861:E4894)</f>
        <v>1506754.29</v>
      </c>
      <c r="F4895" s="106"/>
      <c r="G4895" s="109">
        <v>1506754.29</v>
      </c>
      <c r="H4895" s="106"/>
      <c r="I4895" s="111"/>
    </row>
    <row r="4896" ht="15.75" spans="1:9">
      <c r="A4896" s="145"/>
      <c r="B4896" s="295" t="s">
        <v>3646</v>
      </c>
      <c r="C4896" s="295"/>
      <c r="D4896" s="295"/>
      <c r="E4896" s="295"/>
      <c r="F4896" s="295"/>
      <c r="G4896" s="295"/>
      <c r="H4896" s="295"/>
      <c r="I4896" s="297"/>
    </row>
    <row r="4897" spans="1:9">
      <c r="A4897" s="145"/>
      <c r="B4897" s="105" t="s">
        <v>3647</v>
      </c>
      <c r="C4897" s="106">
        <v>1</v>
      </c>
      <c r="D4897" s="106">
        <v>450</v>
      </c>
      <c r="E4897" s="106">
        <v>91000</v>
      </c>
      <c r="F4897" s="106"/>
      <c r="G4897" s="106">
        <v>91000</v>
      </c>
      <c r="H4897" s="106">
        <v>103252</v>
      </c>
      <c r="I4897" s="111"/>
    </row>
    <row r="4898" spans="1:9">
      <c r="A4898" s="145"/>
      <c r="B4898" s="105" t="s">
        <v>3648</v>
      </c>
      <c r="C4898" s="106">
        <v>1</v>
      </c>
      <c r="D4898" s="106">
        <v>2851</v>
      </c>
      <c r="E4898" s="106">
        <v>313000</v>
      </c>
      <c r="F4898" s="106"/>
      <c r="G4898" s="106">
        <v>313000</v>
      </c>
      <c r="H4898" s="106">
        <v>103253</v>
      </c>
      <c r="I4898" s="111"/>
    </row>
    <row r="4899" spans="1:9">
      <c r="A4899" s="145"/>
      <c r="B4899" s="105" t="s">
        <v>3649</v>
      </c>
      <c r="C4899" s="106">
        <v>1</v>
      </c>
      <c r="D4899" s="106">
        <v>649</v>
      </c>
      <c r="E4899" s="106">
        <v>108000</v>
      </c>
      <c r="F4899" s="106"/>
      <c r="G4899" s="106">
        <v>108000</v>
      </c>
      <c r="H4899" s="106">
        <v>103254</v>
      </c>
      <c r="I4899" s="111"/>
    </row>
    <row r="4900" spans="1:9">
      <c r="A4900" s="145"/>
      <c r="B4900" s="105" t="s">
        <v>3650</v>
      </c>
      <c r="C4900" s="106">
        <v>1</v>
      </c>
      <c r="D4900" s="106">
        <v>915</v>
      </c>
      <c r="E4900" s="106">
        <v>136000</v>
      </c>
      <c r="F4900" s="106"/>
      <c r="G4900" s="106">
        <v>136000</v>
      </c>
      <c r="H4900" s="106">
        <v>103255</v>
      </c>
      <c r="I4900" s="111"/>
    </row>
    <row r="4901" spans="1:9">
      <c r="A4901" s="145"/>
      <c r="B4901" s="105" t="s">
        <v>3651</v>
      </c>
      <c r="C4901" s="106">
        <v>1</v>
      </c>
      <c r="D4901" s="106">
        <v>505</v>
      </c>
      <c r="E4901" s="106">
        <v>62000</v>
      </c>
      <c r="F4901" s="106"/>
      <c r="G4901" s="106">
        <v>62000</v>
      </c>
      <c r="H4901" s="106">
        <v>103256</v>
      </c>
      <c r="I4901" s="111"/>
    </row>
    <row r="4902" spans="1:9">
      <c r="A4902" s="145"/>
      <c r="B4902" s="105" t="s">
        <v>3652</v>
      </c>
      <c r="C4902" s="106">
        <v>1</v>
      </c>
      <c r="D4902" s="106">
        <v>12</v>
      </c>
      <c r="E4902" s="106">
        <v>0.01</v>
      </c>
      <c r="F4902" s="106"/>
      <c r="G4902" s="106">
        <v>0.01</v>
      </c>
      <c r="H4902" s="106">
        <v>103257</v>
      </c>
      <c r="I4902" s="111"/>
    </row>
    <row r="4903" spans="1:9">
      <c r="A4903" s="145"/>
      <c r="B4903" s="105" t="s">
        <v>3653</v>
      </c>
      <c r="C4903" s="106">
        <v>1</v>
      </c>
      <c r="D4903" s="106">
        <v>1061</v>
      </c>
      <c r="E4903" s="106">
        <v>225000</v>
      </c>
      <c r="F4903" s="106"/>
      <c r="G4903" s="106">
        <v>225000</v>
      </c>
      <c r="H4903" s="106">
        <v>103258</v>
      </c>
      <c r="I4903" s="111"/>
    </row>
    <row r="4904" spans="1:9">
      <c r="A4904" s="145"/>
      <c r="B4904" s="105" t="s">
        <v>3654</v>
      </c>
      <c r="C4904" s="106">
        <v>1</v>
      </c>
      <c r="D4904" s="106">
        <v>320</v>
      </c>
      <c r="E4904" s="106">
        <v>5000</v>
      </c>
      <c r="F4904" s="106"/>
      <c r="G4904" s="106">
        <v>5000</v>
      </c>
      <c r="H4904" s="106">
        <v>103259</v>
      </c>
      <c r="I4904" s="111"/>
    </row>
    <row r="4905" spans="1:9">
      <c r="A4905" s="145"/>
      <c r="B4905" s="105" t="s">
        <v>3655</v>
      </c>
      <c r="C4905" s="106">
        <v>1</v>
      </c>
      <c r="D4905" s="106">
        <v>1370</v>
      </c>
      <c r="E4905" s="271">
        <v>0.01</v>
      </c>
      <c r="F4905" s="271"/>
      <c r="G4905" s="271">
        <v>0.01</v>
      </c>
      <c r="H4905" s="106">
        <v>103260</v>
      </c>
      <c r="I4905" s="111"/>
    </row>
    <row r="4906" spans="1:9">
      <c r="A4906" s="145"/>
      <c r="B4906" s="105" t="s">
        <v>3656</v>
      </c>
      <c r="C4906" s="106">
        <v>1</v>
      </c>
      <c r="D4906" s="106">
        <v>1477</v>
      </c>
      <c r="E4906" s="106">
        <v>0.01</v>
      </c>
      <c r="F4906" s="106"/>
      <c r="G4906" s="106">
        <v>0.01</v>
      </c>
      <c r="H4906" s="106">
        <v>103261</v>
      </c>
      <c r="I4906" s="111"/>
    </row>
    <row r="4907" spans="1:9">
      <c r="A4907" s="145"/>
      <c r="B4907" s="105" t="s">
        <v>3657</v>
      </c>
      <c r="C4907" s="106">
        <v>1</v>
      </c>
      <c r="D4907" s="106">
        <v>430</v>
      </c>
      <c r="E4907" s="106">
        <v>0.01</v>
      </c>
      <c r="F4907" s="106"/>
      <c r="G4907" s="106">
        <v>0.01</v>
      </c>
      <c r="H4907" s="106">
        <v>103262</v>
      </c>
      <c r="I4907" s="111"/>
    </row>
    <row r="4908" spans="1:9">
      <c r="A4908" s="145"/>
      <c r="B4908" s="105" t="s">
        <v>3658</v>
      </c>
      <c r="C4908" s="106">
        <v>1</v>
      </c>
      <c r="D4908" s="106">
        <v>255</v>
      </c>
      <c r="E4908" s="106">
        <v>0.01</v>
      </c>
      <c r="F4908" s="106"/>
      <c r="G4908" s="106">
        <v>0.01</v>
      </c>
      <c r="H4908" s="106">
        <v>103263</v>
      </c>
      <c r="I4908" s="111"/>
    </row>
    <row r="4909" spans="1:9">
      <c r="A4909" s="145"/>
      <c r="B4909" s="105" t="s">
        <v>3659</v>
      </c>
      <c r="C4909" s="106">
        <v>1</v>
      </c>
      <c r="D4909" s="106">
        <v>689</v>
      </c>
      <c r="E4909" s="106">
        <v>0.01</v>
      </c>
      <c r="F4909" s="106"/>
      <c r="G4909" s="106">
        <v>0.01</v>
      </c>
      <c r="H4909" s="106">
        <v>103264</v>
      </c>
      <c r="I4909" s="111"/>
    </row>
    <row r="4910" ht="30" spans="1:9">
      <c r="A4910" s="145"/>
      <c r="B4910" s="105" t="s">
        <v>3660</v>
      </c>
      <c r="C4910" s="106">
        <v>1</v>
      </c>
      <c r="D4910" s="106">
        <v>285</v>
      </c>
      <c r="E4910" s="106">
        <v>0.01</v>
      </c>
      <c r="F4910" s="106"/>
      <c r="G4910" s="106">
        <v>0.01</v>
      </c>
      <c r="H4910" s="106">
        <v>103265</v>
      </c>
      <c r="I4910" s="111"/>
    </row>
    <row r="4911" spans="1:9">
      <c r="A4911" s="145"/>
      <c r="B4911" s="105" t="s">
        <v>3661</v>
      </c>
      <c r="C4911" s="106">
        <v>1</v>
      </c>
      <c r="D4911" s="106">
        <v>1261</v>
      </c>
      <c r="E4911" s="106">
        <v>0.01</v>
      </c>
      <c r="F4911" s="106"/>
      <c r="G4911" s="106">
        <v>0.01</v>
      </c>
      <c r="H4911" s="106">
        <v>103266</v>
      </c>
      <c r="I4911" s="111"/>
    </row>
    <row r="4912" spans="1:9">
      <c r="A4912" s="145"/>
      <c r="B4912" s="105" t="s">
        <v>3662</v>
      </c>
      <c r="C4912" s="106">
        <v>1</v>
      </c>
      <c r="D4912" s="106">
        <v>220</v>
      </c>
      <c r="E4912" s="106">
        <v>0.01</v>
      </c>
      <c r="F4912" s="106"/>
      <c r="G4912" s="106">
        <v>0.01</v>
      </c>
      <c r="H4912" s="106">
        <v>103267</v>
      </c>
      <c r="I4912" s="111"/>
    </row>
    <row r="4913" spans="1:9">
      <c r="A4913" s="145"/>
      <c r="B4913" s="105" t="s">
        <v>3663</v>
      </c>
      <c r="C4913" s="106">
        <v>1</v>
      </c>
      <c r="D4913" s="106">
        <v>350</v>
      </c>
      <c r="E4913" s="106">
        <v>0.01</v>
      </c>
      <c r="F4913" s="106"/>
      <c r="G4913" s="106">
        <v>0.01</v>
      </c>
      <c r="H4913" s="106">
        <v>103268</v>
      </c>
      <c r="I4913" s="111"/>
    </row>
    <row r="4914" spans="1:9">
      <c r="A4914" s="145"/>
      <c r="B4914" s="105" t="s">
        <v>3664</v>
      </c>
      <c r="C4914" s="106">
        <v>1</v>
      </c>
      <c r="D4914" s="106">
        <v>1800</v>
      </c>
      <c r="E4914" s="106">
        <v>147271.45</v>
      </c>
      <c r="F4914" s="106"/>
      <c r="G4914" s="106">
        <v>147271.45</v>
      </c>
      <c r="H4914" s="106">
        <v>103341</v>
      </c>
      <c r="I4914" s="111"/>
    </row>
    <row r="4915" spans="1:9">
      <c r="A4915" s="145"/>
      <c r="B4915" s="105" t="s">
        <v>3665</v>
      </c>
      <c r="C4915" s="106">
        <v>1</v>
      </c>
      <c r="D4915" s="106">
        <v>1000</v>
      </c>
      <c r="E4915" s="106">
        <v>81817.47</v>
      </c>
      <c r="F4915" s="106"/>
      <c r="G4915" s="106">
        <v>81817.47</v>
      </c>
      <c r="H4915" s="106">
        <v>103342</v>
      </c>
      <c r="I4915" s="111"/>
    </row>
    <row r="4916" spans="1:9">
      <c r="A4916" s="145"/>
      <c r="B4916" s="105" t="s">
        <v>3666</v>
      </c>
      <c r="C4916" s="106">
        <v>1</v>
      </c>
      <c r="D4916" s="106">
        <v>1000</v>
      </c>
      <c r="E4916" s="106">
        <v>81817.47</v>
      </c>
      <c r="F4916" s="106"/>
      <c r="G4916" s="106">
        <v>81817.47</v>
      </c>
      <c r="H4916" s="106">
        <v>103343</v>
      </c>
      <c r="I4916" s="111"/>
    </row>
    <row r="4917" spans="1:9">
      <c r="A4917" s="145"/>
      <c r="B4917" s="105" t="s">
        <v>3667</v>
      </c>
      <c r="C4917" s="106">
        <v>1</v>
      </c>
      <c r="D4917" s="106">
        <v>2000</v>
      </c>
      <c r="E4917" s="106">
        <v>163703.7</v>
      </c>
      <c r="F4917" s="106"/>
      <c r="G4917" s="106">
        <v>163703.7</v>
      </c>
      <c r="H4917" s="106">
        <v>103344</v>
      </c>
      <c r="I4917" s="111"/>
    </row>
    <row r="4918" spans="1:9">
      <c r="A4918" s="145"/>
      <c r="B4918" s="105" t="s">
        <v>3668</v>
      </c>
      <c r="C4918" s="106">
        <v>1</v>
      </c>
      <c r="D4918" s="106">
        <v>800</v>
      </c>
      <c r="E4918" s="106">
        <v>65453.98</v>
      </c>
      <c r="F4918" s="106"/>
      <c r="G4918" s="106">
        <v>65453.98</v>
      </c>
      <c r="H4918" s="106">
        <v>103345</v>
      </c>
      <c r="I4918" s="111"/>
    </row>
    <row r="4919" spans="1:9">
      <c r="A4919" s="145"/>
      <c r="B4919" s="105" t="s">
        <v>3669</v>
      </c>
      <c r="C4919" s="106">
        <v>1</v>
      </c>
      <c r="D4919" s="106">
        <v>1000</v>
      </c>
      <c r="E4919" s="106">
        <v>81817.47</v>
      </c>
      <c r="F4919" s="106"/>
      <c r="G4919" s="106">
        <v>81817.47</v>
      </c>
      <c r="H4919" s="106">
        <v>103346</v>
      </c>
      <c r="I4919" s="111"/>
    </row>
    <row r="4920" spans="1:9">
      <c r="A4920" s="145"/>
      <c r="B4920" s="105" t="s">
        <v>3670</v>
      </c>
      <c r="C4920" s="106">
        <v>1</v>
      </c>
      <c r="D4920" s="106">
        <v>800</v>
      </c>
      <c r="E4920" s="106">
        <v>65660.26</v>
      </c>
      <c r="F4920" s="106"/>
      <c r="G4920" s="106">
        <v>65660.26</v>
      </c>
      <c r="H4920" s="106">
        <v>103347</v>
      </c>
      <c r="I4920" s="111"/>
    </row>
    <row r="4921" ht="15.75" spans="1:9">
      <c r="A4921" s="145"/>
      <c r="B4921" s="108" t="s">
        <v>188</v>
      </c>
      <c r="C4921" s="109">
        <v>24</v>
      </c>
      <c r="D4921" s="109">
        <v>21500</v>
      </c>
      <c r="E4921" s="109">
        <f>SUM(E4897:E4920)</f>
        <v>1627541.9</v>
      </c>
      <c r="F4921" s="109"/>
      <c r="G4921" s="109">
        <v>1627541.9</v>
      </c>
      <c r="H4921" s="106"/>
      <c r="I4921" s="111"/>
    </row>
    <row r="4922" ht="15.75" spans="1:9">
      <c r="A4922" s="145"/>
      <c r="B4922" s="296" t="s">
        <v>3671</v>
      </c>
      <c r="C4922" s="296"/>
      <c r="D4922" s="296"/>
      <c r="E4922" s="296"/>
      <c r="F4922" s="296"/>
      <c r="G4922" s="296"/>
      <c r="H4922" s="296"/>
      <c r="I4922" s="296"/>
    </row>
    <row r="4923" ht="15.75" spans="1:9">
      <c r="A4923" s="145"/>
      <c r="B4923" s="296"/>
      <c r="C4923" s="296"/>
      <c r="D4923" s="296"/>
      <c r="E4923" s="296"/>
      <c r="F4923" s="296"/>
      <c r="G4923" s="296"/>
      <c r="H4923" s="296"/>
      <c r="I4923" s="296"/>
    </row>
    <row r="4924" spans="1:9">
      <c r="A4924" s="145"/>
      <c r="B4924" s="296"/>
      <c r="C4924" s="296"/>
      <c r="D4924" s="296"/>
      <c r="E4924" s="296"/>
      <c r="F4924" s="296"/>
      <c r="G4924" s="296"/>
      <c r="H4924" s="296"/>
      <c r="I4924" s="296"/>
    </row>
    <row r="4925" spans="1:9">
      <c r="A4925" s="145"/>
      <c r="B4925" s="105" t="s">
        <v>3672</v>
      </c>
      <c r="C4925" s="106">
        <v>1</v>
      </c>
      <c r="D4925" s="106">
        <v>1250</v>
      </c>
      <c r="E4925" s="106">
        <v>15805.39</v>
      </c>
      <c r="F4925" s="106"/>
      <c r="G4925" s="106">
        <v>15805.39</v>
      </c>
      <c r="H4925" s="106">
        <v>103269</v>
      </c>
      <c r="I4925" s="108"/>
    </row>
    <row r="4926" spans="1:9">
      <c r="A4926" s="145"/>
      <c r="B4926" s="105" t="s">
        <v>3673</v>
      </c>
      <c r="C4926" s="106">
        <v>1</v>
      </c>
      <c r="D4926" s="106">
        <v>900</v>
      </c>
      <c r="E4926" s="106">
        <v>11381.7</v>
      </c>
      <c r="F4926" s="106"/>
      <c r="G4926" s="106">
        <v>11381.7</v>
      </c>
      <c r="H4926" s="106">
        <v>103270</v>
      </c>
      <c r="I4926" s="111"/>
    </row>
    <row r="4927" spans="1:9">
      <c r="A4927" s="145"/>
      <c r="B4927" s="105" t="s">
        <v>3674</v>
      </c>
      <c r="C4927" s="106">
        <v>1</v>
      </c>
      <c r="D4927" s="106">
        <v>1050</v>
      </c>
      <c r="E4927" s="106">
        <v>13278.65</v>
      </c>
      <c r="F4927" s="106"/>
      <c r="G4927" s="106">
        <v>13278.65</v>
      </c>
      <c r="H4927" s="106">
        <v>103271</v>
      </c>
      <c r="I4927" s="111"/>
    </row>
    <row r="4928" spans="1:9">
      <c r="A4928" s="145"/>
      <c r="B4928" s="105" t="s">
        <v>3675</v>
      </c>
      <c r="C4928" s="106">
        <v>1</v>
      </c>
      <c r="D4928" s="106">
        <v>1100</v>
      </c>
      <c r="E4928" s="106">
        <v>6320.64</v>
      </c>
      <c r="F4928" s="106"/>
      <c r="G4928" s="106">
        <v>6320.64</v>
      </c>
      <c r="H4928" s="106">
        <v>103272</v>
      </c>
      <c r="I4928" s="111"/>
    </row>
    <row r="4929" spans="1:9">
      <c r="A4929" s="145"/>
      <c r="B4929" s="105" t="s">
        <v>3676</v>
      </c>
      <c r="C4929" s="106">
        <v>1</v>
      </c>
      <c r="D4929" s="106">
        <v>1750</v>
      </c>
      <c r="E4929" s="106">
        <v>6320.64</v>
      </c>
      <c r="F4929" s="106"/>
      <c r="G4929" s="106">
        <v>6320.64</v>
      </c>
      <c r="H4929" s="106">
        <v>103273</v>
      </c>
      <c r="I4929" s="111"/>
    </row>
    <row r="4930" ht="30" spans="1:9">
      <c r="A4930" s="145"/>
      <c r="B4930" s="105" t="s">
        <v>3677</v>
      </c>
      <c r="C4930" s="106">
        <v>1</v>
      </c>
      <c r="D4930" s="106">
        <v>2150</v>
      </c>
      <c r="E4930" s="106">
        <v>10751.91</v>
      </c>
      <c r="F4930" s="106"/>
      <c r="G4930" s="106">
        <v>10751.91</v>
      </c>
      <c r="H4930" s="106">
        <v>103274</v>
      </c>
      <c r="I4930" s="111"/>
    </row>
    <row r="4931" spans="1:9">
      <c r="A4931" s="145"/>
      <c r="B4931" s="105" t="s">
        <v>3678</v>
      </c>
      <c r="C4931" s="106">
        <v>1</v>
      </c>
      <c r="D4931" s="106">
        <v>1700</v>
      </c>
      <c r="E4931" s="106">
        <v>15157.07</v>
      </c>
      <c r="F4931" s="106"/>
      <c r="G4931" s="106">
        <v>15157.07</v>
      </c>
      <c r="H4931" s="106">
        <v>103275</v>
      </c>
      <c r="I4931" s="111"/>
    </row>
    <row r="4932" spans="1:9">
      <c r="A4932" s="145"/>
      <c r="B4932" s="105" t="s">
        <v>3679</v>
      </c>
      <c r="C4932" s="106">
        <v>1</v>
      </c>
      <c r="D4932" s="106">
        <v>1100</v>
      </c>
      <c r="E4932" s="106">
        <v>0.01</v>
      </c>
      <c r="F4932" s="106"/>
      <c r="G4932" s="106">
        <v>0.01</v>
      </c>
      <c r="H4932" s="106">
        <v>103276</v>
      </c>
      <c r="I4932" s="111"/>
    </row>
    <row r="4933" spans="1:9">
      <c r="A4933" s="145"/>
      <c r="B4933" s="105" t="s">
        <v>3680</v>
      </c>
      <c r="C4933" s="106">
        <v>1</v>
      </c>
      <c r="D4933" s="106">
        <v>600</v>
      </c>
      <c r="E4933" s="106">
        <v>0.01</v>
      </c>
      <c r="F4933" s="106"/>
      <c r="G4933" s="106">
        <v>0.01</v>
      </c>
      <c r="H4933" s="106">
        <v>103277</v>
      </c>
      <c r="I4933" s="111"/>
    </row>
    <row r="4934" spans="1:9">
      <c r="A4934" s="145"/>
      <c r="B4934" s="105" t="s">
        <v>3681</v>
      </c>
      <c r="C4934" s="106">
        <v>1</v>
      </c>
      <c r="D4934" s="106">
        <v>950</v>
      </c>
      <c r="E4934" s="106">
        <v>0.01</v>
      </c>
      <c r="F4934" s="106"/>
      <c r="G4934" s="106">
        <v>0.01</v>
      </c>
      <c r="H4934" s="106">
        <v>103450</v>
      </c>
      <c r="I4934" s="111"/>
    </row>
    <row r="4935" spans="1:9">
      <c r="A4935" s="145"/>
      <c r="B4935" s="105" t="s">
        <v>3682</v>
      </c>
      <c r="C4935" s="106">
        <v>1</v>
      </c>
      <c r="D4935" s="106">
        <v>750</v>
      </c>
      <c r="E4935" s="106">
        <v>0.01</v>
      </c>
      <c r="F4935" s="106"/>
      <c r="G4935" s="106">
        <v>0.01</v>
      </c>
      <c r="H4935" s="106">
        <v>103279</v>
      </c>
      <c r="I4935" s="111"/>
    </row>
    <row r="4936" spans="1:9">
      <c r="A4936" s="145"/>
      <c r="B4936" s="105" t="s">
        <v>3683</v>
      </c>
      <c r="C4936" s="106">
        <v>1</v>
      </c>
      <c r="D4936" s="106">
        <v>1000</v>
      </c>
      <c r="E4936" s="106">
        <v>0.01</v>
      </c>
      <c r="F4936" s="106"/>
      <c r="G4936" s="106">
        <v>0.01</v>
      </c>
      <c r="H4936" s="106">
        <v>103280</v>
      </c>
      <c r="I4936" s="111"/>
    </row>
    <row r="4937" spans="1:9">
      <c r="A4937" s="145"/>
      <c r="B4937" s="105" t="s">
        <v>3684</v>
      </c>
      <c r="C4937" s="106">
        <v>1</v>
      </c>
      <c r="D4937" s="106">
        <v>250</v>
      </c>
      <c r="E4937" s="106">
        <v>0.01</v>
      </c>
      <c r="F4937" s="106"/>
      <c r="G4937" s="106">
        <v>0.01</v>
      </c>
      <c r="H4937" s="106">
        <v>103281</v>
      </c>
      <c r="I4937" s="111"/>
    </row>
    <row r="4938" ht="15.75" spans="1:9">
      <c r="A4938" s="145"/>
      <c r="B4938" s="108" t="s">
        <v>3435</v>
      </c>
      <c r="C4938" s="109">
        <v>14</v>
      </c>
      <c r="D4938" s="109">
        <v>14550</v>
      </c>
      <c r="E4938" s="109">
        <f>SUM(E4925:E4937)</f>
        <v>79016.06</v>
      </c>
      <c r="F4938" s="298"/>
      <c r="G4938" s="109">
        <v>79016.06</v>
      </c>
      <c r="H4938" s="271"/>
      <c r="I4938" s="111"/>
    </row>
    <row r="4939" ht="15.75" spans="1:9">
      <c r="A4939" s="145"/>
      <c r="B4939" s="291" t="s">
        <v>3685</v>
      </c>
      <c r="C4939" s="291"/>
      <c r="D4939" s="291"/>
      <c r="E4939" s="291"/>
      <c r="F4939" s="291"/>
      <c r="G4939" s="291"/>
      <c r="H4939" s="291"/>
      <c r="I4939" s="292"/>
    </row>
    <row r="4940" ht="20.25" customHeight="1" spans="1:9">
      <c r="A4940" s="145"/>
      <c r="B4940" s="105" t="s">
        <v>3686</v>
      </c>
      <c r="C4940" s="106">
        <v>1</v>
      </c>
      <c r="D4940" s="106">
        <v>4020</v>
      </c>
      <c r="E4940" s="106">
        <v>9000</v>
      </c>
      <c r="F4940" s="106"/>
      <c r="G4940" s="106">
        <v>9000</v>
      </c>
      <c r="H4940" s="106">
        <v>103286</v>
      </c>
      <c r="I4940" s="111"/>
    </row>
    <row r="4941" spans="1:9">
      <c r="A4941" s="145"/>
      <c r="B4941" s="105" t="s">
        <v>3687</v>
      </c>
      <c r="C4941" s="106">
        <v>1</v>
      </c>
      <c r="D4941" s="106">
        <v>1700</v>
      </c>
      <c r="E4941" s="106">
        <v>29000</v>
      </c>
      <c r="F4941" s="106"/>
      <c r="G4941" s="106">
        <v>29000</v>
      </c>
      <c r="H4941" s="106">
        <v>103287</v>
      </c>
      <c r="I4941" s="111"/>
    </row>
    <row r="4942" spans="1:9">
      <c r="A4942" s="145"/>
      <c r="B4942" s="105" t="s">
        <v>3688</v>
      </c>
      <c r="C4942" s="106">
        <v>1</v>
      </c>
      <c r="D4942" s="106">
        <v>450</v>
      </c>
      <c r="E4942" s="106">
        <v>0.01</v>
      </c>
      <c r="F4942" s="106"/>
      <c r="G4942" s="106">
        <v>0.01</v>
      </c>
      <c r="H4942" s="106">
        <v>103452</v>
      </c>
      <c r="I4942" s="111"/>
    </row>
    <row r="4943" spans="1:9">
      <c r="A4943" s="145"/>
      <c r="B4943" s="105" t="s">
        <v>3689</v>
      </c>
      <c r="C4943" s="106">
        <v>1</v>
      </c>
      <c r="D4943" s="106">
        <v>400</v>
      </c>
      <c r="E4943" s="106">
        <v>0.01</v>
      </c>
      <c r="F4943" s="106"/>
      <c r="G4943" s="106">
        <v>0.01</v>
      </c>
      <c r="H4943" s="106">
        <v>103453</v>
      </c>
      <c r="I4943" s="111"/>
    </row>
    <row r="4944" spans="1:9">
      <c r="A4944" s="145"/>
      <c r="B4944" s="105" t="s">
        <v>3690</v>
      </c>
      <c r="C4944" s="106">
        <v>1</v>
      </c>
      <c r="D4944" s="106">
        <v>400</v>
      </c>
      <c r="E4944" s="106">
        <v>0.01</v>
      </c>
      <c r="F4944" s="106"/>
      <c r="G4944" s="106">
        <v>0.01</v>
      </c>
      <c r="H4944" s="106">
        <v>103454</v>
      </c>
      <c r="I4944" s="111"/>
    </row>
    <row r="4945" spans="1:9">
      <c r="A4945" s="145"/>
      <c r="B4945" s="105" t="s">
        <v>3691</v>
      </c>
      <c r="C4945" s="106">
        <v>1</v>
      </c>
      <c r="D4945" s="106">
        <v>500</v>
      </c>
      <c r="E4945" s="106">
        <v>0.01</v>
      </c>
      <c r="F4945" s="106"/>
      <c r="G4945" s="106">
        <v>0.01</v>
      </c>
      <c r="H4945" s="106">
        <v>103455</v>
      </c>
      <c r="I4945" s="111"/>
    </row>
    <row r="4946" spans="1:9">
      <c r="A4946" s="145"/>
      <c r="B4946" s="105" t="s">
        <v>3692</v>
      </c>
      <c r="C4946" s="106">
        <v>1</v>
      </c>
      <c r="D4946" s="106">
        <v>1650</v>
      </c>
      <c r="E4946" s="106">
        <v>0.01</v>
      </c>
      <c r="F4946" s="106"/>
      <c r="G4946" s="106">
        <v>0.01</v>
      </c>
      <c r="H4946" s="106">
        <v>103456</v>
      </c>
      <c r="I4946" s="111"/>
    </row>
    <row r="4947" spans="1:9">
      <c r="A4947" s="145"/>
      <c r="B4947" s="105" t="s">
        <v>3693</v>
      </c>
      <c r="C4947" s="106">
        <v>1</v>
      </c>
      <c r="D4947" s="106">
        <v>400</v>
      </c>
      <c r="E4947" s="106">
        <v>0.01</v>
      </c>
      <c r="F4947" s="106"/>
      <c r="G4947" s="106">
        <v>0.01</v>
      </c>
      <c r="H4947" s="106">
        <v>103457</v>
      </c>
      <c r="I4947" s="111"/>
    </row>
    <row r="4948" spans="1:9">
      <c r="A4948" s="145"/>
      <c r="B4948" s="105" t="s">
        <v>3694</v>
      </c>
      <c r="C4948" s="106">
        <v>1</v>
      </c>
      <c r="D4948" s="106">
        <v>1250</v>
      </c>
      <c r="E4948" s="106">
        <v>0.01</v>
      </c>
      <c r="F4948" s="106"/>
      <c r="G4948" s="106">
        <v>0.01</v>
      </c>
      <c r="H4948" s="106">
        <v>103458</v>
      </c>
      <c r="I4948" s="111"/>
    </row>
    <row r="4949" spans="1:9">
      <c r="A4949" s="145"/>
      <c r="B4949" s="105" t="s">
        <v>3695</v>
      </c>
      <c r="C4949" s="106">
        <v>1</v>
      </c>
      <c r="D4949" s="106">
        <v>550</v>
      </c>
      <c r="E4949" s="106">
        <v>0.01</v>
      </c>
      <c r="F4949" s="106"/>
      <c r="G4949" s="106">
        <v>0.01</v>
      </c>
      <c r="H4949" s="106">
        <v>103459</v>
      </c>
      <c r="I4949" s="111"/>
    </row>
    <row r="4950" spans="1:9">
      <c r="A4950" s="145"/>
      <c r="B4950" s="105" t="s">
        <v>3696</v>
      </c>
      <c r="C4950" s="106">
        <v>1</v>
      </c>
      <c r="D4950" s="106">
        <v>900</v>
      </c>
      <c r="E4950" s="106">
        <v>0.01</v>
      </c>
      <c r="F4950" s="106"/>
      <c r="G4950" s="106">
        <v>0.01</v>
      </c>
      <c r="H4950" s="106">
        <v>103461</v>
      </c>
      <c r="I4950" s="111"/>
    </row>
    <row r="4951" spans="1:9">
      <c r="A4951" s="145"/>
      <c r="B4951" s="105" t="s">
        <v>3697</v>
      </c>
      <c r="C4951" s="106">
        <v>1</v>
      </c>
      <c r="D4951" s="106">
        <v>500</v>
      </c>
      <c r="E4951" s="106">
        <v>0.01</v>
      </c>
      <c r="F4951" s="106"/>
      <c r="G4951" s="106">
        <v>0.01</v>
      </c>
      <c r="H4951" s="106">
        <v>103462</v>
      </c>
      <c r="I4951" s="111"/>
    </row>
    <row r="4952" spans="1:9">
      <c r="A4952" s="145"/>
      <c r="B4952" s="105" t="s">
        <v>3698</v>
      </c>
      <c r="C4952" s="106">
        <v>1</v>
      </c>
      <c r="D4952" s="106">
        <v>1100</v>
      </c>
      <c r="E4952" s="106">
        <v>0.01</v>
      </c>
      <c r="F4952" s="106"/>
      <c r="G4952" s="106">
        <v>0.01</v>
      </c>
      <c r="H4952" s="106">
        <v>103463</v>
      </c>
      <c r="I4952" s="111"/>
    </row>
    <row r="4953" ht="21.75" customHeight="1" spans="1:9">
      <c r="A4953" s="145"/>
      <c r="B4953" s="105" t="s">
        <v>3699</v>
      </c>
      <c r="C4953" s="106">
        <v>1</v>
      </c>
      <c r="D4953" s="106">
        <v>1100</v>
      </c>
      <c r="E4953" s="106">
        <v>0.01</v>
      </c>
      <c r="F4953" s="106"/>
      <c r="G4953" s="106">
        <v>0.01</v>
      </c>
      <c r="H4953" s="106">
        <v>103464</v>
      </c>
      <c r="I4953" s="111"/>
    </row>
    <row r="4954" spans="1:9">
      <c r="A4954" s="145"/>
      <c r="B4954" s="105" t="s">
        <v>3700</v>
      </c>
      <c r="C4954" s="106">
        <v>1</v>
      </c>
      <c r="D4954" s="106">
        <v>650</v>
      </c>
      <c r="E4954" s="106">
        <v>0.01</v>
      </c>
      <c r="F4954" s="106"/>
      <c r="G4954" s="106">
        <v>0.01</v>
      </c>
      <c r="H4954" s="106">
        <v>103460</v>
      </c>
      <c r="I4954" s="111"/>
    </row>
    <row r="4955" spans="1:9">
      <c r="A4955" s="145"/>
      <c r="B4955" s="105" t="s">
        <v>3701</v>
      </c>
      <c r="C4955" s="106">
        <v>1</v>
      </c>
      <c r="D4955" s="106">
        <v>600</v>
      </c>
      <c r="E4955" s="106">
        <v>0.01</v>
      </c>
      <c r="F4955" s="106"/>
      <c r="G4955" s="106">
        <v>0.01</v>
      </c>
      <c r="H4955" s="106">
        <v>103465</v>
      </c>
      <c r="I4955" s="111"/>
    </row>
    <row r="4956" spans="1:9">
      <c r="A4956" s="145"/>
      <c r="B4956" s="105" t="s">
        <v>3702</v>
      </c>
      <c r="C4956" s="106">
        <v>1</v>
      </c>
      <c r="D4956" s="106">
        <v>750</v>
      </c>
      <c r="E4956" s="106">
        <v>0.01</v>
      </c>
      <c r="F4956" s="106"/>
      <c r="G4956" s="106">
        <v>0.01</v>
      </c>
      <c r="H4956" s="106">
        <v>103466</v>
      </c>
      <c r="I4956" s="111"/>
    </row>
    <row r="4957" spans="1:9">
      <c r="A4957" s="145"/>
      <c r="B4957" s="105" t="s">
        <v>3703</v>
      </c>
      <c r="C4957" s="106">
        <v>1</v>
      </c>
      <c r="D4957" s="106">
        <v>1300</v>
      </c>
      <c r="E4957" s="106">
        <v>0.01</v>
      </c>
      <c r="F4957" s="106"/>
      <c r="G4957" s="106">
        <v>0.01</v>
      </c>
      <c r="H4957" s="106">
        <v>103467</v>
      </c>
      <c r="I4957" s="111"/>
    </row>
    <row r="4958" spans="1:9">
      <c r="A4958" s="145"/>
      <c r="B4958" s="105" t="s">
        <v>3704</v>
      </c>
      <c r="C4958" s="106">
        <v>1</v>
      </c>
      <c r="D4958" s="106">
        <v>800</v>
      </c>
      <c r="E4958" s="106">
        <v>0.01</v>
      </c>
      <c r="F4958" s="106"/>
      <c r="G4958" s="106">
        <v>0.01</v>
      </c>
      <c r="H4958" s="106">
        <v>103468</v>
      </c>
      <c r="I4958" s="111"/>
    </row>
    <row r="4959" spans="1:9">
      <c r="A4959" s="145"/>
      <c r="B4959" s="105" t="s">
        <v>3705</v>
      </c>
      <c r="C4959" s="106">
        <v>1</v>
      </c>
      <c r="D4959" s="106">
        <v>400</v>
      </c>
      <c r="E4959" s="106">
        <v>0.01</v>
      </c>
      <c r="F4959" s="106"/>
      <c r="G4959" s="106">
        <v>0.01</v>
      </c>
      <c r="H4959" s="106">
        <v>103469</v>
      </c>
      <c r="I4959" s="111"/>
    </row>
    <row r="4960" ht="30" spans="1:9">
      <c r="A4960" s="145"/>
      <c r="B4960" s="105" t="s">
        <v>3706</v>
      </c>
      <c r="C4960" s="106">
        <v>1</v>
      </c>
      <c r="D4960" s="106">
        <v>2200</v>
      </c>
      <c r="E4960" s="106">
        <v>9000</v>
      </c>
      <c r="F4960" s="106"/>
      <c r="G4960" s="106">
        <v>9000</v>
      </c>
      <c r="H4960" s="106">
        <v>103288</v>
      </c>
      <c r="I4960" s="111"/>
    </row>
    <row r="4961" spans="1:9">
      <c r="A4961" s="145"/>
      <c r="B4961" s="105" t="s">
        <v>3707</v>
      </c>
      <c r="C4961" s="106">
        <v>1</v>
      </c>
      <c r="D4961" s="106">
        <v>3300</v>
      </c>
      <c r="E4961" s="106">
        <v>7000</v>
      </c>
      <c r="F4961" s="106"/>
      <c r="G4961" s="106">
        <v>7000</v>
      </c>
      <c r="H4961" s="106">
        <v>103289</v>
      </c>
      <c r="I4961" s="111"/>
    </row>
    <row r="4962" spans="1:9">
      <c r="A4962" s="145"/>
      <c r="B4962" s="105" t="s">
        <v>3708</v>
      </c>
      <c r="C4962" s="106">
        <v>1</v>
      </c>
      <c r="D4962" s="106">
        <v>500</v>
      </c>
      <c r="E4962" s="106">
        <v>3000</v>
      </c>
      <c r="F4962" s="106"/>
      <c r="G4962" s="106">
        <v>3000</v>
      </c>
      <c r="H4962" s="106">
        <v>103290</v>
      </c>
      <c r="I4962" s="111"/>
    </row>
    <row r="4963" ht="15.75" spans="1:9">
      <c r="A4963" s="145"/>
      <c r="B4963" s="108" t="s">
        <v>3435</v>
      </c>
      <c r="C4963" s="109">
        <v>23</v>
      </c>
      <c r="D4963" s="109">
        <v>25420</v>
      </c>
      <c r="E4963" s="109">
        <f>SUM(E4940:E4962)</f>
        <v>57000.18</v>
      </c>
      <c r="F4963" s="109"/>
      <c r="G4963" s="109">
        <v>57000.18</v>
      </c>
      <c r="H4963" s="106"/>
      <c r="I4963" s="111"/>
    </row>
    <row r="4964" ht="15.75" spans="1:9">
      <c r="A4964" s="145"/>
      <c r="B4964" s="295" t="s">
        <v>3709</v>
      </c>
      <c r="C4964" s="295"/>
      <c r="D4964" s="295"/>
      <c r="E4964" s="295"/>
      <c r="F4964" s="295"/>
      <c r="G4964" s="295"/>
      <c r="H4964" s="295"/>
      <c r="I4964" s="297"/>
    </row>
    <row r="4965" spans="1:9">
      <c r="A4965" s="145"/>
      <c r="B4965" s="105" t="s">
        <v>3710</v>
      </c>
      <c r="C4965" s="106">
        <v>1</v>
      </c>
      <c r="D4965" s="106">
        <v>5200</v>
      </c>
      <c r="E4965" s="106">
        <v>339466.48</v>
      </c>
      <c r="F4965" s="106"/>
      <c r="G4965" s="106">
        <v>339466.48</v>
      </c>
      <c r="H4965" s="106">
        <v>103291</v>
      </c>
      <c r="I4965" s="111"/>
    </row>
    <row r="4966" spans="1:9">
      <c r="A4966" s="145"/>
      <c r="B4966" s="105" t="s">
        <v>3711</v>
      </c>
      <c r="C4966" s="106">
        <v>1</v>
      </c>
      <c r="D4966" s="106">
        <v>2500</v>
      </c>
      <c r="E4966" s="106">
        <v>163272.81</v>
      </c>
      <c r="F4966" s="106"/>
      <c r="G4966" s="106">
        <v>163272.81</v>
      </c>
      <c r="H4966" s="106">
        <v>103292</v>
      </c>
      <c r="I4966" s="111"/>
    </row>
    <row r="4967" spans="1:9">
      <c r="A4967" s="145"/>
      <c r="B4967" s="105" t="s">
        <v>3712</v>
      </c>
      <c r="C4967" s="106">
        <v>1</v>
      </c>
      <c r="D4967" s="106">
        <v>2000</v>
      </c>
      <c r="E4967" s="106">
        <v>130551.12</v>
      </c>
      <c r="F4967" s="106"/>
      <c r="G4967" s="106">
        <v>130551.12</v>
      </c>
      <c r="H4967" s="106">
        <v>103293</v>
      </c>
      <c r="I4967" s="111"/>
    </row>
    <row r="4968" spans="1:9">
      <c r="A4968" s="145"/>
      <c r="B4968" s="105" t="s">
        <v>3713</v>
      </c>
      <c r="C4968" s="106">
        <v>1</v>
      </c>
      <c r="D4968" s="106">
        <v>500</v>
      </c>
      <c r="E4968" s="106">
        <v>32721.68</v>
      </c>
      <c r="F4968" s="106"/>
      <c r="G4968" s="106">
        <v>32721.68</v>
      </c>
      <c r="H4968" s="106">
        <v>103294</v>
      </c>
      <c r="I4968" s="111"/>
    </row>
    <row r="4969" spans="1:9">
      <c r="A4969" s="145"/>
      <c r="B4969" s="105" t="s">
        <v>3714</v>
      </c>
      <c r="C4969" s="106">
        <v>1</v>
      </c>
      <c r="D4969" s="106">
        <v>1000</v>
      </c>
      <c r="E4969" s="106">
        <v>65275.56</v>
      </c>
      <c r="F4969" s="106"/>
      <c r="G4969" s="106">
        <v>65275.56</v>
      </c>
      <c r="H4969" s="106">
        <v>103295</v>
      </c>
      <c r="I4969" s="111"/>
    </row>
    <row r="4970" spans="1:9">
      <c r="A4970" s="145"/>
      <c r="B4970" s="105" t="s">
        <v>3715</v>
      </c>
      <c r="C4970" s="106">
        <v>1</v>
      </c>
      <c r="D4970" s="106">
        <v>800</v>
      </c>
      <c r="E4970" s="106">
        <v>52186.88</v>
      </c>
      <c r="F4970" s="106"/>
      <c r="G4970" s="106">
        <v>52186.88</v>
      </c>
      <c r="H4970" s="106">
        <v>103296</v>
      </c>
      <c r="I4970" s="111"/>
    </row>
    <row r="4971" spans="1:9">
      <c r="A4971" s="145"/>
      <c r="B4971" s="105" t="s">
        <v>3716</v>
      </c>
      <c r="C4971" s="106">
        <v>1</v>
      </c>
      <c r="D4971" s="106">
        <v>400</v>
      </c>
      <c r="E4971" s="106">
        <v>26177.35</v>
      </c>
      <c r="F4971" s="106"/>
      <c r="G4971" s="106">
        <v>26177.35</v>
      </c>
      <c r="H4971" s="106">
        <v>103297</v>
      </c>
      <c r="I4971" s="111"/>
    </row>
    <row r="4972" spans="1:9">
      <c r="A4972" s="145"/>
      <c r="B4972" s="105" t="s">
        <v>3717</v>
      </c>
      <c r="C4972" s="106">
        <v>1</v>
      </c>
      <c r="D4972" s="106">
        <v>700</v>
      </c>
      <c r="E4972" s="106">
        <v>45642.55</v>
      </c>
      <c r="F4972" s="106"/>
      <c r="G4972" s="106">
        <v>45642.55</v>
      </c>
      <c r="H4972" s="106">
        <v>103298</v>
      </c>
      <c r="I4972" s="111"/>
    </row>
    <row r="4973" ht="30" spans="1:9">
      <c r="A4973" s="145"/>
      <c r="B4973" s="105" t="s">
        <v>3718</v>
      </c>
      <c r="C4973" s="106">
        <v>1</v>
      </c>
      <c r="D4973" s="106">
        <v>1700</v>
      </c>
      <c r="E4973" s="106">
        <v>110918.11</v>
      </c>
      <c r="F4973" s="106"/>
      <c r="G4973" s="106">
        <v>110918.11</v>
      </c>
      <c r="H4973" s="106">
        <v>103299</v>
      </c>
      <c r="I4973" s="111"/>
    </row>
    <row r="4974" spans="1:9">
      <c r="A4974" s="145"/>
      <c r="B4974" s="105" t="s">
        <v>3719</v>
      </c>
      <c r="C4974" s="106">
        <v>1</v>
      </c>
      <c r="D4974" s="106">
        <v>800</v>
      </c>
      <c r="E4974" s="106">
        <v>52186.89</v>
      </c>
      <c r="F4974" s="106"/>
      <c r="G4974" s="106">
        <v>52186.89</v>
      </c>
      <c r="H4974" s="106">
        <v>103300</v>
      </c>
      <c r="I4974" s="111"/>
    </row>
    <row r="4975" spans="1:9">
      <c r="A4975" s="145"/>
      <c r="B4975" s="105" t="s">
        <v>3720</v>
      </c>
      <c r="C4975" s="106">
        <v>1</v>
      </c>
      <c r="D4975" s="106">
        <v>1400</v>
      </c>
      <c r="E4975" s="106">
        <v>91452.91</v>
      </c>
      <c r="F4975" s="106"/>
      <c r="G4975" s="106">
        <v>91452.91</v>
      </c>
      <c r="H4975" s="106">
        <v>103301</v>
      </c>
      <c r="I4975" s="111"/>
    </row>
    <row r="4976" spans="1:9">
      <c r="A4976" s="145"/>
      <c r="B4976" s="105" t="s">
        <v>3721</v>
      </c>
      <c r="C4976" s="106">
        <v>1</v>
      </c>
      <c r="D4976" s="106">
        <v>1100</v>
      </c>
      <c r="E4976" s="106">
        <v>71819.9</v>
      </c>
      <c r="F4976" s="106"/>
      <c r="G4976" s="106">
        <v>71819.9</v>
      </c>
      <c r="H4976" s="106">
        <v>103302</v>
      </c>
      <c r="I4976" s="111"/>
    </row>
    <row r="4977" spans="1:9">
      <c r="A4977" s="145"/>
      <c r="B4977" s="105" t="s">
        <v>3722</v>
      </c>
      <c r="C4977" s="106">
        <v>1</v>
      </c>
      <c r="D4977" s="106">
        <v>2500</v>
      </c>
      <c r="E4977" s="106">
        <v>163272.81</v>
      </c>
      <c r="F4977" s="106"/>
      <c r="G4977" s="106">
        <v>163272.81</v>
      </c>
      <c r="H4977" s="106">
        <v>103303</v>
      </c>
      <c r="I4977" s="111"/>
    </row>
    <row r="4978" spans="1:9">
      <c r="A4978" s="145"/>
      <c r="B4978" s="105" t="s">
        <v>3723</v>
      </c>
      <c r="C4978" s="106">
        <v>1</v>
      </c>
      <c r="D4978" s="106">
        <v>200</v>
      </c>
      <c r="E4978" s="106">
        <v>13088.67</v>
      </c>
      <c r="F4978" s="106"/>
      <c r="G4978" s="106">
        <v>13088.67</v>
      </c>
      <c r="H4978" s="106">
        <v>103304</v>
      </c>
      <c r="I4978" s="111"/>
    </row>
    <row r="4979" spans="1:9">
      <c r="A4979" s="145"/>
      <c r="B4979" s="105" t="s">
        <v>3724</v>
      </c>
      <c r="C4979" s="106">
        <v>1</v>
      </c>
      <c r="D4979" s="106">
        <v>600</v>
      </c>
      <c r="E4979" s="106">
        <v>39098.22</v>
      </c>
      <c r="F4979" s="106"/>
      <c r="G4979" s="106">
        <v>39098.22</v>
      </c>
      <c r="H4979" s="106">
        <v>103305</v>
      </c>
      <c r="I4979" s="111"/>
    </row>
    <row r="4980" spans="1:9">
      <c r="A4980" s="145"/>
      <c r="B4980" s="105" t="s">
        <v>3725</v>
      </c>
      <c r="C4980" s="106">
        <v>1</v>
      </c>
      <c r="D4980" s="106">
        <v>700</v>
      </c>
      <c r="E4980" s="106">
        <v>45642.55</v>
      </c>
      <c r="F4980" s="106"/>
      <c r="G4980" s="106">
        <v>45642.55</v>
      </c>
      <c r="H4980" s="106">
        <v>103306</v>
      </c>
      <c r="I4980" s="111"/>
    </row>
    <row r="4981" spans="1:9">
      <c r="A4981" s="145"/>
      <c r="B4981" s="105" t="s">
        <v>3726</v>
      </c>
      <c r="C4981" s="106">
        <v>1</v>
      </c>
      <c r="D4981" s="106">
        <v>500</v>
      </c>
      <c r="E4981" s="106">
        <v>32721.68</v>
      </c>
      <c r="F4981" s="106"/>
      <c r="G4981" s="106">
        <v>32721.68</v>
      </c>
      <c r="H4981" s="106">
        <v>103307</v>
      </c>
      <c r="I4981" s="111"/>
    </row>
    <row r="4982" spans="1:9">
      <c r="A4982" s="145"/>
      <c r="B4982" s="105" t="s">
        <v>3727</v>
      </c>
      <c r="C4982" s="106">
        <v>1</v>
      </c>
      <c r="D4982" s="106">
        <v>1500</v>
      </c>
      <c r="E4982" s="106">
        <v>97997.24</v>
      </c>
      <c r="F4982" s="106"/>
      <c r="G4982" s="106">
        <v>97997.24</v>
      </c>
      <c r="H4982" s="106">
        <v>103308</v>
      </c>
      <c r="I4982" s="111"/>
    </row>
    <row r="4983" spans="1:9">
      <c r="A4983" s="145"/>
      <c r="B4983" s="105" t="s">
        <v>3728</v>
      </c>
      <c r="C4983" s="106">
        <v>1</v>
      </c>
      <c r="D4983" s="106">
        <v>300</v>
      </c>
      <c r="E4983" s="106">
        <v>19633.01</v>
      </c>
      <c r="F4983" s="106"/>
      <c r="G4983" s="106">
        <v>19633.01</v>
      </c>
      <c r="H4983" s="106">
        <v>103309</v>
      </c>
      <c r="I4983" s="111"/>
    </row>
    <row r="4984" spans="1:9">
      <c r="A4984" s="145"/>
      <c r="B4984" s="270" t="s">
        <v>3729</v>
      </c>
      <c r="C4984" s="106">
        <v>1</v>
      </c>
      <c r="D4984" s="106">
        <v>500</v>
      </c>
      <c r="E4984" s="106">
        <v>32721.68</v>
      </c>
      <c r="F4984" s="106"/>
      <c r="G4984" s="106">
        <v>32721.68</v>
      </c>
      <c r="H4984" s="106">
        <v>103310</v>
      </c>
      <c r="I4984" s="111"/>
    </row>
    <row r="4985" ht="1.5" customHeight="1" spans="1:9">
      <c r="A4985" s="145"/>
      <c r="B4985" s="270"/>
      <c r="C4985" s="106"/>
      <c r="D4985" s="106"/>
      <c r="E4985" s="106"/>
      <c r="F4985" s="106"/>
      <c r="G4985" s="106"/>
      <c r="H4985" s="106"/>
      <c r="I4985" s="111"/>
    </row>
    <row r="4986" hidden="1" spans="1:9">
      <c r="A4986" s="145"/>
      <c r="B4986" s="105" t="s">
        <v>3730</v>
      </c>
      <c r="C4986" s="106">
        <v>1</v>
      </c>
      <c r="D4986" s="106">
        <v>800</v>
      </c>
      <c r="E4986" s="106">
        <v>52186.9</v>
      </c>
      <c r="F4986" s="106"/>
      <c r="G4986" s="106">
        <v>52186.9</v>
      </c>
      <c r="H4986" s="106">
        <v>103311</v>
      </c>
      <c r="I4986" s="108"/>
    </row>
    <row r="4987" ht="15.75" spans="1:9">
      <c r="A4987" s="145"/>
      <c r="B4987" s="108" t="s">
        <v>3435</v>
      </c>
      <c r="C4987" s="109">
        <v>24</v>
      </c>
      <c r="D4987" s="109">
        <v>25700</v>
      </c>
      <c r="E4987" s="109">
        <f>SUM(E4965:E4986)</f>
        <v>1678035</v>
      </c>
      <c r="F4987" s="109"/>
      <c r="G4987" s="109">
        <v>1678035</v>
      </c>
      <c r="H4987" s="106"/>
      <c r="I4987" s="111"/>
    </row>
    <row r="4988" ht="15.75" spans="1:9">
      <c r="A4988" s="145"/>
      <c r="B4988" s="293" t="s">
        <v>3731</v>
      </c>
      <c r="C4988" s="293"/>
      <c r="D4988" s="293"/>
      <c r="E4988" s="293"/>
      <c r="F4988" s="293"/>
      <c r="G4988" s="293"/>
      <c r="H4988" s="293"/>
      <c r="I4988" s="294"/>
    </row>
    <row r="4989" spans="1:9">
      <c r="A4989" s="145"/>
      <c r="B4989" s="105" t="s">
        <v>3732</v>
      </c>
      <c r="C4989" s="106">
        <v>1</v>
      </c>
      <c r="D4989" s="106">
        <v>950</v>
      </c>
      <c r="E4989" s="106">
        <v>66000</v>
      </c>
      <c r="F4989" s="106"/>
      <c r="G4989" s="106">
        <v>66000</v>
      </c>
      <c r="H4989" s="106">
        <v>103312</v>
      </c>
      <c r="I4989" s="111"/>
    </row>
    <row r="4990" spans="1:9">
      <c r="A4990" s="145"/>
      <c r="B4990" s="105" t="s">
        <v>3733</v>
      </c>
      <c r="C4990" s="106">
        <v>1</v>
      </c>
      <c r="D4990" s="106">
        <v>1700</v>
      </c>
      <c r="E4990" s="106">
        <v>0.01</v>
      </c>
      <c r="F4990" s="106"/>
      <c r="G4990" s="106">
        <v>0.01</v>
      </c>
      <c r="H4990" s="106">
        <v>103313</v>
      </c>
      <c r="I4990" s="111"/>
    </row>
    <row r="4991" spans="1:9">
      <c r="A4991" s="145"/>
      <c r="B4991" s="105" t="s">
        <v>3734</v>
      </c>
      <c r="C4991" s="106">
        <v>1</v>
      </c>
      <c r="D4991" s="106">
        <v>1800</v>
      </c>
      <c r="E4991" s="106">
        <v>41000</v>
      </c>
      <c r="F4991" s="106"/>
      <c r="G4991" s="106">
        <v>41000</v>
      </c>
      <c r="H4991" s="106">
        <v>103314</v>
      </c>
      <c r="I4991" s="111"/>
    </row>
    <row r="4992" spans="1:9">
      <c r="A4992" s="145"/>
      <c r="B4992" s="105" t="s">
        <v>3735</v>
      </c>
      <c r="C4992" s="106">
        <v>1</v>
      </c>
      <c r="D4992" s="106">
        <v>2800</v>
      </c>
      <c r="E4992" s="106">
        <v>196000</v>
      </c>
      <c r="F4992" s="106"/>
      <c r="G4992" s="106">
        <v>196000</v>
      </c>
      <c r="H4992" s="106">
        <v>103315</v>
      </c>
      <c r="I4992" s="111"/>
    </row>
    <row r="4993" spans="1:9">
      <c r="A4993" s="145"/>
      <c r="B4993" s="105" t="s">
        <v>3736</v>
      </c>
      <c r="C4993" s="106">
        <v>1</v>
      </c>
      <c r="D4993" s="106">
        <v>1300</v>
      </c>
      <c r="E4993" s="106">
        <v>0.01</v>
      </c>
      <c r="F4993" s="106"/>
      <c r="G4993" s="106">
        <v>0.01</v>
      </c>
      <c r="H4993" s="106">
        <v>103316</v>
      </c>
      <c r="I4993" s="111"/>
    </row>
    <row r="4994" spans="1:9">
      <c r="A4994" s="145"/>
      <c r="B4994" s="105" t="s">
        <v>3737</v>
      </c>
      <c r="C4994" s="106">
        <v>1</v>
      </c>
      <c r="D4994" s="106">
        <v>2200</v>
      </c>
      <c r="E4994" s="106">
        <v>339000</v>
      </c>
      <c r="F4994" s="106"/>
      <c r="G4994" s="106">
        <v>339000</v>
      </c>
      <c r="H4994" s="106">
        <v>103317</v>
      </c>
      <c r="I4994" s="111"/>
    </row>
    <row r="4995" spans="1:9">
      <c r="A4995" s="145"/>
      <c r="B4995" s="105" t="s">
        <v>3738</v>
      </c>
      <c r="C4995" s="106">
        <v>1</v>
      </c>
      <c r="D4995" s="106">
        <v>1900</v>
      </c>
      <c r="E4995" s="106">
        <v>21000</v>
      </c>
      <c r="F4995" s="106"/>
      <c r="G4995" s="106">
        <v>21000</v>
      </c>
      <c r="H4995" s="106">
        <v>103318</v>
      </c>
      <c r="I4995" s="111"/>
    </row>
    <row r="4996" spans="1:9">
      <c r="A4996" s="145"/>
      <c r="B4996" s="105" t="s">
        <v>3739</v>
      </c>
      <c r="C4996" s="106">
        <v>1</v>
      </c>
      <c r="D4996" s="106">
        <v>1100</v>
      </c>
      <c r="E4996" s="106">
        <v>32000</v>
      </c>
      <c r="F4996" s="106"/>
      <c r="G4996" s="106">
        <v>32000</v>
      </c>
      <c r="H4996" s="106">
        <v>103319</v>
      </c>
      <c r="I4996" s="111"/>
    </row>
    <row r="4997" spans="1:9">
      <c r="A4997" s="145"/>
      <c r="B4997" s="105" t="s">
        <v>3740</v>
      </c>
      <c r="C4997" s="106">
        <v>1</v>
      </c>
      <c r="D4997" s="106">
        <v>1400</v>
      </c>
      <c r="E4997" s="106">
        <v>149028</v>
      </c>
      <c r="F4997" s="106"/>
      <c r="G4997" s="106">
        <v>149028</v>
      </c>
      <c r="H4997" s="106">
        <v>103320</v>
      </c>
      <c r="I4997" s="111"/>
    </row>
    <row r="4998" spans="1:9">
      <c r="A4998" s="145"/>
      <c r="B4998" s="105" t="s">
        <v>3741</v>
      </c>
      <c r="C4998" s="106">
        <v>1</v>
      </c>
      <c r="D4998" s="106">
        <v>1700</v>
      </c>
      <c r="E4998" s="106">
        <v>180972</v>
      </c>
      <c r="F4998" s="106"/>
      <c r="G4998" s="106">
        <v>180972</v>
      </c>
      <c r="H4998" s="106">
        <v>103321</v>
      </c>
      <c r="I4998" s="111"/>
    </row>
    <row r="4999" spans="1:9">
      <c r="A4999" s="145"/>
      <c r="B4999" s="105" t="s">
        <v>3742</v>
      </c>
      <c r="C4999" s="106">
        <v>1</v>
      </c>
      <c r="D4999" s="106">
        <v>1100</v>
      </c>
      <c r="E4999" s="106">
        <v>0.01</v>
      </c>
      <c r="F4999" s="106"/>
      <c r="G4999" s="106">
        <v>0.01</v>
      </c>
      <c r="H4999" s="106">
        <v>103322</v>
      </c>
      <c r="I4999" s="111"/>
    </row>
    <row r="5000" spans="1:9">
      <c r="A5000" s="145"/>
      <c r="B5000" s="105" t="s">
        <v>3743</v>
      </c>
      <c r="C5000" s="106">
        <v>1</v>
      </c>
      <c r="D5000" s="106">
        <v>800</v>
      </c>
      <c r="E5000" s="106">
        <v>0.01</v>
      </c>
      <c r="F5000" s="106"/>
      <c r="G5000" s="106">
        <v>0.01</v>
      </c>
      <c r="H5000" s="106">
        <v>103323</v>
      </c>
      <c r="I5000" s="111"/>
    </row>
    <row r="5001" spans="1:9">
      <c r="A5001" s="145"/>
      <c r="B5001" s="105" t="s">
        <v>3744</v>
      </c>
      <c r="C5001" s="106">
        <v>1</v>
      </c>
      <c r="D5001" s="106">
        <v>300</v>
      </c>
      <c r="E5001" s="106">
        <v>0.01</v>
      </c>
      <c r="F5001" s="106"/>
      <c r="G5001" s="106">
        <v>0.01</v>
      </c>
      <c r="H5001" s="106">
        <v>103324</v>
      </c>
      <c r="I5001" s="111"/>
    </row>
    <row r="5002" spans="1:9">
      <c r="A5002" s="145"/>
      <c r="B5002" s="105" t="s">
        <v>3745</v>
      </c>
      <c r="C5002" s="106">
        <v>1</v>
      </c>
      <c r="D5002" s="106">
        <v>1800</v>
      </c>
      <c r="E5002" s="106">
        <v>0.01</v>
      </c>
      <c r="F5002" s="106"/>
      <c r="G5002" s="106">
        <v>0.01</v>
      </c>
      <c r="H5002" s="106">
        <v>103325</v>
      </c>
      <c r="I5002" s="111"/>
    </row>
    <row r="5003" spans="1:9">
      <c r="A5003" s="145"/>
      <c r="B5003" s="105" t="s">
        <v>3746</v>
      </c>
      <c r="C5003" s="106">
        <v>1</v>
      </c>
      <c r="D5003" s="106">
        <v>1000</v>
      </c>
      <c r="E5003" s="106">
        <v>0.01</v>
      </c>
      <c r="F5003" s="106"/>
      <c r="G5003" s="106">
        <v>0.01</v>
      </c>
      <c r="H5003" s="106">
        <v>103326</v>
      </c>
      <c r="I5003" s="111"/>
    </row>
    <row r="5004" spans="1:9">
      <c r="A5004" s="145"/>
      <c r="B5004" s="105" t="s">
        <v>3747</v>
      </c>
      <c r="C5004" s="106">
        <v>1</v>
      </c>
      <c r="D5004" s="106">
        <v>1000</v>
      </c>
      <c r="E5004" s="106">
        <v>0.01</v>
      </c>
      <c r="F5004" s="106"/>
      <c r="G5004" s="106">
        <v>0.01</v>
      </c>
      <c r="H5004" s="106">
        <v>103327</v>
      </c>
      <c r="I5004" s="111"/>
    </row>
    <row r="5005" spans="1:9">
      <c r="A5005" s="145"/>
      <c r="B5005" s="105" t="s">
        <v>3748</v>
      </c>
      <c r="C5005" s="106">
        <v>1</v>
      </c>
      <c r="D5005" s="106">
        <v>0</v>
      </c>
      <c r="E5005" s="106">
        <v>0.01</v>
      </c>
      <c r="F5005" s="106"/>
      <c r="G5005" s="106">
        <v>0.01</v>
      </c>
      <c r="H5005" s="106">
        <v>103328</v>
      </c>
      <c r="I5005" s="111"/>
    </row>
    <row r="5006" spans="1:9">
      <c r="A5006" s="145"/>
      <c r="B5006" s="105" t="s">
        <v>3749</v>
      </c>
      <c r="C5006" s="106">
        <v>1</v>
      </c>
      <c r="D5006" s="106">
        <v>1200</v>
      </c>
      <c r="E5006" s="106">
        <v>37122.86</v>
      </c>
      <c r="F5006" s="106"/>
      <c r="G5006" s="106">
        <v>37122.86</v>
      </c>
      <c r="H5006" s="106">
        <v>103329</v>
      </c>
      <c r="I5006" s="111"/>
    </row>
    <row r="5007" spans="1:9">
      <c r="A5007" s="145"/>
      <c r="B5007" s="105" t="s">
        <v>3750</v>
      </c>
      <c r="C5007" s="106">
        <v>1</v>
      </c>
      <c r="D5007" s="106">
        <v>800</v>
      </c>
      <c r="E5007" s="106">
        <v>40205.37</v>
      </c>
      <c r="F5007" s="106"/>
      <c r="G5007" s="106">
        <v>40205.37</v>
      </c>
      <c r="H5007" s="106">
        <v>103330</v>
      </c>
      <c r="I5007" s="111"/>
    </row>
    <row r="5008" spans="1:9">
      <c r="A5008" s="145"/>
      <c r="B5008" s="105" t="s">
        <v>3751</v>
      </c>
      <c r="C5008" s="106">
        <v>1</v>
      </c>
      <c r="D5008" s="106">
        <v>1300</v>
      </c>
      <c r="E5008" s="106">
        <v>24741.77</v>
      </c>
      <c r="F5008" s="106"/>
      <c r="G5008" s="106">
        <v>24741.77</v>
      </c>
      <c r="H5008" s="106">
        <v>103331</v>
      </c>
      <c r="I5008" s="111"/>
    </row>
    <row r="5009" spans="1:9">
      <c r="A5009" s="145"/>
      <c r="B5009" s="105" t="s">
        <v>3752</v>
      </c>
      <c r="C5009" s="106">
        <v>1</v>
      </c>
      <c r="D5009" s="106">
        <v>800</v>
      </c>
      <c r="E5009" s="106">
        <v>0.01</v>
      </c>
      <c r="F5009" s="106"/>
      <c r="G5009" s="106">
        <v>0.01</v>
      </c>
      <c r="H5009" s="106">
        <v>103332</v>
      </c>
      <c r="I5009" s="111"/>
    </row>
    <row r="5010" spans="1:9">
      <c r="A5010" s="145"/>
      <c r="B5010" s="105" t="s">
        <v>3753</v>
      </c>
      <c r="C5010" s="106">
        <v>1</v>
      </c>
      <c r="D5010" s="106">
        <v>1000</v>
      </c>
      <c r="E5010" s="106">
        <v>0.01</v>
      </c>
      <c r="F5010" s="106"/>
      <c r="G5010" s="106">
        <v>0.01</v>
      </c>
      <c r="H5010" s="106">
        <v>103333</v>
      </c>
      <c r="I5010" s="111"/>
    </row>
    <row r="5011" spans="1:9">
      <c r="A5011" s="145"/>
      <c r="B5011" s="105" t="s">
        <v>3754</v>
      </c>
      <c r="C5011" s="106">
        <v>1</v>
      </c>
      <c r="D5011" s="106">
        <v>3700</v>
      </c>
      <c r="E5011" s="106">
        <v>0.01</v>
      </c>
      <c r="F5011" s="106"/>
      <c r="G5011" s="106">
        <v>0.01</v>
      </c>
      <c r="H5011" s="106">
        <v>103375</v>
      </c>
      <c r="I5011" s="111"/>
    </row>
    <row r="5012" spans="1:9">
      <c r="A5012" s="145"/>
      <c r="B5012" s="105" t="s">
        <v>3755</v>
      </c>
      <c r="C5012" s="106">
        <v>1</v>
      </c>
      <c r="D5012" s="106">
        <v>3000</v>
      </c>
      <c r="E5012" s="106">
        <v>0.01</v>
      </c>
      <c r="F5012" s="106"/>
      <c r="G5012" s="106">
        <v>0.01</v>
      </c>
      <c r="H5012" s="106">
        <v>103376</v>
      </c>
      <c r="I5012" s="111"/>
    </row>
    <row r="5013" spans="1:9">
      <c r="A5013" s="145"/>
      <c r="B5013" s="105" t="s">
        <v>3756</v>
      </c>
      <c r="C5013" s="106">
        <v>1</v>
      </c>
      <c r="D5013" s="106">
        <v>1200</v>
      </c>
      <c r="E5013" s="106">
        <v>0.01</v>
      </c>
      <c r="F5013" s="106"/>
      <c r="G5013" s="106">
        <v>0.01</v>
      </c>
      <c r="H5013" s="106">
        <v>103377</v>
      </c>
      <c r="I5013" s="111"/>
    </row>
    <row r="5014" spans="1:9">
      <c r="A5014" s="145"/>
      <c r="B5014" s="105" t="s">
        <v>3757</v>
      </c>
      <c r="C5014" s="106">
        <v>1</v>
      </c>
      <c r="D5014" s="106">
        <v>3800</v>
      </c>
      <c r="E5014" s="106">
        <v>0.01</v>
      </c>
      <c r="F5014" s="106"/>
      <c r="G5014" s="106">
        <v>0.01</v>
      </c>
      <c r="H5014" s="106">
        <v>103378</v>
      </c>
      <c r="I5014" s="111"/>
    </row>
    <row r="5015" spans="1:9">
      <c r="A5015" s="145"/>
      <c r="B5015" s="105" t="s">
        <v>3758</v>
      </c>
      <c r="C5015" s="106">
        <v>1</v>
      </c>
      <c r="D5015" s="106">
        <v>1000</v>
      </c>
      <c r="E5015" s="106">
        <v>0.01</v>
      </c>
      <c r="F5015" s="106"/>
      <c r="G5015" s="106">
        <v>0.01</v>
      </c>
      <c r="H5015" s="106">
        <v>103379</v>
      </c>
      <c r="I5015" s="111"/>
    </row>
    <row r="5016" spans="1:9">
      <c r="A5016" s="145"/>
      <c r="B5016" s="105" t="s">
        <v>3759</v>
      </c>
      <c r="C5016" s="106">
        <v>1</v>
      </c>
      <c r="D5016" s="106">
        <v>1500</v>
      </c>
      <c r="E5016" s="106">
        <v>0.01</v>
      </c>
      <c r="F5016" s="106"/>
      <c r="G5016" s="106">
        <v>0.01</v>
      </c>
      <c r="H5016" s="106">
        <v>103380</v>
      </c>
      <c r="I5016" s="111"/>
    </row>
    <row r="5017" spans="1:9">
      <c r="A5017" s="145"/>
      <c r="B5017" s="105" t="s">
        <v>3760</v>
      </c>
      <c r="C5017" s="106">
        <v>1</v>
      </c>
      <c r="D5017" s="106">
        <v>2900</v>
      </c>
      <c r="E5017" s="106">
        <v>0.01</v>
      </c>
      <c r="F5017" s="106"/>
      <c r="G5017" s="106">
        <v>0.01</v>
      </c>
      <c r="H5017" s="106">
        <v>103381</v>
      </c>
      <c r="I5017" s="111"/>
    </row>
    <row r="5018" spans="1:9">
      <c r="A5018" s="145"/>
      <c r="B5018" s="105" t="s">
        <v>3761</v>
      </c>
      <c r="C5018" s="106">
        <v>1</v>
      </c>
      <c r="D5018" s="106">
        <v>900</v>
      </c>
      <c r="E5018" s="106">
        <v>0.01</v>
      </c>
      <c r="F5018" s="106"/>
      <c r="G5018" s="106">
        <v>0.01</v>
      </c>
      <c r="H5018" s="106">
        <v>103382</v>
      </c>
      <c r="I5018" s="111"/>
    </row>
    <row r="5019" spans="1:9">
      <c r="A5019" s="145"/>
      <c r="B5019" s="105" t="s">
        <v>3762</v>
      </c>
      <c r="C5019" s="106">
        <v>1</v>
      </c>
      <c r="D5019" s="106">
        <v>500</v>
      </c>
      <c r="E5019" s="106">
        <v>0.01</v>
      </c>
      <c r="F5019" s="106"/>
      <c r="G5019" s="106">
        <v>0.01</v>
      </c>
      <c r="H5019" s="106">
        <v>103383</v>
      </c>
      <c r="I5019" s="111"/>
    </row>
    <row r="5020" spans="1:9">
      <c r="A5020" s="145"/>
      <c r="B5020" s="105" t="s">
        <v>3763</v>
      </c>
      <c r="C5020" s="106">
        <v>1</v>
      </c>
      <c r="D5020" s="106">
        <v>400</v>
      </c>
      <c r="E5020" s="106">
        <v>0.01</v>
      </c>
      <c r="F5020" s="106"/>
      <c r="G5020" s="106">
        <v>0.01</v>
      </c>
      <c r="H5020" s="106">
        <v>103384</v>
      </c>
      <c r="I5020" s="111"/>
    </row>
    <row r="5021" spans="1:9">
      <c r="A5021" s="145"/>
      <c r="B5021" s="105" t="s">
        <v>3764</v>
      </c>
      <c r="C5021" s="106">
        <v>1</v>
      </c>
      <c r="D5021" s="106">
        <v>700</v>
      </c>
      <c r="E5021" s="106">
        <v>0.01</v>
      </c>
      <c r="F5021" s="106"/>
      <c r="G5021" s="106">
        <v>0.01</v>
      </c>
      <c r="H5021" s="106">
        <v>103385</v>
      </c>
      <c r="I5021" s="111"/>
    </row>
    <row r="5022" spans="1:9">
      <c r="A5022" s="145"/>
      <c r="B5022" s="105" t="s">
        <v>3765</v>
      </c>
      <c r="C5022" s="106">
        <v>1</v>
      </c>
      <c r="D5022" s="106">
        <v>300</v>
      </c>
      <c r="E5022" s="106">
        <v>0.01</v>
      </c>
      <c r="F5022" s="106"/>
      <c r="G5022" s="106">
        <v>0.01</v>
      </c>
      <c r="H5022" s="106">
        <v>103386</v>
      </c>
      <c r="I5022" s="111"/>
    </row>
    <row r="5023" ht="15.75" spans="1:9">
      <c r="A5023" s="145"/>
      <c r="B5023" s="108" t="s">
        <v>3435</v>
      </c>
      <c r="C5023" s="109">
        <v>34</v>
      </c>
      <c r="D5023" s="109">
        <v>47850</v>
      </c>
      <c r="E5023" s="109">
        <f>SUM(E4989:E5022)</f>
        <v>1127070.23</v>
      </c>
      <c r="F5023" s="109"/>
      <c r="G5023" s="109">
        <v>1127070.23</v>
      </c>
      <c r="H5023" s="271"/>
      <c r="I5023" s="111"/>
    </row>
    <row r="5024" ht="15.75" spans="1:9">
      <c r="A5024" s="145"/>
      <c r="B5024" s="291" t="s">
        <v>3766</v>
      </c>
      <c r="C5024" s="291"/>
      <c r="D5024" s="291"/>
      <c r="E5024" s="291"/>
      <c r="F5024" s="291"/>
      <c r="G5024" s="291"/>
      <c r="H5024" s="291"/>
      <c r="I5024" s="292"/>
    </row>
    <row r="5025" spans="1:9">
      <c r="A5025" s="145"/>
      <c r="B5025" s="105" t="s">
        <v>3767</v>
      </c>
      <c r="C5025" s="106">
        <v>1</v>
      </c>
      <c r="D5025" s="106">
        <v>2500</v>
      </c>
      <c r="E5025" s="106">
        <v>0.01</v>
      </c>
      <c r="F5025" s="106"/>
      <c r="G5025" s="106">
        <v>0.01</v>
      </c>
      <c r="H5025" s="106">
        <v>103348</v>
      </c>
      <c r="I5025" s="111"/>
    </row>
    <row r="5026" spans="1:9">
      <c r="A5026" s="145"/>
      <c r="B5026" s="105" t="s">
        <v>3768</v>
      </c>
      <c r="C5026" s="106">
        <v>1</v>
      </c>
      <c r="D5026" s="106">
        <v>1200</v>
      </c>
      <c r="E5026" s="106">
        <v>0.01</v>
      </c>
      <c r="F5026" s="106"/>
      <c r="G5026" s="106">
        <v>0.01</v>
      </c>
      <c r="H5026" s="106">
        <v>103349</v>
      </c>
      <c r="I5026" s="111"/>
    </row>
    <row r="5027" spans="1:9">
      <c r="A5027" s="145"/>
      <c r="B5027" s="105" t="s">
        <v>3769</v>
      </c>
      <c r="C5027" s="106">
        <v>1</v>
      </c>
      <c r="D5027" s="106">
        <v>400</v>
      </c>
      <c r="E5027" s="106">
        <v>0.01</v>
      </c>
      <c r="F5027" s="106"/>
      <c r="G5027" s="106">
        <v>0.01</v>
      </c>
      <c r="H5027" s="106">
        <v>103350</v>
      </c>
      <c r="I5027" s="111"/>
    </row>
    <row r="5028" spans="1:9">
      <c r="A5028" s="145"/>
      <c r="B5028" s="105" t="s">
        <v>3770</v>
      </c>
      <c r="C5028" s="106">
        <v>1</v>
      </c>
      <c r="D5028" s="106">
        <v>1500</v>
      </c>
      <c r="E5028" s="106">
        <v>0.01</v>
      </c>
      <c r="F5028" s="106"/>
      <c r="G5028" s="106">
        <v>0.01</v>
      </c>
      <c r="H5028" s="106">
        <v>103351</v>
      </c>
      <c r="I5028" s="111"/>
    </row>
    <row r="5029" spans="1:9">
      <c r="A5029" s="145"/>
      <c r="B5029" s="105" t="s">
        <v>3771</v>
      </c>
      <c r="C5029" s="106">
        <v>1</v>
      </c>
      <c r="D5029" s="106">
        <v>800</v>
      </c>
      <c r="E5029" s="106">
        <v>0.01</v>
      </c>
      <c r="F5029" s="106"/>
      <c r="G5029" s="106">
        <v>0.01</v>
      </c>
      <c r="H5029" s="106">
        <v>103352</v>
      </c>
      <c r="I5029" s="111"/>
    </row>
    <row r="5030" spans="1:9">
      <c r="A5030" s="145"/>
      <c r="B5030" s="105" t="s">
        <v>3772</v>
      </c>
      <c r="C5030" s="106">
        <v>1</v>
      </c>
      <c r="D5030" s="106">
        <v>700</v>
      </c>
      <c r="E5030" s="106">
        <v>0.01</v>
      </c>
      <c r="F5030" s="106"/>
      <c r="G5030" s="106">
        <v>0.01</v>
      </c>
      <c r="H5030" s="106">
        <v>103353</v>
      </c>
      <c r="I5030" s="111"/>
    </row>
    <row r="5031" spans="1:9">
      <c r="A5031" s="145"/>
      <c r="B5031" s="105" t="s">
        <v>3773</v>
      </c>
      <c r="C5031" s="106">
        <v>1</v>
      </c>
      <c r="D5031" s="106">
        <v>1500</v>
      </c>
      <c r="E5031" s="106">
        <v>0.01</v>
      </c>
      <c r="F5031" s="106"/>
      <c r="G5031" s="106">
        <v>0.01</v>
      </c>
      <c r="H5031" s="106">
        <v>103354</v>
      </c>
      <c r="I5031" s="111"/>
    </row>
    <row r="5032" spans="1:9">
      <c r="A5032" s="145"/>
      <c r="B5032" s="105" t="s">
        <v>3774</v>
      </c>
      <c r="C5032" s="106">
        <v>1</v>
      </c>
      <c r="D5032" s="106">
        <v>1500</v>
      </c>
      <c r="E5032" s="106">
        <v>0.01</v>
      </c>
      <c r="F5032" s="106"/>
      <c r="G5032" s="106">
        <v>0.01</v>
      </c>
      <c r="H5032" s="106">
        <v>103355</v>
      </c>
      <c r="I5032" s="111"/>
    </row>
    <row r="5033" spans="1:9">
      <c r="A5033" s="145"/>
      <c r="B5033" s="105" t="s">
        <v>3775</v>
      </c>
      <c r="C5033" s="106">
        <v>1</v>
      </c>
      <c r="D5033" s="106">
        <v>700</v>
      </c>
      <c r="E5033" s="106">
        <v>0.01</v>
      </c>
      <c r="F5033" s="106"/>
      <c r="G5033" s="106">
        <v>0.01</v>
      </c>
      <c r="H5033" s="106">
        <v>103356</v>
      </c>
      <c r="I5033" s="111"/>
    </row>
    <row r="5034" spans="1:9">
      <c r="A5034" s="145"/>
      <c r="B5034" s="105" t="s">
        <v>3776</v>
      </c>
      <c r="C5034" s="106">
        <v>1</v>
      </c>
      <c r="D5034" s="106">
        <v>300</v>
      </c>
      <c r="E5034" s="106">
        <v>0.01</v>
      </c>
      <c r="F5034" s="106"/>
      <c r="G5034" s="106">
        <v>0.01</v>
      </c>
      <c r="H5034" s="106">
        <v>103357</v>
      </c>
      <c r="I5034" s="111"/>
    </row>
    <row r="5035" spans="1:9">
      <c r="A5035" s="145"/>
      <c r="B5035" s="105" t="s">
        <v>3777</v>
      </c>
      <c r="C5035" s="106">
        <v>1</v>
      </c>
      <c r="D5035" s="106">
        <v>700</v>
      </c>
      <c r="E5035" s="106">
        <v>0.01</v>
      </c>
      <c r="F5035" s="106"/>
      <c r="G5035" s="106">
        <v>0.01</v>
      </c>
      <c r="H5035" s="106">
        <v>103358</v>
      </c>
      <c r="I5035" s="111"/>
    </row>
    <row r="5036" ht="17.25" customHeight="1" spans="1:9">
      <c r="A5036" s="145"/>
      <c r="B5036" s="105" t="s">
        <v>3778</v>
      </c>
      <c r="C5036" s="106">
        <v>1</v>
      </c>
      <c r="D5036" s="106">
        <v>1700</v>
      </c>
      <c r="E5036" s="106">
        <v>0.01</v>
      </c>
      <c r="F5036" s="106"/>
      <c r="G5036" s="106">
        <v>0.01</v>
      </c>
      <c r="H5036" s="106">
        <v>103359</v>
      </c>
      <c r="I5036" s="111"/>
    </row>
    <row r="5037" spans="1:9">
      <c r="A5037" s="145"/>
      <c r="B5037" s="105" t="s">
        <v>3779</v>
      </c>
      <c r="C5037" s="106">
        <v>1</v>
      </c>
      <c r="D5037" s="106">
        <v>670</v>
      </c>
      <c r="E5037" s="106">
        <v>0.01</v>
      </c>
      <c r="F5037" s="106"/>
      <c r="G5037" s="106">
        <v>0.01</v>
      </c>
      <c r="H5037" s="106">
        <v>103421</v>
      </c>
      <c r="I5037" s="111"/>
    </row>
    <row r="5038" spans="1:9">
      <c r="A5038" s="145"/>
      <c r="B5038" s="105" t="s">
        <v>3780</v>
      </c>
      <c r="C5038" s="106">
        <v>1</v>
      </c>
      <c r="D5038" s="106">
        <v>1800</v>
      </c>
      <c r="E5038" s="106">
        <v>0.01</v>
      </c>
      <c r="F5038" s="106"/>
      <c r="G5038" s="106">
        <v>0.01</v>
      </c>
      <c r="H5038" s="106">
        <v>103422</v>
      </c>
      <c r="I5038" s="111"/>
    </row>
    <row r="5039" spans="1:9">
      <c r="A5039" s="145"/>
      <c r="B5039" s="105" t="s">
        <v>3781</v>
      </c>
      <c r="C5039" s="106">
        <v>1</v>
      </c>
      <c r="D5039" s="106">
        <v>780</v>
      </c>
      <c r="E5039" s="106">
        <v>0.01</v>
      </c>
      <c r="F5039" s="106"/>
      <c r="G5039" s="106">
        <v>0.01</v>
      </c>
      <c r="H5039" s="106">
        <v>103423</v>
      </c>
      <c r="I5039" s="111"/>
    </row>
    <row r="5040" spans="1:9">
      <c r="A5040" s="145"/>
      <c r="B5040" s="105" t="s">
        <v>3782</v>
      </c>
      <c r="C5040" s="106">
        <v>1</v>
      </c>
      <c r="D5040" s="106">
        <v>1000</v>
      </c>
      <c r="E5040" s="106">
        <v>0.01</v>
      </c>
      <c r="F5040" s="106"/>
      <c r="G5040" s="106">
        <v>0.01</v>
      </c>
      <c r="H5040" s="106">
        <v>103424</v>
      </c>
      <c r="I5040" s="111"/>
    </row>
    <row r="5041" ht="18.75" customHeight="1" spans="1:9">
      <c r="A5041" s="145"/>
      <c r="B5041" s="105" t="s">
        <v>3783</v>
      </c>
      <c r="C5041" s="106">
        <v>1</v>
      </c>
      <c r="D5041" s="106">
        <v>700</v>
      </c>
      <c r="E5041" s="106">
        <v>0.01</v>
      </c>
      <c r="F5041" s="106"/>
      <c r="G5041" s="106">
        <v>0.01</v>
      </c>
      <c r="H5041" s="106">
        <v>103425</v>
      </c>
      <c r="I5041" s="111"/>
    </row>
    <row r="5042" spans="1:9">
      <c r="A5042" s="145"/>
      <c r="B5042" s="105" t="s">
        <v>3784</v>
      </c>
      <c r="C5042" s="106">
        <v>1</v>
      </c>
      <c r="D5042" s="106">
        <v>200</v>
      </c>
      <c r="E5042" s="106">
        <v>0.01</v>
      </c>
      <c r="F5042" s="106"/>
      <c r="G5042" s="106">
        <v>0.01</v>
      </c>
      <c r="H5042" s="106">
        <v>103426</v>
      </c>
      <c r="I5042" s="111"/>
    </row>
    <row r="5043" spans="1:9">
      <c r="A5043" s="145"/>
      <c r="B5043" s="105" t="s">
        <v>3785</v>
      </c>
      <c r="C5043" s="106">
        <v>1</v>
      </c>
      <c r="D5043" s="106">
        <v>600</v>
      </c>
      <c r="E5043" s="106">
        <v>0.01</v>
      </c>
      <c r="F5043" s="106"/>
      <c r="G5043" s="106">
        <v>0.01</v>
      </c>
      <c r="H5043" s="106">
        <v>103427</v>
      </c>
      <c r="I5043" s="111"/>
    </row>
    <row r="5044" spans="1:9">
      <c r="A5044" s="145"/>
      <c r="B5044" s="105" t="s">
        <v>3786</v>
      </c>
      <c r="C5044" s="106">
        <v>1</v>
      </c>
      <c r="D5044" s="106">
        <v>600</v>
      </c>
      <c r="E5044" s="106">
        <v>0.01</v>
      </c>
      <c r="F5044" s="106"/>
      <c r="G5044" s="106">
        <v>0.01</v>
      </c>
      <c r="H5044" s="106">
        <v>103428</v>
      </c>
      <c r="I5044" s="111"/>
    </row>
    <row r="5045" spans="1:9">
      <c r="A5045" s="145"/>
      <c r="B5045" s="105" t="s">
        <v>3787</v>
      </c>
      <c r="C5045" s="106">
        <v>1</v>
      </c>
      <c r="D5045" s="106">
        <v>150</v>
      </c>
      <c r="E5045" s="106">
        <v>0.01</v>
      </c>
      <c r="F5045" s="106"/>
      <c r="G5045" s="106">
        <v>0.01</v>
      </c>
      <c r="H5045" s="106">
        <v>103429</v>
      </c>
      <c r="I5045" s="111"/>
    </row>
    <row r="5046" spans="1:9">
      <c r="A5046" s="145"/>
      <c r="B5046" s="105" t="s">
        <v>3788</v>
      </c>
      <c r="C5046" s="106">
        <v>1</v>
      </c>
      <c r="D5046" s="106">
        <v>300</v>
      </c>
      <c r="E5046" s="106">
        <v>0.01</v>
      </c>
      <c r="F5046" s="106"/>
      <c r="G5046" s="106">
        <v>0.01</v>
      </c>
      <c r="H5046" s="106">
        <v>103430</v>
      </c>
      <c r="I5046" s="111"/>
    </row>
    <row r="5047" ht="3.75" customHeight="1" spans="1:9">
      <c r="A5047" s="145"/>
      <c r="B5047" s="105" t="s">
        <v>3789</v>
      </c>
      <c r="C5047" s="106">
        <v>1</v>
      </c>
      <c r="D5047" s="106">
        <v>100</v>
      </c>
      <c r="E5047" s="106">
        <v>0.01</v>
      </c>
      <c r="F5047" s="106"/>
      <c r="G5047" s="106">
        <v>0.01</v>
      </c>
      <c r="H5047" s="106">
        <v>103431</v>
      </c>
      <c r="I5047" s="111"/>
    </row>
    <row r="5048" spans="1:9">
      <c r="A5048" s="145"/>
      <c r="B5048" s="105" t="s">
        <v>3790</v>
      </c>
      <c r="C5048" s="106">
        <v>1</v>
      </c>
      <c r="D5048" s="106">
        <v>500</v>
      </c>
      <c r="E5048" s="106">
        <v>0.01</v>
      </c>
      <c r="F5048" s="106"/>
      <c r="G5048" s="106">
        <v>0.01</v>
      </c>
      <c r="H5048" s="106">
        <v>103432</v>
      </c>
      <c r="I5048" s="111"/>
    </row>
    <row r="5049" spans="1:9">
      <c r="A5049" s="145"/>
      <c r="B5049" s="105" t="s">
        <v>3791</v>
      </c>
      <c r="C5049" s="106">
        <v>1</v>
      </c>
      <c r="D5049" s="106">
        <v>100</v>
      </c>
      <c r="E5049" s="106">
        <v>0.01</v>
      </c>
      <c r="F5049" s="106"/>
      <c r="G5049" s="106">
        <v>0.01</v>
      </c>
      <c r="H5049" s="106">
        <v>103433</v>
      </c>
      <c r="I5049" s="111"/>
    </row>
    <row r="5050" spans="1:9">
      <c r="A5050" s="145"/>
      <c r="B5050" s="105" t="s">
        <v>3792</v>
      </c>
      <c r="C5050" s="106">
        <v>1</v>
      </c>
      <c r="D5050" s="106">
        <v>400</v>
      </c>
      <c r="E5050" s="106">
        <v>0.01</v>
      </c>
      <c r="F5050" s="106"/>
      <c r="G5050" s="106">
        <v>0.01</v>
      </c>
      <c r="H5050" s="106">
        <v>103434</v>
      </c>
      <c r="I5050" s="111"/>
    </row>
    <row r="5051" spans="1:9">
      <c r="A5051" s="145"/>
      <c r="B5051" s="105" t="s">
        <v>3793</v>
      </c>
      <c r="C5051" s="106">
        <v>1</v>
      </c>
      <c r="D5051" s="106">
        <v>750</v>
      </c>
      <c r="E5051" s="106">
        <v>0.01</v>
      </c>
      <c r="F5051" s="106"/>
      <c r="G5051" s="106">
        <v>0.01</v>
      </c>
      <c r="H5051" s="106">
        <v>103435</v>
      </c>
      <c r="I5051" s="111"/>
    </row>
    <row r="5052" spans="1:9">
      <c r="A5052" s="145"/>
      <c r="B5052" s="105" t="s">
        <v>3794</v>
      </c>
      <c r="C5052" s="106">
        <v>1</v>
      </c>
      <c r="D5052" s="106">
        <v>850</v>
      </c>
      <c r="E5052" s="106">
        <v>0.01</v>
      </c>
      <c r="F5052" s="106"/>
      <c r="G5052" s="106">
        <v>0.01</v>
      </c>
      <c r="H5052" s="106">
        <v>103436</v>
      </c>
      <c r="I5052" s="111"/>
    </row>
    <row r="5053" spans="1:9">
      <c r="A5053" s="145"/>
      <c r="B5053" s="105" t="s">
        <v>3795</v>
      </c>
      <c r="C5053" s="106">
        <v>1</v>
      </c>
      <c r="D5053" s="106">
        <v>200</v>
      </c>
      <c r="E5053" s="106">
        <v>0.01</v>
      </c>
      <c r="F5053" s="106"/>
      <c r="G5053" s="106">
        <v>0.01</v>
      </c>
      <c r="H5053" s="106">
        <v>103437</v>
      </c>
      <c r="I5053" s="111"/>
    </row>
    <row r="5054" spans="1:9">
      <c r="A5054" s="145"/>
      <c r="B5054" s="105" t="s">
        <v>3796</v>
      </c>
      <c r="C5054" s="106">
        <v>1</v>
      </c>
      <c r="D5054" s="106">
        <v>1000</v>
      </c>
      <c r="E5054" s="106">
        <v>0.01</v>
      </c>
      <c r="F5054" s="106"/>
      <c r="G5054" s="106">
        <v>0.01</v>
      </c>
      <c r="H5054" s="106">
        <v>103438</v>
      </c>
      <c r="I5054" s="111"/>
    </row>
    <row r="5055" spans="1:9">
      <c r="A5055" s="145"/>
      <c r="B5055" s="105" t="s">
        <v>3797</v>
      </c>
      <c r="C5055" s="106">
        <v>1</v>
      </c>
      <c r="D5055" s="106">
        <v>800</v>
      </c>
      <c r="E5055" s="106">
        <v>0.01</v>
      </c>
      <c r="F5055" s="106"/>
      <c r="G5055" s="106">
        <v>0.01</v>
      </c>
      <c r="H5055" s="106">
        <v>103440</v>
      </c>
      <c r="I5055" s="111"/>
    </row>
    <row r="5056" spans="1:9">
      <c r="A5056" s="145"/>
      <c r="B5056" s="105" t="s">
        <v>3798</v>
      </c>
      <c r="C5056" s="106">
        <v>1</v>
      </c>
      <c r="D5056" s="106">
        <v>100</v>
      </c>
      <c r="E5056" s="106">
        <v>0.01</v>
      </c>
      <c r="F5056" s="106"/>
      <c r="G5056" s="106">
        <v>0.01</v>
      </c>
      <c r="H5056" s="106">
        <v>103441</v>
      </c>
      <c r="I5056" s="111"/>
    </row>
    <row r="5057" ht="15.75" spans="1:9">
      <c r="A5057" s="145"/>
      <c r="B5057" s="108" t="s">
        <v>62</v>
      </c>
      <c r="C5057" s="109">
        <v>32</v>
      </c>
      <c r="D5057" s="109">
        <v>25100</v>
      </c>
      <c r="E5057" s="109">
        <f>SUM(E5025:E5056)</f>
        <v>0.32</v>
      </c>
      <c r="F5057" s="109"/>
      <c r="G5057" s="109">
        <v>0.32</v>
      </c>
      <c r="H5057" s="106"/>
      <c r="I5057" s="111"/>
    </row>
    <row r="5058" ht="15.75" spans="1:9">
      <c r="A5058" s="145"/>
      <c r="B5058" s="293" t="s">
        <v>3799</v>
      </c>
      <c r="C5058" s="293"/>
      <c r="D5058" s="293"/>
      <c r="E5058" s="293"/>
      <c r="F5058" s="293"/>
      <c r="G5058" s="293"/>
      <c r="H5058" s="293"/>
      <c r="I5058" s="294"/>
    </row>
    <row r="5059" spans="1:9">
      <c r="A5059" s="145"/>
      <c r="B5059" s="105" t="s">
        <v>3800</v>
      </c>
      <c r="C5059" s="106">
        <v>1</v>
      </c>
      <c r="D5059" s="106">
        <v>1848</v>
      </c>
      <c r="E5059" s="106">
        <v>0.01</v>
      </c>
      <c r="F5059" s="106"/>
      <c r="G5059" s="106">
        <v>0.01</v>
      </c>
      <c r="H5059" s="106">
        <v>103360</v>
      </c>
      <c r="I5059" s="111"/>
    </row>
    <row r="5060" spans="1:9">
      <c r="A5060" s="145"/>
      <c r="B5060" s="105" t="s">
        <v>3801</v>
      </c>
      <c r="C5060" s="106">
        <v>1</v>
      </c>
      <c r="D5060" s="106">
        <v>750</v>
      </c>
      <c r="E5060" s="106">
        <v>0.01</v>
      </c>
      <c r="F5060" s="106"/>
      <c r="G5060" s="106">
        <v>0.01</v>
      </c>
      <c r="H5060" s="106">
        <v>103361</v>
      </c>
      <c r="I5060" s="111"/>
    </row>
    <row r="5061" spans="1:9">
      <c r="A5061" s="145"/>
      <c r="B5061" s="105" t="s">
        <v>3802</v>
      </c>
      <c r="C5061" s="106">
        <v>1</v>
      </c>
      <c r="D5061" s="106">
        <v>1750</v>
      </c>
      <c r="E5061" s="106">
        <v>0.01</v>
      </c>
      <c r="F5061" s="106"/>
      <c r="G5061" s="106">
        <v>0.01</v>
      </c>
      <c r="H5061" s="106">
        <v>103362</v>
      </c>
      <c r="I5061" s="111"/>
    </row>
    <row r="5062" spans="1:9">
      <c r="A5062" s="145"/>
      <c r="B5062" s="105" t="s">
        <v>3803</v>
      </c>
      <c r="C5062" s="106">
        <v>1</v>
      </c>
      <c r="D5062" s="106">
        <v>650</v>
      </c>
      <c r="E5062" s="106">
        <v>0.01</v>
      </c>
      <c r="F5062" s="106"/>
      <c r="G5062" s="106">
        <v>0.01</v>
      </c>
      <c r="H5062" s="106">
        <v>103363</v>
      </c>
      <c r="I5062" s="111"/>
    </row>
    <row r="5063" spans="1:9">
      <c r="A5063" s="145"/>
      <c r="B5063" s="105" t="s">
        <v>3804</v>
      </c>
      <c r="C5063" s="106">
        <v>1</v>
      </c>
      <c r="D5063" s="106">
        <v>1460</v>
      </c>
      <c r="E5063" s="106">
        <v>0.01</v>
      </c>
      <c r="F5063" s="106"/>
      <c r="G5063" s="106">
        <v>0.01</v>
      </c>
      <c r="H5063" s="106">
        <v>103364</v>
      </c>
      <c r="I5063" s="111"/>
    </row>
    <row r="5064" spans="1:9">
      <c r="A5064" s="145"/>
      <c r="B5064" s="105" t="s">
        <v>3805</v>
      </c>
      <c r="C5064" s="106">
        <v>1</v>
      </c>
      <c r="D5064" s="106">
        <v>550</v>
      </c>
      <c r="E5064" s="106">
        <v>0.01</v>
      </c>
      <c r="F5064" s="106"/>
      <c r="G5064" s="106">
        <v>0.01</v>
      </c>
      <c r="H5064" s="106" t="s">
        <v>3806</v>
      </c>
      <c r="I5064" s="111"/>
    </row>
    <row r="5065" customHeight="1" spans="1:9">
      <c r="A5065" s="145"/>
      <c r="B5065" s="105" t="s">
        <v>3807</v>
      </c>
      <c r="C5065" s="106">
        <v>1</v>
      </c>
      <c r="D5065" s="106">
        <v>750</v>
      </c>
      <c r="E5065" s="106">
        <v>0.01</v>
      </c>
      <c r="F5065" s="106"/>
      <c r="G5065" s="106">
        <v>0.01</v>
      </c>
      <c r="H5065" s="106">
        <v>103365</v>
      </c>
      <c r="I5065" s="111"/>
    </row>
    <row r="5066" spans="1:9">
      <c r="A5066" s="145"/>
      <c r="B5066" s="105" t="s">
        <v>3808</v>
      </c>
      <c r="C5066" s="106">
        <v>1</v>
      </c>
      <c r="D5066" s="106">
        <v>450</v>
      </c>
      <c r="E5066" s="106">
        <v>0.01</v>
      </c>
      <c r="F5066" s="106"/>
      <c r="G5066" s="106">
        <v>0.01</v>
      </c>
      <c r="H5066" s="106">
        <v>103366</v>
      </c>
      <c r="I5066" s="111"/>
    </row>
    <row r="5067" spans="1:9">
      <c r="A5067" s="145"/>
      <c r="B5067" s="105" t="s">
        <v>3809</v>
      </c>
      <c r="C5067" s="106">
        <v>1</v>
      </c>
      <c r="D5067" s="106">
        <v>1150</v>
      </c>
      <c r="E5067" s="106">
        <v>0.01</v>
      </c>
      <c r="F5067" s="106"/>
      <c r="G5067" s="106">
        <v>0.01</v>
      </c>
      <c r="H5067" s="106">
        <v>103367</v>
      </c>
      <c r="I5067" s="111"/>
    </row>
    <row r="5068" spans="1:9">
      <c r="A5068" s="145"/>
      <c r="B5068" s="105" t="s">
        <v>3810</v>
      </c>
      <c r="C5068" s="106">
        <v>1</v>
      </c>
      <c r="D5068" s="106">
        <v>950</v>
      </c>
      <c r="E5068" s="106">
        <v>0.01</v>
      </c>
      <c r="F5068" s="106"/>
      <c r="G5068" s="106">
        <v>0.01</v>
      </c>
      <c r="H5068" s="106">
        <v>103368</v>
      </c>
      <c r="I5068" s="111"/>
    </row>
    <row r="5069" spans="1:9">
      <c r="A5069" s="145"/>
      <c r="B5069" s="105" t="s">
        <v>3811</v>
      </c>
      <c r="C5069" s="106">
        <v>1</v>
      </c>
      <c r="D5069" s="106">
        <v>1756</v>
      </c>
      <c r="E5069" s="106">
        <v>0.01</v>
      </c>
      <c r="F5069" s="106"/>
      <c r="G5069" s="106">
        <v>0.01</v>
      </c>
      <c r="H5069" s="106">
        <v>103369</v>
      </c>
      <c r="I5069" s="111"/>
    </row>
    <row r="5070" spans="1:9">
      <c r="A5070" s="145"/>
      <c r="B5070" s="105" t="s">
        <v>3812</v>
      </c>
      <c r="C5070" s="106">
        <v>1</v>
      </c>
      <c r="D5070" s="106">
        <v>1650</v>
      </c>
      <c r="E5070" s="106">
        <v>0.01</v>
      </c>
      <c r="F5070" s="106"/>
      <c r="G5070" s="106">
        <v>0.01</v>
      </c>
      <c r="H5070" s="106">
        <v>103370</v>
      </c>
      <c r="I5070" s="111"/>
    </row>
    <row r="5071" spans="1:9">
      <c r="A5071" s="145"/>
      <c r="B5071" s="105" t="s">
        <v>3813</v>
      </c>
      <c r="C5071" s="106">
        <v>1</v>
      </c>
      <c r="D5071" s="106">
        <v>1200</v>
      </c>
      <c r="E5071" s="106">
        <v>0.01</v>
      </c>
      <c r="F5071" s="106"/>
      <c r="G5071" s="106">
        <v>0.01</v>
      </c>
      <c r="H5071" s="106">
        <v>103371</v>
      </c>
      <c r="I5071" s="111"/>
    </row>
    <row r="5072" spans="1:9">
      <c r="A5072" s="145"/>
      <c r="B5072" s="105" t="s">
        <v>3814</v>
      </c>
      <c r="C5072" s="106">
        <v>1</v>
      </c>
      <c r="D5072" s="106">
        <v>1450</v>
      </c>
      <c r="E5072" s="106">
        <v>0.01</v>
      </c>
      <c r="F5072" s="106"/>
      <c r="G5072" s="106">
        <v>0.01</v>
      </c>
      <c r="H5072" s="106">
        <v>103372</v>
      </c>
      <c r="I5072" s="111"/>
    </row>
    <row r="5073" spans="1:9">
      <c r="A5073" s="145"/>
      <c r="B5073" s="105" t="s">
        <v>3815</v>
      </c>
      <c r="C5073" s="106">
        <v>1</v>
      </c>
      <c r="D5073" s="106">
        <v>700</v>
      </c>
      <c r="E5073" s="106">
        <v>0.01</v>
      </c>
      <c r="F5073" s="106"/>
      <c r="G5073" s="106">
        <v>0.01</v>
      </c>
      <c r="H5073" s="106">
        <v>103373</v>
      </c>
      <c r="I5073" s="111"/>
    </row>
    <row r="5074" spans="1:9">
      <c r="A5074" s="145"/>
      <c r="B5074" s="105" t="s">
        <v>3816</v>
      </c>
      <c r="C5074" s="106">
        <v>1</v>
      </c>
      <c r="D5074" s="106">
        <v>2850</v>
      </c>
      <c r="E5074" s="106">
        <v>0.01</v>
      </c>
      <c r="F5074" s="106"/>
      <c r="G5074" s="106">
        <v>0.01</v>
      </c>
      <c r="H5074" s="106">
        <v>103374</v>
      </c>
      <c r="I5074" s="111"/>
    </row>
    <row r="5075" ht="15.75" spans="1:9">
      <c r="A5075" s="145"/>
      <c r="B5075" s="108" t="s">
        <v>3435</v>
      </c>
      <c r="C5075" s="109">
        <v>16</v>
      </c>
      <c r="D5075" s="109">
        <v>19914</v>
      </c>
      <c r="E5075" s="109">
        <f>SUM(E5059:E5074)</f>
        <v>0.16</v>
      </c>
      <c r="F5075" s="298"/>
      <c r="G5075" s="109">
        <v>0.16</v>
      </c>
      <c r="H5075" s="271"/>
      <c r="I5075" s="111"/>
    </row>
    <row r="5076" ht="15.75" spans="1:9">
      <c r="A5076" s="145"/>
      <c r="B5076" s="293" t="s">
        <v>3817</v>
      </c>
      <c r="C5076" s="293"/>
      <c r="D5076" s="293"/>
      <c r="E5076" s="293"/>
      <c r="F5076" s="293"/>
      <c r="G5076" s="293"/>
      <c r="H5076" s="293"/>
      <c r="I5076" s="294"/>
    </row>
    <row r="5077" spans="1:9">
      <c r="A5077" s="145"/>
      <c r="B5077" s="105" t="s">
        <v>3818</v>
      </c>
      <c r="C5077" s="106">
        <v>1</v>
      </c>
      <c r="D5077" s="106">
        <v>3000</v>
      </c>
      <c r="E5077" s="106">
        <v>0.01</v>
      </c>
      <c r="F5077" s="106"/>
      <c r="G5077" s="106">
        <v>0.01</v>
      </c>
      <c r="H5077" s="106" t="s">
        <v>3819</v>
      </c>
      <c r="I5077" s="111"/>
    </row>
    <row r="5078" ht="30" spans="1:9">
      <c r="A5078" s="145"/>
      <c r="B5078" s="105" t="s">
        <v>3820</v>
      </c>
      <c r="C5078" s="106">
        <v>1</v>
      </c>
      <c r="D5078" s="106">
        <v>1000</v>
      </c>
      <c r="E5078" s="106">
        <v>0.01</v>
      </c>
      <c r="F5078" s="106"/>
      <c r="G5078" s="106">
        <v>0.01</v>
      </c>
      <c r="H5078" s="106" t="s">
        <v>3821</v>
      </c>
      <c r="I5078" s="111"/>
    </row>
    <row r="5079" ht="30" spans="1:9">
      <c r="A5079" s="145"/>
      <c r="B5079" s="105" t="s">
        <v>3822</v>
      </c>
      <c r="C5079" s="106">
        <v>1</v>
      </c>
      <c r="D5079" s="106">
        <v>1600</v>
      </c>
      <c r="E5079" s="106">
        <v>0.01</v>
      </c>
      <c r="F5079" s="106"/>
      <c r="G5079" s="106">
        <v>0.01</v>
      </c>
      <c r="H5079" s="106" t="s">
        <v>3823</v>
      </c>
      <c r="I5079" s="111"/>
    </row>
    <row r="5080" ht="30" spans="1:9">
      <c r="A5080" s="145"/>
      <c r="B5080" s="105" t="s">
        <v>3824</v>
      </c>
      <c r="C5080" s="106">
        <v>1</v>
      </c>
      <c r="D5080" s="106">
        <v>500</v>
      </c>
      <c r="E5080" s="106">
        <v>0.01</v>
      </c>
      <c r="F5080" s="106"/>
      <c r="G5080" s="106">
        <v>0.01</v>
      </c>
      <c r="H5080" s="106" t="s">
        <v>3825</v>
      </c>
      <c r="I5080" s="111"/>
    </row>
    <row r="5081" customHeight="1" spans="1:9">
      <c r="A5081" s="145"/>
      <c r="B5081" s="105" t="s">
        <v>3826</v>
      </c>
      <c r="C5081" s="106">
        <v>1</v>
      </c>
      <c r="D5081" s="106">
        <v>5800</v>
      </c>
      <c r="E5081" s="106">
        <v>0.01</v>
      </c>
      <c r="F5081" s="106"/>
      <c r="G5081" s="106">
        <v>0.01</v>
      </c>
      <c r="H5081" s="106" t="s">
        <v>3827</v>
      </c>
      <c r="I5081" s="111"/>
    </row>
    <row r="5082" ht="30" spans="1:9">
      <c r="A5082" s="145"/>
      <c r="B5082" s="105" t="s">
        <v>3828</v>
      </c>
      <c r="C5082" s="106">
        <v>1</v>
      </c>
      <c r="D5082" s="106">
        <v>7400</v>
      </c>
      <c r="E5082" s="106">
        <v>0.01</v>
      </c>
      <c r="F5082" s="106"/>
      <c r="G5082" s="106">
        <v>0.01</v>
      </c>
      <c r="H5082" s="106" t="s">
        <v>3829</v>
      </c>
      <c r="I5082" s="111"/>
    </row>
    <row r="5083" ht="30" spans="1:9">
      <c r="A5083" s="145"/>
      <c r="B5083" s="105" t="s">
        <v>3830</v>
      </c>
      <c r="C5083" s="106">
        <v>1</v>
      </c>
      <c r="D5083" s="106">
        <v>2800</v>
      </c>
      <c r="E5083" s="106">
        <v>0.01</v>
      </c>
      <c r="F5083" s="106"/>
      <c r="G5083" s="106">
        <v>0.01</v>
      </c>
      <c r="H5083" s="106" t="s">
        <v>3831</v>
      </c>
      <c r="I5083" s="111"/>
    </row>
    <row r="5084" ht="30" spans="1:9">
      <c r="A5084" s="145"/>
      <c r="B5084" s="105" t="s">
        <v>3832</v>
      </c>
      <c r="C5084" s="106">
        <v>1</v>
      </c>
      <c r="D5084" s="106">
        <v>2200</v>
      </c>
      <c r="E5084" s="106">
        <v>0.01</v>
      </c>
      <c r="F5084" s="106"/>
      <c r="G5084" s="106">
        <v>0.01</v>
      </c>
      <c r="H5084" s="106" t="s">
        <v>3833</v>
      </c>
      <c r="I5084" s="111"/>
    </row>
    <row r="5085" spans="1:9">
      <c r="A5085" s="145"/>
      <c r="B5085" s="105" t="s">
        <v>3834</v>
      </c>
      <c r="C5085" s="106">
        <v>1</v>
      </c>
      <c r="D5085" s="106">
        <v>800</v>
      </c>
      <c r="E5085" s="106">
        <v>0.01</v>
      </c>
      <c r="F5085" s="106"/>
      <c r="G5085" s="106">
        <v>0.01</v>
      </c>
      <c r="H5085" s="106" t="s">
        <v>3835</v>
      </c>
      <c r="I5085" s="111"/>
    </row>
    <row r="5086" ht="45" spans="1:9">
      <c r="A5086" s="145"/>
      <c r="B5086" s="105" t="s">
        <v>3836</v>
      </c>
      <c r="C5086" s="106">
        <v>1</v>
      </c>
      <c r="D5086" s="106">
        <v>200</v>
      </c>
      <c r="E5086" s="106">
        <v>0.01</v>
      </c>
      <c r="F5086" s="106"/>
      <c r="G5086" s="106">
        <v>0.01</v>
      </c>
      <c r="H5086" s="106" t="s">
        <v>3837</v>
      </c>
      <c r="I5086" s="111"/>
    </row>
    <row r="5087" ht="30" spans="1:9">
      <c r="A5087" s="145"/>
      <c r="B5087" s="105" t="s">
        <v>3838</v>
      </c>
      <c r="C5087" s="106">
        <v>1</v>
      </c>
      <c r="D5087" s="106">
        <v>2500</v>
      </c>
      <c r="E5087" s="106">
        <v>0.01</v>
      </c>
      <c r="F5087" s="106"/>
      <c r="G5087" s="106">
        <v>0.01</v>
      </c>
      <c r="H5087" s="106" t="s">
        <v>3839</v>
      </c>
      <c r="I5087" s="111"/>
    </row>
    <row r="5088" spans="1:9">
      <c r="A5088" s="145"/>
      <c r="B5088" s="105" t="s">
        <v>3840</v>
      </c>
      <c r="C5088" s="106">
        <v>1</v>
      </c>
      <c r="D5088" s="106">
        <v>3000</v>
      </c>
      <c r="E5088" s="106">
        <v>0.01</v>
      </c>
      <c r="F5088" s="106"/>
      <c r="G5088" s="106">
        <v>0.01</v>
      </c>
      <c r="H5088" s="106" t="s">
        <v>3841</v>
      </c>
      <c r="I5088" s="111"/>
    </row>
    <row r="5089" spans="1:9">
      <c r="A5089" s="145"/>
      <c r="B5089" s="290" t="s">
        <v>3435</v>
      </c>
      <c r="C5089" s="109">
        <v>12</v>
      </c>
      <c r="D5089" s="109">
        <v>30800</v>
      </c>
      <c r="E5089" s="298">
        <v>0.12</v>
      </c>
      <c r="F5089" s="109"/>
      <c r="G5089" s="298">
        <v>0.12</v>
      </c>
      <c r="H5089" s="106"/>
      <c r="I5089" s="111"/>
    </row>
    <row r="5090" ht="15.75" spans="1:9">
      <c r="A5090" s="145"/>
      <c r="B5090" s="290" t="s">
        <v>188</v>
      </c>
      <c r="C5090" s="109">
        <v>385</v>
      </c>
      <c r="D5090" s="109">
        <v>414429.8</v>
      </c>
      <c r="E5090" s="109">
        <f>SUM(E4686:E5089)</f>
        <v>38397519.8599999</v>
      </c>
      <c r="F5090" s="109"/>
      <c r="G5090" s="109">
        <v>38397519.86</v>
      </c>
      <c r="H5090" s="271"/>
      <c r="I5090" s="111"/>
    </row>
    <row r="5091" ht="15.75" spans="1:9">
      <c r="A5091" s="145"/>
      <c r="B5091" s="291" t="s">
        <v>3842</v>
      </c>
      <c r="C5091" s="291"/>
      <c r="D5091" s="291"/>
      <c r="E5091" s="291"/>
      <c r="F5091" s="291"/>
      <c r="G5091" s="291"/>
      <c r="H5091" s="291"/>
      <c r="I5091" s="292"/>
    </row>
    <row r="5092" ht="30" spans="1:9">
      <c r="A5092" s="145"/>
      <c r="B5092" s="105" t="s">
        <v>3843</v>
      </c>
      <c r="C5092" s="106">
        <v>1</v>
      </c>
      <c r="D5092" s="109"/>
      <c r="E5092" s="106">
        <v>5379659.95</v>
      </c>
      <c r="F5092" s="109"/>
      <c r="G5092" s="106">
        <v>5379659.95</v>
      </c>
      <c r="H5092" s="106" t="s">
        <v>3844</v>
      </c>
      <c r="I5092" s="299"/>
    </row>
    <row r="5093" spans="1:9">
      <c r="A5093" s="145"/>
      <c r="B5093" s="105" t="s">
        <v>3845</v>
      </c>
      <c r="C5093" s="106">
        <v>1</v>
      </c>
      <c r="D5093" s="106"/>
      <c r="E5093" s="106">
        <v>725</v>
      </c>
      <c r="F5093" s="106"/>
      <c r="G5093" s="106">
        <v>725</v>
      </c>
      <c r="H5093" s="106">
        <v>1032001</v>
      </c>
      <c r="I5093" s="111"/>
    </row>
    <row r="5094" ht="20.25" customHeight="1" spans="1:9">
      <c r="A5094" s="145"/>
      <c r="B5094" s="105" t="s">
        <v>3444</v>
      </c>
      <c r="C5094" s="106">
        <v>1</v>
      </c>
      <c r="D5094" s="106"/>
      <c r="E5094" s="106">
        <v>2316233.18</v>
      </c>
      <c r="F5094" s="106"/>
      <c r="G5094" s="106">
        <v>2316233.18</v>
      </c>
      <c r="H5094" s="106">
        <v>10319</v>
      </c>
      <c r="I5094" s="111"/>
    </row>
    <row r="5095" spans="1:9">
      <c r="A5095" s="145"/>
      <c r="B5095" s="105" t="s">
        <v>3468</v>
      </c>
      <c r="C5095" s="106">
        <v>1</v>
      </c>
      <c r="D5095" s="106"/>
      <c r="E5095" s="106">
        <v>766</v>
      </c>
      <c r="F5095" s="106"/>
      <c r="G5095" s="106">
        <v>766</v>
      </c>
      <c r="H5095" s="106">
        <v>10320</v>
      </c>
      <c r="I5095" s="111"/>
    </row>
    <row r="5096" ht="20.25" customHeight="1" spans="1:9">
      <c r="A5096" s="145"/>
      <c r="B5096" s="105" t="s">
        <v>3846</v>
      </c>
      <c r="C5096" s="106">
        <v>1</v>
      </c>
      <c r="D5096" s="106"/>
      <c r="E5096" s="106">
        <v>1718000</v>
      </c>
      <c r="F5096" s="106"/>
      <c r="G5096" s="106">
        <v>1718000</v>
      </c>
      <c r="H5096" s="106" t="s">
        <v>3847</v>
      </c>
      <c r="I5096" s="111"/>
    </row>
    <row r="5097" ht="15.75" spans="1:9">
      <c r="A5097" s="145"/>
      <c r="B5097" s="108" t="s">
        <v>140</v>
      </c>
      <c r="C5097" s="109">
        <v>5</v>
      </c>
      <c r="D5097" s="109"/>
      <c r="E5097" s="109">
        <f>SUM(E5092:E5096)</f>
        <v>9415384.13</v>
      </c>
      <c r="F5097" s="109"/>
      <c r="G5097" s="109">
        <v>9415384.13</v>
      </c>
      <c r="H5097" s="109"/>
      <c r="I5097" s="111"/>
    </row>
    <row r="5098" ht="15.75" spans="1:9">
      <c r="A5098" s="145"/>
      <c r="B5098" s="291" t="s">
        <v>3848</v>
      </c>
      <c r="C5098" s="291"/>
      <c r="D5098" s="291"/>
      <c r="E5098" s="291"/>
      <c r="F5098" s="291"/>
      <c r="G5098" s="291"/>
      <c r="H5098" s="291"/>
      <c r="I5098" s="292"/>
    </row>
    <row r="5099" spans="1:9">
      <c r="A5099" s="145"/>
      <c r="B5099" s="105" t="s">
        <v>3849</v>
      </c>
      <c r="C5099" s="106">
        <v>1</v>
      </c>
      <c r="D5099" s="106"/>
      <c r="E5099" s="106">
        <v>894</v>
      </c>
      <c r="F5099" s="106"/>
      <c r="G5099" s="106">
        <v>894</v>
      </c>
      <c r="H5099" s="106">
        <v>10321</v>
      </c>
      <c r="I5099" s="299"/>
    </row>
    <row r="5100" spans="1:9">
      <c r="A5100" s="145"/>
      <c r="B5100" s="105" t="s">
        <v>3850</v>
      </c>
      <c r="C5100" s="106">
        <v>1</v>
      </c>
      <c r="D5100" s="106"/>
      <c r="E5100" s="106">
        <v>147</v>
      </c>
      <c r="F5100" s="106"/>
      <c r="G5100" s="106">
        <v>147</v>
      </c>
      <c r="H5100" s="106">
        <v>10322</v>
      </c>
      <c r="I5100" s="111"/>
    </row>
    <row r="5101" spans="1:9">
      <c r="A5101" s="145"/>
      <c r="B5101" s="105" t="s">
        <v>3851</v>
      </c>
      <c r="C5101" s="106">
        <v>1</v>
      </c>
      <c r="D5101" s="106"/>
      <c r="E5101" s="106">
        <v>505</v>
      </c>
      <c r="F5101" s="106"/>
      <c r="G5101" s="106">
        <v>505</v>
      </c>
      <c r="H5101" s="106">
        <v>10323</v>
      </c>
      <c r="I5101" s="111"/>
    </row>
    <row r="5102" spans="1:9">
      <c r="A5102" s="145"/>
      <c r="B5102" s="105" t="s">
        <v>3852</v>
      </c>
      <c r="C5102" s="106">
        <v>1</v>
      </c>
      <c r="D5102" s="106"/>
      <c r="E5102" s="106">
        <v>1011</v>
      </c>
      <c r="F5102" s="106"/>
      <c r="G5102" s="106">
        <v>1011</v>
      </c>
      <c r="H5102" s="106">
        <v>10324</v>
      </c>
      <c r="I5102" s="111"/>
    </row>
    <row r="5103" spans="1:9">
      <c r="A5103" s="145"/>
      <c r="B5103" s="105" t="s">
        <v>3853</v>
      </c>
      <c r="C5103" s="106">
        <v>1</v>
      </c>
      <c r="D5103" s="106"/>
      <c r="E5103" s="106">
        <v>527</v>
      </c>
      <c r="F5103" s="106"/>
      <c r="G5103" s="106">
        <v>527</v>
      </c>
      <c r="H5103" s="106">
        <v>10325</v>
      </c>
      <c r="I5103" s="111"/>
    </row>
    <row r="5104" spans="1:9">
      <c r="A5104" s="145"/>
      <c r="B5104" s="105" t="s">
        <v>3854</v>
      </c>
      <c r="C5104" s="106">
        <v>1</v>
      </c>
      <c r="D5104" s="106"/>
      <c r="E5104" s="106">
        <v>101</v>
      </c>
      <c r="F5104" s="106"/>
      <c r="G5104" s="106">
        <v>101</v>
      </c>
      <c r="H5104" s="106">
        <v>10326</v>
      </c>
      <c r="I5104" s="111"/>
    </row>
    <row r="5105" spans="1:9">
      <c r="A5105" s="145"/>
      <c r="B5105" s="105" t="s">
        <v>3855</v>
      </c>
      <c r="C5105" s="106">
        <v>1</v>
      </c>
      <c r="D5105" s="106"/>
      <c r="E5105" s="106">
        <v>527</v>
      </c>
      <c r="F5105" s="106"/>
      <c r="G5105" s="106">
        <v>527</v>
      </c>
      <c r="H5105" s="106">
        <v>10327</v>
      </c>
      <c r="I5105" s="111"/>
    </row>
    <row r="5106" ht="15.75" spans="1:9">
      <c r="A5106" s="145"/>
      <c r="B5106" s="108" t="s">
        <v>140</v>
      </c>
      <c r="C5106" s="109">
        <v>7</v>
      </c>
      <c r="D5106" s="109"/>
      <c r="E5106" s="109">
        <f>SUM(E5099:E5105)</f>
        <v>3712</v>
      </c>
      <c r="F5106" s="109"/>
      <c r="G5106" s="109">
        <v>3712</v>
      </c>
      <c r="H5106" s="109"/>
      <c r="I5106" s="111"/>
    </row>
    <row r="5107" ht="15.75" spans="1:9">
      <c r="A5107" s="145"/>
      <c r="B5107" s="291" t="s">
        <v>3856</v>
      </c>
      <c r="C5107" s="291"/>
      <c r="D5107" s="291"/>
      <c r="E5107" s="291"/>
      <c r="F5107" s="291"/>
      <c r="G5107" s="291"/>
      <c r="H5107" s="291"/>
      <c r="I5107" s="292"/>
    </row>
    <row r="5108" spans="1:9">
      <c r="A5108" s="145"/>
      <c r="B5108" s="105" t="s">
        <v>3857</v>
      </c>
      <c r="C5108" s="106">
        <v>1</v>
      </c>
      <c r="D5108" s="106"/>
      <c r="E5108" s="106">
        <v>38202</v>
      </c>
      <c r="F5108" s="106"/>
      <c r="G5108" s="106">
        <v>38202</v>
      </c>
      <c r="H5108" s="106">
        <v>10328</v>
      </c>
      <c r="I5108" s="299"/>
    </row>
    <row r="5109" spans="1:9">
      <c r="A5109" s="145"/>
      <c r="B5109" s="105" t="s">
        <v>3858</v>
      </c>
      <c r="C5109" s="106">
        <v>1</v>
      </c>
      <c r="D5109" s="106"/>
      <c r="E5109" s="106">
        <v>49</v>
      </c>
      <c r="F5109" s="106"/>
      <c r="G5109" s="106">
        <v>49</v>
      </c>
      <c r="H5109" s="106">
        <v>1033003</v>
      </c>
      <c r="I5109" s="111"/>
    </row>
    <row r="5110" spans="1:9">
      <c r="A5110" s="145"/>
      <c r="B5110" s="105" t="s">
        <v>3859</v>
      </c>
      <c r="C5110" s="106">
        <v>1</v>
      </c>
      <c r="D5110" s="106"/>
      <c r="E5110" s="106">
        <v>72463</v>
      </c>
      <c r="F5110" s="106"/>
      <c r="G5110" s="106">
        <v>72463</v>
      </c>
      <c r="H5110" s="106">
        <v>1033004</v>
      </c>
      <c r="I5110" s="111"/>
    </row>
    <row r="5111" spans="1:9">
      <c r="A5111" s="145"/>
      <c r="B5111" s="105" t="s">
        <v>3860</v>
      </c>
      <c r="C5111" s="106">
        <v>1</v>
      </c>
      <c r="D5111" s="106"/>
      <c r="E5111" s="106">
        <v>50502</v>
      </c>
      <c r="F5111" s="106"/>
      <c r="G5111" s="106">
        <v>50502</v>
      </c>
      <c r="H5111" s="106">
        <v>1033005</v>
      </c>
      <c r="I5111" s="111"/>
    </row>
    <row r="5112" spans="1:9">
      <c r="A5112" s="145"/>
      <c r="B5112" s="105" t="s">
        <v>3861</v>
      </c>
      <c r="C5112" s="106">
        <v>1</v>
      </c>
      <c r="D5112" s="106"/>
      <c r="E5112" s="106">
        <v>43459.5</v>
      </c>
      <c r="F5112" s="106"/>
      <c r="G5112" s="106">
        <v>43459.5</v>
      </c>
      <c r="H5112" s="106">
        <v>1033006</v>
      </c>
      <c r="I5112" s="111"/>
    </row>
    <row r="5113" ht="15.75" spans="1:9">
      <c r="A5113" s="145"/>
      <c r="B5113" s="108" t="s">
        <v>140</v>
      </c>
      <c r="C5113" s="109">
        <v>5</v>
      </c>
      <c r="D5113" s="106"/>
      <c r="E5113" s="109">
        <f>SUM(E5108:E5112)</f>
        <v>204675.5</v>
      </c>
      <c r="F5113" s="106"/>
      <c r="G5113" s="109">
        <v>204675.5</v>
      </c>
      <c r="H5113" s="106"/>
      <c r="I5113" s="111"/>
    </row>
    <row r="5114" ht="15.75" spans="1:9">
      <c r="A5114" s="145"/>
      <c r="B5114" s="291" t="s">
        <v>3862</v>
      </c>
      <c r="C5114" s="291"/>
      <c r="D5114" s="291"/>
      <c r="E5114" s="291"/>
      <c r="F5114" s="291"/>
      <c r="G5114" s="291"/>
      <c r="H5114" s="291"/>
      <c r="I5114" s="292"/>
    </row>
    <row r="5115" spans="1:9">
      <c r="A5115" s="145"/>
      <c r="B5115" s="105" t="s">
        <v>3863</v>
      </c>
      <c r="C5115" s="106">
        <v>1</v>
      </c>
      <c r="D5115" s="106"/>
      <c r="E5115" s="106">
        <v>22</v>
      </c>
      <c r="F5115" s="106"/>
      <c r="G5115" s="106">
        <v>22</v>
      </c>
      <c r="H5115" s="106">
        <v>1033007</v>
      </c>
      <c r="I5115" s="299"/>
    </row>
    <row r="5116" spans="1:9">
      <c r="A5116" s="145"/>
      <c r="B5116" s="105" t="s">
        <v>3864</v>
      </c>
      <c r="C5116" s="106">
        <v>1</v>
      </c>
      <c r="D5116" s="106"/>
      <c r="E5116" s="106">
        <v>213</v>
      </c>
      <c r="F5116" s="106"/>
      <c r="G5116" s="106">
        <v>213</v>
      </c>
      <c r="H5116" s="106">
        <v>1033008</v>
      </c>
      <c r="I5116" s="111"/>
    </row>
    <row r="5117" spans="1:9">
      <c r="A5117" s="145"/>
      <c r="B5117" s="105" t="s">
        <v>3865</v>
      </c>
      <c r="C5117" s="106">
        <v>1</v>
      </c>
      <c r="D5117" s="106"/>
      <c r="E5117" s="106">
        <v>29</v>
      </c>
      <c r="F5117" s="106"/>
      <c r="G5117" s="106">
        <v>29</v>
      </c>
      <c r="H5117" s="106">
        <v>1033009</v>
      </c>
      <c r="I5117" s="111"/>
    </row>
    <row r="5118" spans="1:9">
      <c r="A5118" s="145"/>
      <c r="B5118" s="105" t="s">
        <v>3866</v>
      </c>
      <c r="C5118" s="106">
        <v>1</v>
      </c>
      <c r="D5118" s="106"/>
      <c r="E5118" s="106">
        <v>138</v>
      </c>
      <c r="F5118" s="106"/>
      <c r="G5118" s="106">
        <v>138</v>
      </c>
      <c r="H5118" s="106">
        <v>1033010</v>
      </c>
      <c r="I5118" s="111"/>
    </row>
    <row r="5119" spans="1:9">
      <c r="A5119" s="145"/>
      <c r="B5119" s="105" t="s">
        <v>3867</v>
      </c>
      <c r="C5119" s="106">
        <v>1</v>
      </c>
      <c r="D5119" s="106">
        <v>2007</v>
      </c>
      <c r="E5119" s="106">
        <v>601</v>
      </c>
      <c r="F5119" s="106"/>
      <c r="G5119" s="106">
        <v>601</v>
      </c>
      <c r="H5119" s="106">
        <v>1033018</v>
      </c>
      <c r="I5119" s="111"/>
    </row>
    <row r="5120" customHeight="1" spans="1:9">
      <c r="A5120" s="145"/>
      <c r="B5120" s="105" t="s">
        <v>3868</v>
      </c>
      <c r="C5120" s="106">
        <v>1</v>
      </c>
      <c r="D5120" s="106">
        <v>2009</v>
      </c>
      <c r="E5120" s="106">
        <v>26380.46</v>
      </c>
      <c r="F5120" s="106"/>
      <c r="G5120" s="106">
        <v>26380.46</v>
      </c>
      <c r="H5120" s="106">
        <v>1033020</v>
      </c>
      <c r="I5120" s="111"/>
    </row>
    <row r="5121" ht="30" spans="1:9">
      <c r="A5121" s="145"/>
      <c r="B5121" s="105" t="s">
        <v>3869</v>
      </c>
      <c r="C5121" s="106">
        <v>1</v>
      </c>
      <c r="D5121" s="106">
        <v>2011</v>
      </c>
      <c r="E5121" s="106">
        <v>40419</v>
      </c>
      <c r="F5121" s="106"/>
      <c r="G5121" s="106">
        <v>40419</v>
      </c>
      <c r="H5121" s="106">
        <v>1033021</v>
      </c>
      <c r="I5121" s="111"/>
    </row>
    <row r="5122" ht="30" spans="1:9">
      <c r="A5122" s="145"/>
      <c r="B5122" s="105" t="s">
        <v>3870</v>
      </c>
      <c r="C5122" s="106">
        <v>1</v>
      </c>
      <c r="D5122" s="106">
        <v>2014</v>
      </c>
      <c r="E5122" s="106">
        <v>11200</v>
      </c>
      <c r="F5122" s="106"/>
      <c r="G5122" s="106">
        <v>11200</v>
      </c>
      <c r="H5122" s="106">
        <v>1033023</v>
      </c>
      <c r="I5122" s="111"/>
    </row>
    <row r="5123" ht="30" spans="1:9">
      <c r="A5123" s="145"/>
      <c r="B5123" s="105" t="s">
        <v>3871</v>
      </c>
      <c r="C5123" s="106">
        <v>1</v>
      </c>
      <c r="D5123" s="106"/>
      <c r="E5123" s="106">
        <v>0.1</v>
      </c>
      <c r="F5123" s="106"/>
      <c r="G5123" s="106">
        <v>0.1</v>
      </c>
      <c r="H5123" s="106">
        <v>1033022</v>
      </c>
      <c r="I5123" s="111"/>
    </row>
    <row r="5124" ht="15.75" spans="1:9">
      <c r="A5124" s="145"/>
      <c r="B5124" s="108" t="s">
        <v>140</v>
      </c>
      <c r="C5124" s="109">
        <v>9</v>
      </c>
      <c r="D5124" s="106"/>
      <c r="E5124" s="109">
        <f>SUM(E5115:E5123)</f>
        <v>79002.56</v>
      </c>
      <c r="F5124" s="106"/>
      <c r="G5124" s="109">
        <v>79002.56</v>
      </c>
      <c r="H5124" s="106"/>
      <c r="I5124" s="111"/>
    </row>
    <row r="5125" ht="15.75" spans="1:9">
      <c r="A5125" s="145"/>
      <c r="B5125" s="291" t="s">
        <v>3558</v>
      </c>
      <c r="C5125" s="291"/>
      <c r="D5125" s="291"/>
      <c r="E5125" s="291"/>
      <c r="F5125" s="291"/>
      <c r="G5125" s="291"/>
      <c r="H5125" s="291"/>
      <c r="I5125" s="292"/>
    </row>
    <row r="5126" ht="25.5" spans="1:9">
      <c r="A5126" s="145"/>
      <c r="B5126" s="300" t="s">
        <v>3872</v>
      </c>
      <c r="C5126" s="106">
        <v>1</v>
      </c>
      <c r="D5126" s="106"/>
      <c r="E5126" s="106">
        <v>148999</v>
      </c>
      <c r="F5126" s="106"/>
      <c r="G5126" s="106">
        <v>148999</v>
      </c>
      <c r="H5126" s="106" t="s">
        <v>3873</v>
      </c>
      <c r="I5126" s="299"/>
    </row>
    <row r="5127" spans="1:9">
      <c r="A5127" s="145"/>
      <c r="B5127" s="270" t="s">
        <v>3874</v>
      </c>
      <c r="C5127" s="106">
        <v>1</v>
      </c>
      <c r="D5127" s="106">
        <v>2019</v>
      </c>
      <c r="E5127" s="106">
        <v>27000</v>
      </c>
      <c r="F5127" s="106"/>
      <c r="G5127" s="106">
        <v>27000</v>
      </c>
      <c r="H5127" s="106" t="s">
        <v>3875</v>
      </c>
      <c r="I5127" s="299"/>
    </row>
    <row r="5128" spans="1:9">
      <c r="A5128" s="145"/>
      <c r="B5128" s="270" t="s">
        <v>3876</v>
      </c>
      <c r="C5128" s="106">
        <v>1</v>
      </c>
      <c r="D5128" s="106">
        <v>2019</v>
      </c>
      <c r="E5128" s="106">
        <v>7900</v>
      </c>
      <c r="F5128" s="106"/>
      <c r="G5128" s="106">
        <v>7900</v>
      </c>
      <c r="H5128" s="106" t="s">
        <v>3877</v>
      </c>
      <c r="I5128" s="299"/>
    </row>
    <row r="5129" spans="1:9">
      <c r="A5129" s="145"/>
      <c r="B5129" s="270" t="s">
        <v>3878</v>
      </c>
      <c r="C5129" s="106">
        <v>1</v>
      </c>
      <c r="D5129" s="106">
        <v>2019</v>
      </c>
      <c r="E5129" s="106">
        <v>6300</v>
      </c>
      <c r="F5129" s="106"/>
      <c r="G5129" s="106">
        <v>6300</v>
      </c>
      <c r="H5129" s="106" t="s">
        <v>3879</v>
      </c>
      <c r="I5129" s="299"/>
    </row>
    <row r="5130" spans="1:9">
      <c r="A5130" s="145"/>
      <c r="B5130" s="270" t="s">
        <v>3880</v>
      </c>
      <c r="C5130" s="106">
        <v>1</v>
      </c>
      <c r="D5130" s="106"/>
      <c r="E5130" s="106">
        <v>262460.56</v>
      </c>
      <c r="F5130" s="106"/>
      <c r="G5130" s="106">
        <v>262460.56</v>
      </c>
      <c r="H5130" s="106" t="s">
        <v>3881</v>
      </c>
      <c r="I5130" s="299"/>
    </row>
    <row r="5131" spans="1:9">
      <c r="A5131" s="145"/>
      <c r="B5131" s="270" t="s">
        <v>3882</v>
      </c>
      <c r="C5131" s="106">
        <v>1</v>
      </c>
      <c r="D5131" s="106"/>
      <c r="E5131" s="106">
        <v>192073.23</v>
      </c>
      <c r="F5131" s="106"/>
      <c r="G5131" s="106">
        <v>192073.23</v>
      </c>
      <c r="H5131" s="106" t="s">
        <v>3883</v>
      </c>
      <c r="I5131" s="299"/>
    </row>
    <row r="5132" ht="15.75" spans="1:9">
      <c r="A5132" s="145"/>
      <c r="B5132" s="290" t="s">
        <v>3435</v>
      </c>
      <c r="C5132" s="109">
        <v>6</v>
      </c>
      <c r="D5132" s="109"/>
      <c r="E5132" s="109">
        <f>SUM(E5126:E5131)</f>
        <v>644732.79</v>
      </c>
      <c r="F5132" s="109"/>
      <c r="G5132" s="109">
        <v>644732.79</v>
      </c>
      <c r="H5132" s="110"/>
      <c r="I5132" s="299"/>
    </row>
    <row r="5133" ht="15.75" spans="1:9">
      <c r="A5133" s="145"/>
      <c r="B5133" s="293" t="s">
        <v>3766</v>
      </c>
      <c r="C5133" s="293"/>
      <c r="D5133" s="293"/>
      <c r="E5133" s="293"/>
      <c r="F5133" s="293"/>
      <c r="G5133" s="293"/>
      <c r="H5133" s="293"/>
      <c r="I5133" s="294"/>
    </row>
    <row r="5134" ht="30" spans="1:9">
      <c r="A5134" s="145"/>
      <c r="B5134" s="270" t="s">
        <v>3884</v>
      </c>
      <c r="C5134" s="107">
        <v>1</v>
      </c>
      <c r="D5134" s="106"/>
      <c r="E5134" s="106">
        <v>237288.62</v>
      </c>
      <c r="F5134" s="106"/>
      <c r="G5134" s="106">
        <v>237288.62</v>
      </c>
      <c r="H5134" s="106">
        <v>104147</v>
      </c>
      <c r="I5134" s="299"/>
    </row>
    <row r="5135" ht="15.75" spans="1:9">
      <c r="A5135" s="145"/>
      <c r="B5135" s="290" t="s">
        <v>3435</v>
      </c>
      <c r="C5135" s="301">
        <v>1</v>
      </c>
      <c r="D5135" s="109"/>
      <c r="E5135" s="109">
        <v>237288.62</v>
      </c>
      <c r="F5135" s="109"/>
      <c r="G5135" s="109">
        <v>237288.62</v>
      </c>
      <c r="H5135" s="106"/>
      <c r="I5135" s="299"/>
    </row>
    <row r="5136" ht="15.75" spans="1:9">
      <c r="A5136" s="145"/>
      <c r="B5136" s="291" t="s">
        <v>3799</v>
      </c>
      <c r="C5136" s="291"/>
      <c r="D5136" s="291"/>
      <c r="E5136" s="291"/>
      <c r="F5136" s="291"/>
      <c r="G5136" s="291"/>
      <c r="H5136" s="291"/>
      <c r="I5136" s="292"/>
    </row>
    <row r="5137" ht="45" spans="1:9">
      <c r="A5137" s="145"/>
      <c r="B5137" s="105" t="s">
        <v>3885</v>
      </c>
      <c r="C5137" s="106">
        <v>1</v>
      </c>
      <c r="D5137" s="106"/>
      <c r="E5137" s="106">
        <v>224490.27</v>
      </c>
      <c r="F5137" s="106"/>
      <c r="G5137" s="106">
        <v>224490.27</v>
      </c>
      <c r="H5137" s="106">
        <v>104152</v>
      </c>
      <c r="I5137" s="299"/>
    </row>
    <row r="5138" spans="1:9">
      <c r="A5138" s="145"/>
      <c r="B5138" s="105" t="s">
        <v>3886</v>
      </c>
      <c r="C5138" s="106">
        <v>1</v>
      </c>
      <c r="D5138" s="106"/>
      <c r="E5138" s="106">
        <v>341661.83</v>
      </c>
      <c r="F5138" s="106"/>
      <c r="G5138" s="106">
        <v>341661.83</v>
      </c>
      <c r="H5138" s="106" t="s">
        <v>3887</v>
      </c>
      <c r="I5138" s="299"/>
    </row>
    <row r="5139" ht="30" spans="1:9">
      <c r="A5139" s="145"/>
      <c r="B5139" s="105" t="s">
        <v>3888</v>
      </c>
      <c r="C5139" s="106">
        <v>1</v>
      </c>
      <c r="D5139" s="106"/>
      <c r="E5139" s="106">
        <v>43580.5</v>
      </c>
      <c r="F5139" s="106"/>
      <c r="G5139" s="106">
        <v>43580.5</v>
      </c>
      <c r="H5139" s="106" t="s">
        <v>3889</v>
      </c>
      <c r="I5139" s="299"/>
    </row>
    <row r="5140" ht="15.75" spans="1:9">
      <c r="A5140" s="145"/>
      <c r="B5140" s="290" t="s">
        <v>3435</v>
      </c>
      <c r="C5140" s="109">
        <v>3</v>
      </c>
      <c r="D5140" s="109"/>
      <c r="E5140" s="109">
        <f>SUM(E5137:E5139)</f>
        <v>609732.6</v>
      </c>
      <c r="F5140" s="109"/>
      <c r="G5140" s="109">
        <v>609732.6</v>
      </c>
      <c r="H5140" s="110"/>
      <c r="I5140" s="299"/>
    </row>
    <row r="5141" ht="15.75" spans="1:9">
      <c r="A5141" s="145"/>
      <c r="B5141" s="291" t="s">
        <v>3528</v>
      </c>
      <c r="C5141" s="291"/>
      <c r="D5141" s="291"/>
      <c r="E5141" s="291"/>
      <c r="F5141" s="291"/>
      <c r="G5141" s="291"/>
      <c r="H5141" s="291"/>
      <c r="I5141" s="292"/>
    </row>
    <row r="5142" ht="30" spans="1:9">
      <c r="A5142" s="145"/>
      <c r="B5142" s="270" t="s">
        <v>3890</v>
      </c>
      <c r="C5142" s="106">
        <v>1</v>
      </c>
      <c r="D5142" s="106">
        <v>2016</v>
      </c>
      <c r="E5142" s="106">
        <v>6000</v>
      </c>
      <c r="F5142" s="106"/>
      <c r="G5142" s="106">
        <v>6000</v>
      </c>
      <c r="H5142" s="106">
        <v>1033050</v>
      </c>
      <c r="I5142" s="299"/>
    </row>
    <row r="5143" ht="30" spans="1:9">
      <c r="A5143" s="145"/>
      <c r="B5143" s="270" t="s">
        <v>3891</v>
      </c>
      <c r="C5143" s="106">
        <v>1</v>
      </c>
      <c r="D5143" s="106">
        <v>2016</v>
      </c>
      <c r="E5143" s="106">
        <v>14400</v>
      </c>
      <c r="F5143" s="106"/>
      <c r="G5143" s="106">
        <v>14400</v>
      </c>
      <c r="H5143" s="106">
        <v>1033041</v>
      </c>
      <c r="I5143" s="111"/>
    </row>
    <row r="5144" ht="30" spans="1:9">
      <c r="A5144" s="145"/>
      <c r="B5144" s="270" t="s">
        <v>3892</v>
      </c>
      <c r="C5144" s="106">
        <v>1</v>
      </c>
      <c r="D5144" s="106">
        <v>2016</v>
      </c>
      <c r="E5144" s="106">
        <v>10240</v>
      </c>
      <c r="F5144" s="106"/>
      <c r="G5144" s="106">
        <v>10240</v>
      </c>
      <c r="H5144" s="106">
        <v>1033042</v>
      </c>
      <c r="I5144" s="111"/>
    </row>
    <row r="5145" ht="30" spans="1:9">
      <c r="A5145" s="145"/>
      <c r="B5145" s="270" t="s">
        <v>3893</v>
      </c>
      <c r="C5145" s="106">
        <v>1</v>
      </c>
      <c r="D5145" s="106">
        <v>2016</v>
      </c>
      <c r="E5145" s="106">
        <v>10300</v>
      </c>
      <c r="F5145" s="106"/>
      <c r="G5145" s="106">
        <v>10300</v>
      </c>
      <c r="H5145" s="106">
        <v>1033043</v>
      </c>
      <c r="I5145" s="111"/>
    </row>
    <row r="5146" ht="30" spans="1:9">
      <c r="A5146" s="145"/>
      <c r="B5146" s="270" t="s">
        <v>3894</v>
      </c>
      <c r="C5146" s="106">
        <v>1</v>
      </c>
      <c r="D5146" s="106">
        <v>2016</v>
      </c>
      <c r="E5146" s="106">
        <v>11740</v>
      </c>
      <c r="F5146" s="106"/>
      <c r="G5146" s="106">
        <v>11740</v>
      </c>
      <c r="H5146" s="106">
        <v>1033044</v>
      </c>
      <c r="I5146" s="111"/>
    </row>
    <row r="5147" spans="1:9">
      <c r="A5147" s="145"/>
      <c r="B5147" s="270" t="s">
        <v>3895</v>
      </c>
      <c r="C5147" s="106">
        <v>1</v>
      </c>
      <c r="D5147" s="106">
        <v>2016</v>
      </c>
      <c r="E5147" s="106">
        <v>7300</v>
      </c>
      <c r="F5147" s="106"/>
      <c r="G5147" s="106">
        <v>7300</v>
      </c>
      <c r="H5147" s="106">
        <v>1033045</v>
      </c>
      <c r="I5147" s="111"/>
    </row>
    <row r="5148" spans="1:9">
      <c r="A5148" s="145"/>
      <c r="B5148" s="270" t="s">
        <v>3896</v>
      </c>
      <c r="C5148" s="106">
        <v>1</v>
      </c>
      <c r="D5148" s="106">
        <v>2016</v>
      </c>
      <c r="E5148" s="106">
        <v>23840</v>
      </c>
      <c r="F5148" s="106"/>
      <c r="G5148" s="106">
        <v>23840</v>
      </c>
      <c r="H5148" s="106">
        <v>1033046</v>
      </c>
      <c r="I5148" s="111"/>
    </row>
    <row r="5149" ht="30" spans="1:9">
      <c r="A5149" s="145"/>
      <c r="B5149" s="270" t="s">
        <v>3897</v>
      </c>
      <c r="C5149" s="106">
        <v>1</v>
      </c>
      <c r="D5149" s="106">
        <v>2017</v>
      </c>
      <c r="E5149" s="106">
        <v>6005</v>
      </c>
      <c r="F5149" s="106"/>
      <c r="G5149" s="106">
        <v>6005</v>
      </c>
      <c r="H5149" s="106">
        <v>1033047</v>
      </c>
      <c r="I5149" s="111"/>
    </row>
    <row r="5150" ht="30" spans="1:9">
      <c r="A5150" s="145"/>
      <c r="B5150" s="270" t="s">
        <v>3898</v>
      </c>
      <c r="C5150" s="106">
        <v>1</v>
      </c>
      <c r="D5150" s="106">
        <v>2016</v>
      </c>
      <c r="E5150" s="106">
        <v>10740</v>
      </c>
      <c r="F5150" s="106"/>
      <c r="G5150" s="106">
        <v>10740</v>
      </c>
      <c r="H5150" s="106">
        <v>1033048</v>
      </c>
      <c r="I5150" s="111"/>
    </row>
    <row r="5151" ht="30" spans="1:9">
      <c r="A5151" s="145"/>
      <c r="B5151" s="270" t="s">
        <v>3899</v>
      </c>
      <c r="C5151" s="106">
        <v>1</v>
      </c>
      <c r="D5151" s="106">
        <v>2016</v>
      </c>
      <c r="E5151" s="106">
        <v>6160</v>
      </c>
      <c r="F5151" s="106"/>
      <c r="G5151" s="106">
        <v>6160</v>
      </c>
      <c r="H5151" s="106">
        <v>1033049</v>
      </c>
      <c r="I5151" s="111"/>
    </row>
    <row r="5152" ht="30" spans="1:9">
      <c r="A5152" s="145"/>
      <c r="B5152" s="270" t="s">
        <v>3900</v>
      </c>
      <c r="C5152" s="106">
        <v>1</v>
      </c>
      <c r="D5152" s="106">
        <v>2017</v>
      </c>
      <c r="E5152" s="106">
        <v>6000</v>
      </c>
      <c r="F5152" s="106"/>
      <c r="G5152" s="106">
        <v>6000</v>
      </c>
      <c r="H5152" s="106">
        <v>1033050</v>
      </c>
      <c r="I5152" s="111"/>
    </row>
    <row r="5153" ht="30" spans="1:9">
      <c r="A5153" s="145"/>
      <c r="B5153" s="270" t="s">
        <v>3901</v>
      </c>
      <c r="C5153" s="106">
        <v>1</v>
      </c>
      <c r="D5153" s="106">
        <v>2017</v>
      </c>
      <c r="E5153" s="106">
        <v>101000</v>
      </c>
      <c r="F5153" s="106"/>
      <c r="G5153" s="106">
        <v>101000</v>
      </c>
      <c r="H5153" s="106">
        <v>1033028</v>
      </c>
      <c r="I5153" s="111"/>
    </row>
    <row r="5154" ht="38.25" spans="1:9">
      <c r="A5154" s="145"/>
      <c r="B5154" s="300" t="s">
        <v>3902</v>
      </c>
      <c r="C5154" s="106">
        <v>1</v>
      </c>
      <c r="D5154" s="106"/>
      <c r="E5154" s="106">
        <v>5839</v>
      </c>
      <c r="F5154" s="106"/>
      <c r="G5154" s="106">
        <v>5839</v>
      </c>
      <c r="H5154" s="106">
        <v>104139</v>
      </c>
      <c r="I5154" s="111"/>
    </row>
    <row r="5155" ht="30" spans="1:9">
      <c r="A5155" s="145"/>
      <c r="B5155" s="270" t="s">
        <v>3903</v>
      </c>
      <c r="C5155" s="106">
        <v>1</v>
      </c>
      <c r="D5155" s="106"/>
      <c r="E5155" s="106">
        <v>1267.5</v>
      </c>
      <c r="F5155" s="106"/>
      <c r="G5155" s="106">
        <v>1267.5</v>
      </c>
      <c r="H5155" s="106">
        <v>104150</v>
      </c>
      <c r="I5155" s="111"/>
    </row>
    <row r="5156" ht="30" spans="1:9">
      <c r="A5156" s="145"/>
      <c r="B5156" s="270" t="s">
        <v>3904</v>
      </c>
      <c r="C5156" s="106">
        <v>1</v>
      </c>
      <c r="D5156" s="106"/>
      <c r="E5156" s="106">
        <v>80866</v>
      </c>
      <c r="F5156" s="106"/>
      <c r="G5156" s="106">
        <v>80866</v>
      </c>
      <c r="H5156" s="106">
        <v>104154</v>
      </c>
      <c r="I5156" s="111"/>
    </row>
    <row r="5157" ht="75" spans="1:9">
      <c r="A5157" s="145"/>
      <c r="B5157" s="270" t="s">
        <v>3905</v>
      </c>
      <c r="C5157" s="106">
        <v>5</v>
      </c>
      <c r="D5157" s="106"/>
      <c r="E5157" s="106">
        <v>30000</v>
      </c>
      <c r="F5157" s="106"/>
      <c r="G5157" s="106">
        <v>30000</v>
      </c>
      <c r="H5157" s="106">
        <v>104156</v>
      </c>
      <c r="I5157" s="111"/>
    </row>
    <row r="5158" ht="15.75" spans="1:9">
      <c r="A5158" s="145"/>
      <c r="B5158" s="290" t="s">
        <v>3906</v>
      </c>
      <c r="C5158" s="109">
        <v>15</v>
      </c>
      <c r="D5158" s="109"/>
      <c r="E5158" s="109">
        <f>SUM(E5142:E5157)</f>
        <v>331697.5</v>
      </c>
      <c r="F5158" s="109"/>
      <c r="G5158" s="109">
        <v>33169.5</v>
      </c>
      <c r="H5158" s="106"/>
      <c r="I5158" s="111"/>
    </row>
    <row r="5159" ht="15.75" spans="1:9">
      <c r="A5159" s="145"/>
      <c r="B5159" s="291" t="s">
        <v>3731</v>
      </c>
      <c r="C5159" s="291"/>
      <c r="D5159" s="291"/>
      <c r="E5159" s="291"/>
      <c r="F5159" s="291"/>
      <c r="G5159" s="291"/>
      <c r="H5159" s="291"/>
      <c r="I5159" s="292"/>
    </row>
    <row r="5160" spans="1:9">
      <c r="A5160" s="145"/>
      <c r="B5160" s="270" t="s">
        <v>3907</v>
      </c>
      <c r="C5160" s="106">
        <v>1</v>
      </c>
      <c r="D5160" s="106">
        <v>2019</v>
      </c>
      <c r="E5160" s="106">
        <v>79825</v>
      </c>
      <c r="F5160" s="106"/>
      <c r="G5160" s="106">
        <v>79825</v>
      </c>
      <c r="H5160" s="106" t="s">
        <v>3908</v>
      </c>
      <c r="I5160" s="111"/>
    </row>
    <row r="5161" spans="1:9">
      <c r="A5161" s="145"/>
      <c r="B5161" s="270" t="s">
        <v>3909</v>
      </c>
      <c r="C5161" s="106">
        <v>1</v>
      </c>
      <c r="D5161" s="106">
        <v>2017</v>
      </c>
      <c r="E5161" s="106">
        <v>101000</v>
      </c>
      <c r="F5161" s="106"/>
      <c r="G5161" s="106">
        <v>101000</v>
      </c>
      <c r="H5161" s="106">
        <v>1033039</v>
      </c>
      <c r="I5161" s="111"/>
    </row>
    <row r="5162" ht="30" spans="1:9">
      <c r="A5162" s="145"/>
      <c r="B5162" s="270" t="s">
        <v>3910</v>
      </c>
      <c r="C5162" s="106">
        <v>1</v>
      </c>
      <c r="D5162" s="106">
        <v>2019</v>
      </c>
      <c r="E5162" s="106">
        <v>58335</v>
      </c>
      <c r="F5162" s="106"/>
      <c r="G5162" s="106">
        <v>58335</v>
      </c>
      <c r="H5162" s="106" t="s">
        <v>3911</v>
      </c>
      <c r="I5162" s="111"/>
    </row>
    <row r="5163" ht="30" spans="1:9">
      <c r="A5163" s="145"/>
      <c r="B5163" s="270" t="s">
        <v>3912</v>
      </c>
      <c r="C5163" s="106">
        <v>1</v>
      </c>
      <c r="D5163" s="106">
        <v>2015</v>
      </c>
      <c r="E5163" s="106">
        <v>95228.4</v>
      </c>
      <c r="F5163" s="106"/>
      <c r="G5163" s="106">
        <v>95228.4</v>
      </c>
      <c r="H5163" s="106">
        <v>104149</v>
      </c>
      <c r="I5163" s="111"/>
    </row>
    <row r="5164" ht="15.75" spans="1:9">
      <c r="A5164" s="145"/>
      <c r="B5164" s="290" t="s">
        <v>3906</v>
      </c>
      <c r="C5164" s="109">
        <v>4</v>
      </c>
      <c r="D5164" s="109"/>
      <c r="E5164" s="109">
        <f>SUM(E5160:E5163)</f>
        <v>334388.4</v>
      </c>
      <c r="F5164" s="109"/>
      <c r="G5164" s="109">
        <v>334388.4</v>
      </c>
      <c r="H5164" s="106"/>
      <c r="I5164" s="111"/>
    </row>
    <row r="5165" ht="15.75" spans="1:9">
      <c r="A5165" s="145"/>
      <c r="B5165" s="291" t="s">
        <v>3598</v>
      </c>
      <c r="C5165" s="291"/>
      <c r="D5165" s="291"/>
      <c r="E5165" s="291"/>
      <c r="F5165" s="291"/>
      <c r="G5165" s="291"/>
      <c r="H5165" s="291"/>
      <c r="I5165" s="292"/>
    </row>
    <row r="5166" spans="1:9">
      <c r="A5166" s="145"/>
      <c r="B5166" s="270" t="s">
        <v>3913</v>
      </c>
      <c r="C5166" s="106">
        <v>1</v>
      </c>
      <c r="D5166" s="106"/>
      <c r="E5166" s="106">
        <v>60999</v>
      </c>
      <c r="F5166" s="106"/>
      <c r="G5166" s="106">
        <v>60999</v>
      </c>
      <c r="H5166" s="106">
        <v>104142</v>
      </c>
      <c r="I5166" s="111"/>
    </row>
    <row r="5167" spans="1:9">
      <c r="A5167" s="145"/>
      <c r="B5167" s="270" t="s">
        <v>3914</v>
      </c>
      <c r="C5167" s="106">
        <v>1</v>
      </c>
      <c r="D5167" s="106"/>
      <c r="E5167" s="106">
        <v>249990</v>
      </c>
      <c r="F5167" s="106"/>
      <c r="G5167" s="106">
        <v>24999</v>
      </c>
      <c r="H5167" s="106">
        <v>104143</v>
      </c>
      <c r="I5167" s="111"/>
    </row>
    <row r="5168" ht="15.75" spans="1:9">
      <c r="A5168" s="145"/>
      <c r="B5168" s="290" t="s">
        <v>3435</v>
      </c>
      <c r="C5168" s="109">
        <v>2</v>
      </c>
      <c r="D5168" s="109"/>
      <c r="E5168" s="109">
        <f>SUM(E5166:E5167)</f>
        <v>310989</v>
      </c>
      <c r="F5168" s="109"/>
      <c r="G5168" s="109">
        <v>310989</v>
      </c>
      <c r="H5168" s="106"/>
      <c r="I5168" s="111"/>
    </row>
    <row r="5169" ht="15.75" spans="1:9">
      <c r="A5169" s="145"/>
      <c r="B5169" s="291" t="s">
        <v>3709</v>
      </c>
      <c r="C5169" s="291"/>
      <c r="D5169" s="291"/>
      <c r="E5169" s="291"/>
      <c r="F5169" s="291"/>
      <c r="G5169" s="291"/>
      <c r="H5169" s="291"/>
      <c r="I5169" s="292"/>
    </row>
    <row r="5170" spans="1:9">
      <c r="A5170" s="145"/>
      <c r="B5170" s="270" t="s">
        <v>3915</v>
      </c>
      <c r="C5170" s="106">
        <v>1</v>
      </c>
      <c r="D5170" s="106"/>
      <c r="E5170" s="106">
        <v>27758</v>
      </c>
      <c r="F5170" s="106"/>
      <c r="G5170" s="106">
        <v>27758</v>
      </c>
      <c r="H5170" s="106">
        <v>1033033</v>
      </c>
      <c r="I5170" s="111"/>
    </row>
    <row r="5171" ht="30" spans="1:9">
      <c r="A5171" s="145"/>
      <c r="B5171" s="270" t="s">
        <v>3916</v>
      </c>
      <c r="C5171" s="106">
        <v>1</v>
      </c>
      <c r="D5171" s="106"/>
      <c r="E5171" s="106">
        <v>108557</v>
      </c>
      <c r="F5171" s="106"/>
      <c r="G5171" s="106">
        <v>108557</v>
      </c>
      <c r="H5171" s="106">
        <v>1033038</v>
      </c>
      <c r="I5171" s="111"/>
    </row>
    <row r="5172" ht="30" spans="1:9">
      <c r="A5172" s="145"/>
      <c r="B5172" s="270" t="s">
        <v>3917</v>
      </c>
      <c r="C5172" s="106">
        <v>1</v>
      </c>
      <c r="D5172" s="106"/>
      <c r="E5172" s="106">
        <v>24500</v>
      </c>
      <c r="F5172" s="106"/>
      <c r="G5172" s="106">
        <v>24500</v>
      </c>
      <c r="H5172" s="106">
        <v>1033034</v>
      </c>
      <c r="I5172" s="111"/>
    </row>
    <row r="5173" ht="19.5" customHeight="1" spans="1:9">
      <c r="A5173" s="145"/>
      <c r="B5173" s="270" t="s">
        <v>3917</v>
      </c>
      <c r="C5173" s="106">
        <v>1</v>
      </c>
      <c r="D5173" s="106"/>
      <c r="E5173" s="106">
        <v>21000</v>
      </c>
      <c r="F5173" s="106"/>
      <c r="G5173" s="106">
        <v>21000</v>
      </c>
      <c r="H5173" s="106">
        <v>1033035</v>
      </c>
      <c r="I5173" s="111"/>
    </row>
    <row r="5174" ht="30" spans="1:9">
      <c r="A5174" s="145"/>
      <c r="B5174" s="270" t="s">
        <v>3917</v>
      </c>
      <c r="C5174" s="106">
        <v>1</v>
      </c>
      <c r="D5174" s="106"/>
      <c r="E5174" s="106">
        <v>21000</v>
      </c>
      <c r="F5174" s="106"/>
      <c r="G5174" s="106">
        <v>21000</v>
      </c>
      <c r="H5174" s="106">
        <v>1033036</v>
      </c>
      <c r="I5174" s="111"/>
    </row>
    <row r="5175" spans="1:9">
      <c r="A5175" s="145"/>
      <c r="B5175" s="270" t="s">
        <v>3918</v>
      </c>
      <c r="C5175" s="106">
        <v>1</v>
      </c>
      <c r="D5175" s="106"/>
      <c r="E5175" s="106">
        <v>49574</v>
      </c>
      <c r="F5175" s="106"/>
      <c r="G5175" s="106">
        <v>49574</v>
      </c>
      <c r="H5175" s="106">
        <v>1033037</v>
      </c>
      <c r="I5175" s="111"/>
    </row>
    <row r="5176" ht="30" spans="1:9">
      <c r="A5176" s="145"/>
      <c r="B5176" s="270" t="s">
        <v>3919</v>
      </c>
      <c r="C5176" s="106">
        <v>1</v>
      </c>
      <c r="D5176" s="106"/>
      <c r="E5176" s="106">
        <v>380679</v>
      </c>
      <c r="F5176" s="106"/>
      <c r="G5176" s="106">
        <v>380679</v>
      </c>
      <c r="H5176" s="106">
        <v>104153</v>
      </c>
      <c r="I5176" s="111"/>
    </row>
    <row r="5177" spans="1:9">
      <c r="A5177" s="145"/>
      <c r="B5177" s="270" t="s">
        <v>3920</v>
      </c>
      <c r="C5177" s="106">
        <v>1</v>
      </c>
      <c r="D5177" s="106"/>
      <c r="E5177" s="106">
        <v>7200</v>
      </c>
      <c r="F5177" s="106"/>
      <c r="G5177" s="106">
        <v>7200</v>
      </c>
      <c r="H5177" s="106">
        <v>104169</v>
      </c>
      <c r="I5177" s="111"/>
    </row>
    <row r="5178" ht="15.75" spans="1:9">
      <c r="A5178" s="145"/>
      <c r="B5178" s="302" t="s">
        <v>3906</v>
      </c>
      <c r="C5178" s="109">
        <v>8</v>
      </c>
      <c r="D5178" s="106"/>
      <c r="E5178" s="109">
        <f>SUM(E5170:E5177)</f>
        <v>640268</v>
      </c>
      <c r="F5178" s="109"/>
      <c r="G5178" s="109">
        <v>640268</v>
      </c>
      <c r="H5178" s="106"/>
      <c r="I5178" s="111"/>
    </row>
    <row r="5179" ht="15.75" spans="1:9">
      <c r="A5179" s="145"/>
      <c r="B5179" s="291" t="s">
        <v>3921</v>
      </c>
      <c r="C5179" s="291"/>
      <c r="D5179" s="291"/>
      <c r="E5179" s="291"/>
      <c r="F5179" s="291"/>
      <c r="G5179" s="291"/>
      <c r="H5179" s="291"/>
      <c r="I5179" s="292"/>
    </row>
    <row r="5180" ht="30" spans="1:9">
      <c r="A5180" s="145"/>
      <c r="B5180" s="270" t="s">
        <v>3922</v>
      </c>
      <c r="C5180" s="106">
        <v>1</v>
      </c>
      <c r="D5180" s="106"/>
      <c r="E5180" s="106">
        <v>39165</v>
      </c>
      <c r="F5180" s="106"/>
      <c r="G5180" s="106">
        <v>39165</v>
      </c>
      <c r="H5180" s="106">
        <v>1033040</v>
      </c>
      <c r="I5180" s="111"/>
    </row>
    <row r="5181" ht="36" spans="1:9">
      <c r="A5181" s="145"/>
      <c r="B5181" s="303" t="s">
        <v>3923</v>
      </c>
      <c r="C5181" s="106">
        <v>1</v>
      </c>
      <c r="D5181" s="106"/>
      <c r="E5181" s="106">
        <v>550000</v>
      </c>
      <c r="F5181" s="106"/>
      <c r="G5181" s="106">
        <v>550000</v>
      </c>
      <c r="H5181" s="106">
        <v>104148</v>
      </c>
      <c r="I5181" s="111"/>
    </row>
    <row r="5182" ht="15.75" spans="1:9">
      <c r="A5182" s="145"/>
      <c r="B5182" s="290" t="s">
        <v>3906</v>
      </c>
      <c r="C5182" s="109">
        <v>2</v>
      </c>
      <c r="D5182" s="109"/>
      <c r="E5182" s="109">
        <f>SUM(E5180:E5181)</f>
        <v>589165</v>
      </c>
      <c r="F5182" s="109"/>
      <c r="G5182" s="109">
        <v>589165</v>
      </c>
      <c r="H5182" s="106"/>
      <c r="I5182" s="111"/>
    </row>
    <row r="5183" ht="15.75" spans="1:9">
      <c r="A5183" s="145"/>
      <c r="B5183" s="291" t="s">
        <v>3573</v>
      </c>
      <c r="C5183" s="291"/>
      <c r="D5183" s="291"/>
      <c r="E5183" s="291"/>
      <c r="F5183" s="291"/>
      <c r="G5183" s="291"/>
      <c r="H5183" s="291"/>
      <c r="I5183" s="292"/>
    </row>
    <row r="5184" customHeight="1" spans="1:9">
      <c r="A5184" s="145"/>
      <c r="B5184" s="270" t="s">
        <v>3924</v>
      </c>
      <c r="C5184" s="106">
        <v>1</v>
      </c>
      <c r="D5184" s="106"/>
      <c r="E5184" s="106">
        <v>18000</v>
      </c>
      <c r="F5184" s="106"/>
      <c r="G5184" s="106">
        <v>18000</v>
      </c>
      <c r="H5184" s="106">
        <v>104160</v>
      </c>
      <c r="I5184" s="111"/>
    </row>
    <row r="5185" ht="45" spans="1:9">
      <c r="A5185" s="145"/>
      <c r="B5185" s="270" t="s">
        <v>3925</v>
      </c>
      <c r="C5185" s="106">
        <v>1</v>
      </c>
      <c r="D5185" s="106">
        <v>2017</v>
      </c>
      <c r="E5185" s="106">
        <v>578553</v>
      </c>
      <c r="F5185" s="106"/>
      <c r="G5185" s="106">
        <v>578553</v>
      </c>
      <c r="H5185" s="106">
        <v>104140</v>
      </c>
      <c r="I5185" s="111"/>
    </row>
    <row r="5186" spans="1:9">
      <c r="A5186" s="145"/>
      <c r="B5186" s="270" t="s">
        <v>3926</v>
      </c>
      <c r="C5186" s="106">
        <v>1</v>
      </c>
      <c r="D5186" s="106"/>
      <c r="E5186" s="106">
        <v>12499</v>
      </c>
      <c r="F5186" s="106"/>
      <c r="G5186" s="106">
        <v>12499</v>
      </c>
      <c r="H5186" s="106">
        <v>104157</v>
      </c>
      <c r="I5186" s="111"/>
    </row>
    <row r="5187" spans="1:9">
      <c r="A5187" s="145"/>
      <c r="B5187" s="270" t="s">
        <v>3927</v>
      </c>
      <c r="C5187" s="106">
        <v>1</v>
      </c>
      <c r="D5187" s="106">
        <v>2017</v>
      </c>
      <c r="E5187" s="271">
        <v>21000</v>
      </c>
      <c r="F5187" s="271"/>
      <c r="G5187" s="271">
        <v>21000</v>
      </c>
      <c r="H5187" s="106">
        <v>1033030</v>
      </c>
      <c r="I5187" s="111"/>
    </row>
    <row r="5188" spans="1:9">
      <c r="A5188" s="145"/>
      <c r="B5188" s="270" t="s">
        <v>3928</v>
      </c>
      <c r="C5188" s="106">
        <v>2</v>
      </c>
      <c r="D5188" s="271">
        <v>2017</v>
      </c>
      <c r="E5188" s="106">
        <v>21400</v>
      </c>
      <c r="F5188" s="106"/>
      <c r="G5188" s="271">
        <v>21400</v>
      </c>
      <c r="H5188" s="106">
        <v>1033029</v>
      </c>
      <c r="I5188" s="111"/>
    </row>
    <row r="5189" ht="15.75" spans="1:9">
      <c r="A5189" s="145"/>
      <c r="B5189" s="290" t="s">
        <v>3435</v>
      </c>
      <c r="C5189" s="109">
        <v>5</v>
      </c>
      <c r="D5189" s="109"/>
      <c r="E5189" s="109">
        <f>SUM(E5184:E5188)</f>
        <v>651452</v>
      </c>
      <c r="F5189" s="109"/>
      <c r="G5189" s="109">
        <v>651452</v>
      </c>
      <c r="H5189" s="106"/>
      <c r="I5189" s="111"/>
    </row>
    <row r="5190" ht="15.75" spans="1:9">
      <c r="A5190" s="145"/>
      <c r="B5190" s="291" t="s">
        <v>3610</v>
      </c>
      <c r="C5190" s="291"/>
      <c r="D5190" s="291"/>
      <c r="E5190" s="291"/>
      <c r="F5190" s="291"/>
      <c r="G5190" s="291"/>
      <c r="H5190" s="291"/>
      <c r="I5190" s="292"/>
    </row>
    <row r="5191" ht="30" spans="1:9">
      <c r="A5191" s="145"/>
      <c r="B5191" s="105" t="s">
        <v>3929</v>
      </c>
      <c r="C5191" s="106">
        <v>1</v>
      </c>
      <c r="D5191" s="106">
        <v>2016</v>
      </c>
      <c r="E5191" s="106">
        <v>145440</v>
      </c>
      <c r="F5191" s="106"/>
      <c r="G5191" s="106">
        <v>145440</v>
      </c>
      <c r="H5191" s="106">
        <v>1033031</v>
      </c>
      <c r="I5191" s="111"/>
    </row>
    <row r="5192" ht="30" spans="1:9">
      <c r="A5192" s="145"/>
      <c r="B5192" s="105" t="s">
        <v>3930</v>
      </c>
      <c r="C5192" s="106">
        <v>1</v>
      </c>
      <c r="D5192" s="106">
        <v>2019</v>
      </c>
      <c r="E5192" s="106">
        <v>50000</v>
      </c>
      <c r="F5192" s="106"/>
      <c r="G5192" s="106">
        <v>50000</v>
      </c>
      <c r="H5192" s="106" t="s">
        <v>3931</v>
      </c>
      <c r="I5192" s="111"/>
    </row>
    <row r="5193" ht="30" spans="1:9">
      <c r="A5193" s="145"/>
      <c r="B5193" s="105" t="s">
        <v>3932</v>
      </c>
      <c r="C5193" s="106">
        <v>1</v>
      </c>
      <c r="D5193" s="106">
        <v>2019</v>
      </c>
      <c r="E5193" s="106">
        <v>178041.6</v>
      </c>
      <c r="F5193" s="106"/>
      <c r="G5193" s="106">
        <v>178041.6</v>
      </c>
      <c r="H5193" s="106" t="s">
        <v>3933</v>
      </c>
      <c r="I5193" s="111"/>
    </row>
    <row r="5194" ht="30" spans="1:9">
      <c r="A5194" s="145"/>
      <c r="B5194" s="105" t="s">
        <v>3934</v>
      </c>
      <c r="C5194" s="106">
        <v>1</v>
      </c>
      <c r="D5194" s="106">
        <v>2016</v>
      </c>
      <c r="E5194" s="106">
        <v>195932</v>
      </c>
      <c r="F5194" s="106"/>
      <c r="G5194" s="106">
        <v>195932</v>
      </c>
      <c r="H5194" s="106">
        <v>104146</v>
      </c>
      <c r="I5194" s="111"/>
    </row>
    <row r="5195" ht="45" spans="1:9">
      <c r="A5195" s="145"/>
      <c r="B5195" s="105" t="s">
        <v>3935</v>
      </c>
      <c r="C5195" s="106">
        <v>1</v>
      </c>
      <c r="D5195" s="106">
        <v>2015</v>
      </c>
      <c r="E5195" s="106">
        <v>534333</v>
      </c>
      <c r="F5195" s="106"/>
      <c r="G5195" s="106">
        <v>534333</v>
      </c>
      <c r="H5195" s="106">
        <v>104144</v>
      </c>
      <c r="I5195" s="111"/>
    </row>
    <row r="5196" ht="42" spans="1:9">
      <c r="A5196" s="145"/>
      <c r="B5196" s="105" t="s">
        <v>3936</v>
      </c>
      <c r="C5196" s="106">
        <v>1</v>
      </c>
      <c r="D5196" s="106">
        <v>2017</v>
      </c>
      <c r="E5196" s="106">
        <v>107445</v>
      </c>
      <c r="F5196" s="106"/>
      <c r="G5196" s="106">
        <v>107445</v>
      </c>
      <c r="H5196" s="106">
        <v>104145</v>
      </c>
      <c r="I5196" s="111"/>
    </row>
    <row r="5197" spans="1:9">
      <c r="A5197" s="145"/>
      <c r="B5197" s="105" t="s">
        <v>3937</v>
      </c>
      <c r="C5197" s="106">
        <v>1</v>
      </c>
      <c r="D5197" s="106">
        <v>2017</v>
      </c>
      <c r="E5197" s="106">
        <v>352924.66</v>
      </c>
      <c r="F5197" s="106"/>
      <c r="G5197" s="106">
        <v>352924.66</v>
      </c>
      <c r="H5197" s="106">
        <v>104141</v>
      </c>
      <c r="I5197" s="111"/>
    </row>
    <row r="5198" ht="15.75" spans="1:9">
      <c r="A5198" s="145"/>
      <c r="B5198" s="290" t="s">
        <v>3435</v>
      </c>
      <c r="C5198" s="109">
        <v>7</v>
      </c>
      <c r="D5198" s="109"/>
      <c r="E5198" s="109">
        <f>SUM(E5191:E5197)</f>
        <v>1564116.26</v>
      </c>
      <c r="F5198" s="109"/>
      <c r="G5198" s="109">
        <v>1564116.26</v>
      </c>
      <c r="H5198" s="106"/>
      <c r="I5198" s="111"/>
    </row>
    <row r="5199" ht="15.75" spans="1:9">
      <c r="A5199" s="145"/>
      <c r="B5199" s="291" t="s">
        <v>3938</v>
      </c>
      <c r="C5199" s="291"/>
      <c r="D5199" s="291"/>
      <c r="E5199" s="291"/>
      <c r="F5199" s="291"/>
      <c r="G5199" s="291"/>
      <c r="H5199" s="291"/>
      <c r="I5199" s="292"/>
    </row>
    <row r="5200" spans="1:9">
      <c r="A5200" s="145"/>
      <c r="B5200" s="105" t="s">
        <v>3939</v>
      </c>
      <c r="C5200" s="106">
        <v>1</v>
      </c>
      <c r="D5200" s="106">
        <v>1993</v>
      </c>
      <c r="E5200" s="106">
        <v>18968</v>
      </c>
      <c r="F5200" s="106"/>
      <c r="G5200" s="106">
        <v>18968</v>
      </c>
      <c r="H5200" s="106">
        <v>1033032</v>
      </c>
      <c r="I5200" s="111"/>
    </row>
    <row r="5201" ht="15.75" spans="1:9">
      <c r="A5201" s="145"/>
      <c r="B5201" s="290" t="s">
        <v>3435</v>
      </c>
      <c r="C5201" s="109">
        <v>1</v>
      </c>
      <c r="D5201" s="109"/>
      <c r="E5201" s="109">
        <v>18968</v>
      </c>
      <c r="F5201" s="109"/>
      <c r="G5201" s="109">
        <v>18968</v>
      </c>
      <c r="H5201" s="106"/>
      <c r="I5201" s="111"/>
    </row>
    <row r="5202" ht="15.75" spans="1:9">
      <c r="A5202" s="145"/>
      <c r="B5202" s="291" t="s">
        <v>3817</v>
      </c>
      <c r="C5202" s="291"/>
      <c r="D5202" s="291"/>
      <c r="E5202" s="291"/>
      <c r="F5202" s="291"/>
      <c r="G5202" s="291"/>
      <c r="H5202" s="291"/>
      <c r="I5202" s="292"/>
    </row>
    <row r="5203" ht="30" spans="1:9">
      <c r="A5203" s="145"/>
      <c r="B5203" s="105" t="s">
        <v>3940</v>
      </c>
      <c r="C5203" s="106">
        <v>1</v>
      </c>
      <c r="D5203" s="106"/>
      <c r="E5203" s="106">
        <v>87935</v>
      </c>
      <c r="F5203" s="106"/>
      <c r="G5203" s="106">
        <v>87935</v>
      </c>
      <c r="H5203" s="106" t="s">
        <v>3941</v>
      </c>
      <c r="I5203" s="111"/>
    </row>
    <row r="5204" ht="45" spans="1:9">
      <c r="A5204" s="145"/>
      <c r="B5204" s="105" t="s">
        <v>3942</v>
      </c>
      <c r="C5204" s="106">
        <v>1</v>
      </c>
      <c r="D5204" s="106"/>
      <c r="E5204" s="106">
        <v>204626</v>
      </c>
      <c r="F5204" s="106"/>
      <c r="G5204" s="106">
        <v>204626</v>
      </c>
      <c r="H5204" s="106" t="s">
        <v>3943</v>
      </c>
      <c r="I5204" s="111"/>
    </row>
    <row r="5205" ht="45" spans="1:9">
      <c r="A5205" s="145"/>
      <c r="B5205" s="105" t="s">
        <v>3944</v>
      </c>
      <c r="C5205" s="106">
        <v>1</v>
      </c>
      <c r="D5205" s="106"/>
      <c r="E5205" s="106">
        <v>40175</v>
      </c>
      <c r="F5205" s="106"/>
      <c r="G5205" s="106">
        <v>40175</v>
      </c>
      <c r="H5205" s="106" t="s">
        <v>3945</v>
      </c>
      <c r="I5205" s="111"/>
    </row>
    <row r="5206" spans="1:9">
      <c r="A5206" s="145"/>
      <c r="B5206" s="290" t="s">
        <v>3906</v>
      </c>
      <c r="C5206" s="109">
        <v>3</v>
      </c>
      <c r="D5206" s="109"/>
      <c r="E5206" s="109">
        <f>SUM(E5203:E5205)</f>
        <v>332736</v>
      </c>
      <c r="F5206" s="106"/>
      <c r="G5206" s="109">
        <v>332736</v>
      </c>
      <c r="H5206" s="106"/>
      <c r="I5206" s="111"/>
    </row>
    <row r="5207" spans="1:9">
      <c r="A5207" s="145"/>
      <c r="B5207" s="290" t="s">
        <v>3946</v>
      </c>
      <c r="C5207" s="109">
        <v>57</v>
      </c>
      <c r="D5207" s="109"/>
      <c r="E5207" s="109">
        <v>6265534.17</v>
      </c>
      <c r="F5207" s="109"/>
      <c r="G5207" s="109">
        <v>6265534.17</v>
      </c>
      <c r="H5207" s="106"/>
      <c r="I5207" s="111"/>
    </row>
    <row r="5208" ht="30" spans="1:9">
      <c r="A5208" s="145"/>
      <c r="B5208" s="105" t="s">
        <v>3947</v>
      </c>
      <c r="C5208" s="106">
        <v>1</v>
      </c>
      <c r="D5208" s="106">
        <v>2016</v>
      </c>
      <c r="E5208" s="106">
        <v>34689</v>
      </c>
      <c r="F5208" s="106"/>
      <c r="G5208" s="106">
        <v>34689</v>
      </c>
      <c r="H5208" s="106">
        <v>1033024</v>
      </c>
      <c r="I5208" s="111"/>
    </row>
    <row r="5209" ht="30" spans="1:9">
      <c r="A5209" s="145"/>
      <c r="B5209" s="105" t="s">
        <v>3948</v>
      </c>
      <c r="C5209" s="106">
        <v>1</v>
      </c>
      <c r="D5209" s="106">
        <v>2000</v>
      </c>
      <c r="E5209" s="106">
        <v>9374</v>
      </c>
      <c r="F5209" s="106"/>
      <c r="G5209" s="106">
        <v>9374</v>
      </c>
      <c r="H5209" s="106">
        <v>1033014</v>
      </c>
      <c r="I5209" s="111"/>
    </row>
    <row r="5210" spans="1:9">
      <c r="A5210" s="145"/>
      <c r="B5210" s="105" t="s">
        <v>3949</v>
      </c>
      <c r="C5210" s="106">
        <v>1</v>
      </c>
      <c r="D5210" s="106">
        <v>2000</v>
      </c>
      <c r="E5210" s="106">
        <v>2060</v>
      </c>
      <c r="F5210" s="106"/>
      <c r="G5210" s="106">
        <v>2060</v>
      </c>
      <c r="H5210" s="106">
        <v>10333015</v>
      </c>
      <c r="I5210" s="111"/>
    </row>
    <row r="5211" spans="1:9">
      <c r="A5211" s="145"/>
      <c r="B5211" s="105" t="s">
        <v>3950</v>
      </c>
      <c r="C5211" s="106">
        <v>1</v>
      </c>
      <c r="D5211" s="106">
        <v>2000</v>
      </c>
      <c r="E5211" s="106">
        <v>2806</v>
      </c>
      <c r="F5211" s="271"/>
      <c r="G5211" s="106">
        <v>2806</v>
      </c>
      <c r="H5211" s="106">
        <v>1033011</v>
      </c>
      <c r="I5211" s="111"/>
    </row>
    <row r="5212" spans="1:9">
      <c r="A5212" s="145"/>
      <c r="B5212" s="105" t="s">
        <v>3951</v>
      </c>
      <c r="C5212" s="106">
        <v>1</v>
      </c>
      <c r="D5212" s="106">
        <v>2000</v>
      </c>
      <c r="E5212" s="106">
        <v>2008</v>
      </c>
      <c r="F5212" s="106"/>
      <c r="G5212" s="106">
        <v>2008</v>
      </c>
      <c r="H5212" s="106">
        <v>1033012</v>
      </c>
      <c r="I5212" s="111"/>
    </row>
    <row r="5213" spans="1:9">
      <c r="A5213" s="145"/>
      <c r="B5213" s="105" t="s">
        <v>3952</v>
      </c>
      <c r="C5213" s="106">
        <v>1</v>
      </c>
      <c r="D5213" s="106">
        <v>2000</v>
      </c>
      <c r="E5213" s="106">
        <v>2007</v>
      </c>
      <c r="F5213" s="106"/>
      <c r="G5213" s="106">
        <v>2007</v>
      </c>
      <c r="H5213" s="106">
        <v>1033013</v>
      </c>
      <c r="I5213" s="111"/>
    </row>
    <row r="5214" ht="30" spans="1:9">
      <c r="A5214" s="145"/>
      <c r="B5214" s="105" t="s">
        <v>3953</v>
      </c>
      <c r="C5214" s="106">
        <v>2</v>
      </c>
      <c r="D5214" s="106">
        <v>2001</v>
      </c>
      <c r="E5214" s="106">
        <v>4942</v>
      </c>
      <c r="F5214" s="106"/>
      <c r="G5214" s="106">
        <v>4942</v>
      </c>
      <c r="H5214" s="106">
        <v>1033016</v>
      </c>
      <c r="I5214" s="111"/>
    </row>
    <row r="5215" spans="1:9">
      <c r="A5215" s="145"/>
      <c r="B5215" s="105" t="s">
        <v>3954</v>
      </c>
      <c r="C5215" s="106">
        <v>1</v>
      </c>
      <c r="D5215" s="106">
        <v>2007</v>
      </c>
      <c r="E5215" s="106">
        <v>5679</v>
      </c>
      <c r="F5215" s="106"/>
      <c r="G5215" s="106">
        <v>5679</v>
      </c>
      <c r="H5215" s="106">
        <v>1033017</v>
      </c>
      <c r="I5215" s="111"/>
    </row>
    <row r="5216" spans="1:9">
      <c r="A5216" s="145"/>
      <c r="B5216" s="105" t="s">
        <v>3955</v>
      </c>
      <c r="C5216" s="106">
        <v>1</v>
      </c>
      <c r="D5216" s="106">
        <v>2008</v>
      </c>
      <c r="E5216" s="106">
        <v>44950</v>
      </c>
      <c r="F5216" s="106"/>
      <c r="G5216" s="106">
        <v>44950</v>
      </c>
      <c r="H5216" s="106">
        <v>1033019</v>
      </c>
      <c r="I5216" s="111"/>
    </row>
    <row r="5217" ht="30" spans="1:9">
      <c r="A5217" s="145"/>
      <c r="B5217" s="105" t="s">
        <v>3956</v>
      </c>
      <c r="C5217" s="106">
        <v>1</v>
      </c>
      <c r="D5217" s="106">
        <v>2017</v>
      </c>
      <c r="E5217" s="106">
        <v>65600</v>
      </c>
      <c r="F5217" s="106"/>
      <c r="G5217" s="106">
        <v>65600</v>
      </c>
      <c r="H5217" s="106">
        <v>1033026</v>
      </c>
      <c r="I5217" s="111"/>
    </row>
    <row r="5218" ht="30" spans="1:9">
      <c r="A5218" s="145"/>
      <c r="B5218" s="105" t="s">
        <v>3957</v>
      </c>
      <c r="C5218" s="106">
        <v>1</v>
      </c>
      <c r="D5218" s="106"/>
      <c r="E5218" s="106">
        <v>181800</v>
      </c>
      <c r="F5218" s="106"/>
      <c r="G5218" s="106">
        <v>181800</v>
      </c>
      <c r="H5218" s="106">
        <v>1033027</v>
      </c>
      <c r="I5218" s="111"/>
    </row>
    <row r="5219" ht="63" customHeight="1" spans="1:9">
      <c r="A5219" s="145"/>
      <c r="B5219" s="105" t="s">
        <v>3958</v>
      </c>
      <c r="C5219" s="106">
        <v>1</v>
      </c>
      <c r="D5219" s="106">
        <v>2019</v>
      </c>
      <c r="E5219" s="106">
        <v>38534.74</v>
      </c>
      <c r="F5219" s="106"/>
      <c r="G5219" s="106">
        <v>38534.74</v>
      </c>
      <c r="H5219" s="106" t="s">
        <v>3388</v>
      </c>
      <c r="I5219" s="111"/>
    </row>
    <row r="5220" spans="1:9">
      <c r="A5220" s="145"/>
      <c r="B5220" s="105" t="s">
        <v>3959</v>
      </c>
      <c r="C5220" s="106">
        <v>3</v>
      </c>
      <c r="D5220" s="106">
        <v>2019</v>
      </c>
      <c r="E5220" s="106">
        <v>75000</v>
      </c>
      <c r="F5220" s="106"/>
      <c r="G5220" s="106">
        <v>75000</v>
      </c>
      <c r="H5220" s="106" t="s">
        <v>3960</v>
      </c>
      <c r="I5220" s="111"/>
    </row>
    <row r="5221" spans="1:9">
      <c r="A5221" s="145"/>
      <c r="B5221" s="105" t="s">
        <v>3961</v>
      </c>
      <c r="C5221" s="106">
        <v>1</v>
      </c>
      <c r="D5221" s="106">
        <v>2019</v>
      </c>
      <c r="E5221" s="106">
        <v>159000</v>
      </c>
      <c r="F5221" s="106"/>
      <c r="G5221" s="106">
        <v>159000</v>
      </c>
      <c r="H5221" s="106" t="s">
        <v>3962</v>
      </c>
      <c r="I5221" s="111"/>
    </row>
    <row r="5222" spans="1:9">
      <c r="A5222" s="145"/>
      <c r="B5222" s="105" t="s">
        <v>3963</v>
      </c>
      <c r="C5222" s="106">
        <v>1</v>
      </c>
      <c r="D5222" s="106">
        <v>2020</v>
      </c>
      <c r="E5222" s="106">
        <v>80000</v>
      </c>
      <c r="F5222" s="106"/>
      <c r="G5222" s="106">
        <v>80000</v>
      </c>
      <c r="H5222" s="106" t="s">
        <v>3964</v>
      </c>
      <c r="I5222" s="111"/>
    </row>
    <row r="5223" spans="1:9">
      <c r="A5223" s="145"/>
      <c r="B5223" s="105" t="s">
        <v>3965</v>
      </c>
      <c r="C5223" s="106">
        <v>1</v>
      </c>
      <c r="D5223" s="106">
        <v>2020</v>
      </c>
      <c r="E5223" s="106">
        <v>39000</v>
      </c>
      <c r="F5223" s="106"/>
      <c r="G5223" s="106">
        <v>39000</v>
      </c>
      <c r="H5223" s="106" t="s">
        <v>3966</v>
      </c>
      <c r="I5223" s="111"/>
    </row>
    <row r="5224" spans="1:9">
      <c r="A5224" s="145"/>
      <c r="B5224" s="105" t="s">
        <v>3967</v>
      </c>
      <c r="C5224" s="106">
        <v>1</v>
      </c>
      <c r="D5224" s="106">
        <v>2020</v>
      </c>
      <c r="E5224" s="106">
        <v>51000</v>
      </c>
      <c r="F5224" s="106"/>
      <c r="G5224" s="106">
        <v>51000</v>
      </c>
      <c r="H5224" s="106" t="s">
        <v>3968</v>
      </c>
      <c r="I5224" s="111"/>
    </row>
    <row r="5225" spans="1:9">
      <c r="A5225" s="145"/>
      <c r="B5225" s="105" t="s">
        <v>3969</v>
      </c>
      <c r="C5225" s="106">
        <v>1</v>
      </c>
      <c r="D5225" s="106"/>
      <c r="E5225" s="106">
        <v>1033</v>
      </c>
      <c r="F5225" s="106"/>
      <c r="G5225" s="106">
        <v>1033</v>
      </c>
      <c r="H5225" s="106" t="s">
        <v>3970</v>
      </c>
      <c r="I5225" s="111"/>
    </row>
    <row r="5226" spans="1:9">
      <c r="A5226" s="145"/>
      <c r="B5226" s="105" t="s">
        <v>3971</v>
      </c>
      <c r="C5226" s="106">
        <v>1</v>
      </c>
      <c r="D5226" s="271"/>
      <c r="E5226" s="106">
        <v>46455</v>
      </c>
      <c r="F5226" s="106"/>
      <c r="G5226" s="106">
        <v>46455</v>
      </c>
      <c r="H5226" s="106" t="s">
        <v>3972</v>
      </c>
      <c r="I5226" s="111"/>
    </row>
    <row r="5227" ht="30" spans="1:9">
      <c r="A5227" s="145"/>
      <c r="B5227" s="105" t="s">
        <v>3973</v>
      </c>
      <c r="C5227" s="106">
        <v>1</v>
      </c>
      <c r="D5227" s="106"/>
      <c r="E5227" s="106">
        <v>0.01</v>
      </c>
      <c r="F5227" s="106"/>
      <c r="G5227" s="106">
        <v>0.01</v>
      </c>
      <c r="H5227" s="106">
        <v>1033051</v>
      </c>
      <c r="I5227" s="111"/>
    </row>
    <row r="5228" ht="45" spans="1:9">
      <c r="A5228" s="145"/>
      <c r="B5228" s="105" t="s">
        <v>3974</v>
      </c>
      <c r="C5228" s="106">
        <v>1</v>
      </c>
      <c r="D5228" s="106"/>
      <c r="E5228" s="106">
        <v>15097.65</v>
      </c>
      <c r="F5228" s="106"/>
      <c r="G5228" s="106">
        <v>15097.65</v>
      </c>
      <c r="H5228" s="106" t="s">
        <v>3975</v>
      </c>
      <c r="I5228" s="111"/>
    </row>
    <row r="5229" ht="15.75" spans="1:9">
      <c r="A5229" s="145"/>
      <c r="B5229" s="108" t="s">
        <v>140</v>
      </c>
      <c r="C5229" s="109">
        <v>24</v>
      </c>
      <c r="D5229" s="106"/>
      <c r="E5229" s="109">
        <f>SUM(E5208:E5228)</f>
        <v>861035.4</v>
      </c>
      <c r="F5229" s="106"/>
      <c r="G5229" s="109">
        <f>SUM(G5208:G5228)</f>
        <v>861035.4</v>
      </c>
      <c r="H5229" s="106"/>
      <c r="I5229" s="111"/>
    </row>
    <row r="5230" ht="15.75" spans="1:9">
      <c r="A5230" s="145"/>
      <c r="B5230" s="291" t="s">
        <v>11</v>
      </c>
      <c r="C5230" s="291"/>
      <c r="D5230" s="291"/>
      <c r="E5230" s="291"/>
      <c r="F5230" s="291"/>
      <c r="G5230" s="291"/>
      <c r="H5230" s="291"/>
      <c r="I5230" s="292"/>
    </row>
    <row r="5231" spans="1:9">
      <c r="A5231" s="145"/>
      <c r="B5231" s="105" t="s">
        <v>3976</v>
      </c>
      <c r="C5231" s="106">
        <v>1</v>
      </c>
      <c r="D5231" s="106">
        <v>1972</v>
      </c>
      <c r="E5231" s="106">
        <v>1072</v>
      </c>
      <c r="F5231" s="106"/>
      <c r="G5231" s="106">
        <v>1072</v>
      </c>
      <c r="H5231" s="106">
        <v>10457</v>
      </c>
      <c r="I5231" s="111"/>
    </row>
    <row r="5232" ht="18" customHeight="1" spans="1:9">
      <c r="A5232" s="145"/>
      <c r="B5232" s="105" t="s">
        <v>3977</v>
      </c>
      <c r="C5232" s="106">
        <v>1</v>
      </c>
      <c r="D5232" s="106">
        <v>1980</v>
      </c>
      <c r="E5232" s="106">
        <v>1704</v>
      </c>
      <c r="F5232" s="106"/>
      <c r="G5232" s="106">
        <v>1704</v>
      </c>
      <c r="H5232" s="106">
        <v>10449</v>
      </c>
      <c r="I5232" s="111"/>
    </row>
    <row r="5233" ht="27" customHeight="1" spans="1:9">
      <c r="A5233" s="145"/>
      <c r="B5233" s="105" t="s">
        <v>3978</v>
      </c>
      <c r="C5233" s="106">
        <v>3</v>
      </c>
      <c r="D5233" s="106">
        <v>1980</v>
      </c>
      <c r="E5233" s="106">
        <v>113</v>
      </c>
      <c r="F5233" s="106"/>
      <c r="G5233" s="106">
        <v>113</v>
      </c>
      <c r="H5233" s="106">
        <v>10443</v>
      </c>
      <c r="I5233" s="111"/>
    </row>
    <row r="5234" spans="1:9">
      <c r="A5234" s="145"/>
      <c r="B5234" s="105" t="s">
        <v>3979</v>
      </c>
      <c r="C5234" s="106">
        <v>1</v>
      </c>
      <c r="D5234" s="106">
        <v>1982</v>
      </c>
      <c r="E5234" s="106">
        <v>2200</v>
      </c>
      <c r="F5234" s="106"/>
      <c r="G5234" s="106">
        <v>2200</v>
      </c>
      <c r="H5234" s="106">
        <v>1043</v>
      </c>
      <c r="I5234" s="111"/>
    </row>
    <row r="5235" spans="1:9">
      <c r="A5235" s="145"/>
      <c r="B5235" s="105" t="s">
        <v>3980</v>
      </c>
      <c r="C5235" s="106">
        <v>1</v>
      </c>
      <c r="D5235" s="106">
        <v>1995</v>
      </c>
      <c r="E5235" s="106">
        <v>26379</v>
      </c>
      <c r="F5235" s="106"/>
      <c r="G5235" s="106">
        <v>26379</v>
      </c>
      <c r="H5235" s="106">
        <v>10445</v>
      </c>
      <c r="I5235" s="111"/>
    </row>
    <row r="5236" spans="1:9">
      <c r="A5236" s="145"/>
      <c r="B5236" s="105" t="s">
        <v>3981</v>
      </c>
      <c r="C5236" s="106">
        <v>1</v>
      </c>
      <c r="D5236" s="106">
        <v>1993</v>
      </c>
      <c r="E5236" s="106">
        <v>2537</v>
      </c>
      <c r="F5236" s="106"/>
      <c r="G5236" s="106">
        <v>2537</v>
      </c>
      <c r="H5236" s="106">
        <v>10444</v>
      </c>
      <c r="I5236" s="111"/>
    </row>
    <row r="5237" spans="1:9">
      <c r="A5237" s="145"/>
      <c r="B5237" s="105" t="s">
        <v>3982</v>
      </c>
      <c r="C5237" s="106">
        <v>1</v>
      </c>
      <c r="D5237" s="106">
        <v>1980</v>
      </c>
      <c r="E5237" s="106">
        <v>291</v>
      </c>
      <c r="F5237" s="106"/>
      <c r="G5237" s="106">
        <v>291</v>
      </c>
      <c r="H5237" s="106">
        <v>10480</v>
      </c>
      <c r="I5237" s="111"/>
    </row>
    <row r="5238" ht="30" spans="1:9">
      <c r="A5238" s="145"/>
      <c r="B5238" s="105" t="s">
        <v>3983</v>
      </c>
      <c r="C5238" s="106">
        <v>1</v>
      </c>
      <c r="D5238" s="106">
        <v>1976</v>
      </c>
      <c r="E5238" s="106">
        <v>943</v>
      </c>
      <c r="F5238" s="106"/>
      <c r="G5238" s="106">
        <v>943</v>
      </c>
      <c r="H5238" s="106">
        <v>10440</v>
      </c>
      <c r="I5238" s="111"/>
    </row>
    <row r="5239" spans="1:9">
      <c r="A5239" s="145"/>
      <c r="B5239" s="105" t="s">
        <v>3984</v>
      </c>
      <c r="C5239" s="106">
        <v>1</v>
      </c>
      <c r="D5239" s="106">
        <v>1993</v>
      </c>
      <c r="E5239" s="106">
        <v>3371</v>
      </c>
      <c r="F5239" s="106"/>
      <c r="G5239" s="106">
        <v>3371</v>
      </c>
      <c r="H5239" s="106">
        <v>10439</v>
      </c>
      <c r="I5239" s="111"/>
    </row>
    <row r="5240" ht="30" spans="1:9">
      <c r="A5240" s="145"/>
      <c r="B5240" s="105" t="s">
        <v>3985</v>
      </c>
      <c r="C5240" s="106">
        <v>1</v>
      </c>
      <c r="D5240" s="106">
        <v>1966</v>
      </c>
      <c r="E5240" s="106">
        <v>1075</v>
      </c>
      <c r="F5240" s="106"/>
      <c r="G5240" s="106">
        <v>1075</v>
      </c>
      <c r="H5240" s="106">
        <v>10438</v>
      </c>
      <c r="I5240" s="111"/>
    </row>
    <row r="5241" spans="1:9">
      <c r="A5241" s="145"/>
      <c r="B5241" s="105" t="s">
        <v>3986</v>
      </c>
      <c r="C5241" s="106">
        <v>1</v>
      </c>
      <c r="D5241" s="106">
        <v>1968</v>
      </c>
      <c r="E5241" s="106">
        <v>894</v>
      </c>
      <c r="F5241" s="106"/>
      <c r="G5241" s="106">
        <v>894</v>
      </c>
      <c r="H5241" s="106">
        <v>10437</v>
      </c>
      <c r="I5241" s="111"/>
    </row>
    <row r="5242" spans="1:9">
      <c r="A5242" s="145"/>
      <c r="B5242" s="105" t="s">
        <v>3987</v>
      </c>
      <c r="C5242" s="106">
        <v>1</v>
      </c>
      <c r="D5242" s="106">
        <v>1994</v>
      </c>
      <c r="E5242" s="106">
        <v>4103</v>
      </c>
      <c r="F5242" s="106"/>
      <c r="G5242" s="106">
        <v>4103</v>
      </c>
      <c r="H5242" s="106">
        <v>10436</v>
      </c>
      <c r="I5242" s="111"/>
    </row>
    <row r="5243" spans="1:9">
      <c r="A5243" s="145"/>
      <c r="B5243" s="105" t="s">
        <v>3988</v>
      </c>
      <c r="C5243" s="106">
        <v>1</v>
      </c>
      <c r="D5243" s="106">
        <v>1985</v>
      </c>
      <c r="E5243" s="106">
        <v>17</v>
      </c>
      <c r="F5243" s="106"/>
      <c r="G5243" s="106">
        <v>17</v>
      </c>
      <c r="H5243" s="106">
        <v>10461</v>
      </c>
      <c r="I5243" s="111"/>
    </row>
    <row r="5244" spans="1:9">
      <c r="A5244" s="145"/>
      <c r="B5244" s="105" t="s">
        <v>3989</v>
      </c>
      <c r="C5244" s="106">
        <v>1</v>
      </c>
      <c r="D5244" s="106">
        <v>2004</v>
      </c>
      <c r="E5244" s="106">
        <v>1280</v>
      </c>
      <c r="F5244" s="106"/>
      <c r="G5244" s="106">
        <v>1280</v>
      </c>
      <c r="H5244" s="106">
        <v>10475</v>
      </c>
      <c r="I5244" s="111"/>
    </row>
    <row r="5245" spans="1:9">
      <c r="A5245" s="145"/>
      <c r="B5245" s="105" t="s">
        <v>3990</v>
      </c>
      <c r="C5245" s="106">
        <v>1</v>
      </c>
      <c r="D5245" s="106">
        <v>2005</v>
      </c>
      <c r="E5245" s="106">
        <v>603444</v>
      </c>
      <c r="F5245" s="106"/>
      <c r="G5245" s="106">
        <v>603444</v>
      </c>
      <c r="H5245" s="106">
        <v>10479</v>
      </c>
      <c r="I5245" s="111"/>
    </row>
    <row r="5246" spans="1:9">
      <c r="A5246" s="145"/>
      <c r="B5246" s="105" t="s">
        <v>3991</v>
      </c>
      <c r="C5246" s="106">
        <v>1</v>
      </c>
      <c r="D5246" s="106">
        <v>2006</v>
      </c>
      <c r="E5246" s="106">
        <v>3314</v>
      </c>
      <c r="F5246" s="106"/>
      <c r="G5246" s="106">
        <v>3314</v>
      </c>
      <c r="H5246" s="106">
        <v>10482</v>
      </c>
      <c r="I5246" s="111"/>
    </row>
    <row r="5247" spans="1:9">
      <c r="A5247" s="145"/>
      <c r="B5247" s="105" t="s">
        <v>3992</v>
      </c>
      <c r="C5247" s="106">
        <v>1</v>
      </c>
      <c r="D5247" s="106">
        <v>2008</v>
      </c>
      <c r="E5247" s="106">
        <v>2300</v>
      </c>
      <c r="F5247" s="106"/>
      <c r="G5247" s="106">
        <v>2300</v>
      </c>
      <c r="H5247" s="106">
        <v>10486</v>
      </c>
      <c r="I5247" s="111"/>
    </row>
    <row r="5248" spans="1:9">
      <c r="A5248" s="145"/>
      <c r="B5248" s="105" t="s">
        <v>3993</v>
      </c>
      <c r="C5248" s="106">
        <v>1</v>
      </c>
      <c r="D5248" s="106">
        <v>2008</v>
      </c>
      <c r="E5248" s="106">
        <v>1420</v>
      </c>
      <c r="F5248" s="106"/>
      <c r="G5248" s="106">
        <v>1420</v>
      </c>
      <c r="H5248" s="106">
        <v>10487</v>
      </c>
      <c r="I5248" s="111"/>
    </row>
    <row r="5249" ht="18.75" customHeight="1" spans="1:9">
      <c r="A5249" s="145"/>
      <c r="B5249" s="105" t="s">
        <v>3994</v>
      </c>
      <c r="C5249" s="106">
        <v>1</v>
      </c>
      <c r="D5249" s="106">
        <v>2010</v>
      </c>
      <c r="E5249" s="106">
        <v>1350</v>
      </c>
      <c r="F5249" s="106"/>
      <c r="G5249" s="106">
        <v>1350</v>
      </c>
      <c r="H5249" s="106">
        <v>10498</v>
      </c>
      <c r="I5249" s="111"/>
    </row>
    <row r="5250" spans="1:9">
      <c r="A5250" s="145"/>
      <c r="B5250" s="105" t="s">
        <v>3192</v>
      </c>
      <c r="C5250" s="106">
        <v>1</v>
      </c>
      <c r="D5250" s="106">
        <v>2011</v>
      </c>
      <c r="E5250" s="106">
        <v>5295.83</v>
      </c>
      <c r="F5250" s="106"/>
      <c r="G5250" s="106">
        <v>5295.83</v>
      </c>
      <c r="H5250" s="106">
        <v>104043</v>
      </c>
      <c r="I5250" s="111"/>
    </row>
    <row r="5251" spans="1:9">
      <c r="A5251" s="145"/>
      <c r="B5251" s="105" t="s">
        <v>3995</v>
      </c>
      <c r="C5251" s="106">
        <v>1</v>
      </c>
      <c r="D5251" s="106">
        <v>2011</v>
      </c>
      <c r="E5251" s="106">
        <v>3210</v>
      </c>
      <c r="F5251" s="106"/>
      <c r="G5251" s="106">
        <v>3210</v>
      </c>
      <c r="H5251" s="106">
        <v>104044</v>
      </c>
      <c r="I5251" s="111"/>
    </row>
    <row r="5252" spans="1:9">
      <c r="A5252" s="145"/>
      <c r="B5252" s="105" t="s">
        <v>3996</v>
      </c>
      <c r="C5252" s="106">
        <v>1</v>
      </c>
      <c r="D5252" s="106">
        <v>2012</v>
      </c>
      <c r="E5252" s="106">
        <v>2625</v>
      </c>
      <c r="F5252" s="106"/>
      <c r="G5252" s="106">
        <v>2625</v>
      </c>
      <c r="H5252" s="106">
        <v>104100</v>
      </c>
      <c r="I5252" s="111"/>
    </row>
    <row r="5253" spans="1:9">
      <c r="A5253" s="145"/>
      <c r="B5253" s="105" t="s">
        <v>3997</v>
      </c>
      <c r="C5253" s="106">
        <v>2</v>
      </c>
      <c r="D5253" s="106">
        <v>2013</v>
      </c>
      <c r="E5253" s="106">
        <v>9966.67</v>
      </c>
      <c r="F5253" s="106"/>
      <c r="G5253" s="106">
        <v>9966.67</v>
      </c>
      <c r="H5253" s="106">
        <v>104101</v>
      </c>
      <c r="I5253" s="111"/>
    </row>
    <row r="5254" spans="1:9">
      <c r="A5254" s="145"/>
      <c r="B5254" s="105" t="s">
        <v>3998</v>
      </c>
      <c r="C5254" s="106">
        <v>1</v>
      </c>
      <c r="D5254" s="106">
        <v>2013</v>
      </c>
      <c r="E5254" s="106">
        <v>3125</v>
      </c>
      <c r="F5254" s="106"/>
      <c r="G5254" s="106">
        <v>3125</v>
      </c>
      <c r="H5254" s="106">
        <v>104102</v>
      </c>
      <c r="I5254" s="111"/>
    </row>
    <row r="5255" spans="1:9">
      <c r="A5255" s="145"/>
      <c r="B5255" s="105" t="s">
        <v>3999</v>
      </c>
      <c r="C5255" s="106">
        <v>1</v>
      </c>
      <c r="D5255" s="106">
        <v>2014</v>
      </c>
      <c r="E5255" s="106">
        <v>4541.67</v>
      </c>
      <c r="F5255" s="106"/>
      <c r="G5255" s="106">
        <v>4541.67</v>
      </c>
      <c r="H5255" s="106">
        <v>104103</v>
      </c>
      <c r="I5255" s="111"/>
    </row>
    <row r="5256" spans="1:9">
      <c r="A5256" s="145"/>
      <c r="B5256" s="112" t="s">
        <v>4000</v>
      </c>
      <c r="C5256" s="106">
        <v>1</v>
      </c>
      <c r="D5256" s="106">
        <v>2014</v>
      </c>
      <c r="E5256" s="106">
        <v>1081.67</v>
      </c>
      <c r="F5256" s="106"/>
      <c r="G5256" s="106">
        <v>1081.67</v>
      </c>
      <c r="H5256" s="106">
        <v>104104</v>
      </c>
      <c r="I5256" s="111"/>
    </row>
    <row r="5257" spans="1:9">
      <c r="A5257" s="145"/>
      <c r="B5257" s="105" t="s">
        <v>4001</v>
      </c>
      <c r="C5257" s="106">
        <v>1</v>
      </c>
      <c r="D5257" s="106">
        <v>2014</v>
      </c>
      <c r="E5257" s="106">
        <v>1746.67</v>
      </c>
      <c r="F5257" s="106"/>
      <c r="G5257" s="106">
        <v>1746.67</v>
      </c>
      <c r="H5257" s="106">
        <v>104105</v>
      </c>
      <c r="I5257" s="111"/>
    </row>
    <row r="5258" spans="1:9">
      <c r="A5258" s="145"/>
      <c r="B5258" s="105" t="s">
        <v>4002</v>
      </c>
      <c r="C5258" s="106">
        <v>1</v>
      </c>
      <c r="D5258" s="106">
        <v>2014</v>
      </c>
      <c r="E5258" s="106">
        <v>2448.33</v>
      </c>
      <c r="F5258" s="106"/>
      <c r="G5258" s="106">
        <v>2448.33</v>
      </c>
      <c r="H5258" s="106">
        <v>10106</v>
      </c>
      <c r="I5258" s="111"/>
    </row>
    <row r="5259" ht="30" spans="1:9">
      <c r="A5259" s="145"/>
      <c r="B5259" s="105" t="s">
        <v>4003</v>
      </c>
      <c r="C5259" s="106">
        <v>1</v>
      </c>
      <c r="D5259" s="106">
        <v>2015</v>
      </c>
      <c r="E5259" s="106">
        <v>33000</v>
      </c>
      <c r="F5259" s="106"/>
      <c r="G5259" s="106">
        <v>33000</v>
      </c>
      <c r="H5259" s="106">
        <v>104107</v>
      </c>
      <c r="I5259" s="111"/>
    </row>
    <row r="5260" spans="1:9">
      <c r="A5260" s="145"/>
      <c r="B5260" s="105" t="s">
        <v>4004</v>
      </c>
      <c r="C5260" s="106">
        <v>1</v>
      </c>
      <c r="D5260" s="106">
        <v>2015</v>
      </c>
      <c r="E5260" s="106">
        <v>9550</v>
      </c>
      <c r="F5260" s="106"/>
      <c r="G5260" s="106">
        <v>9550</v>
      </c>
      <c r="H5260" s="106">
        <v>104108</v>
      </c>
      <c r="I5260" s="111"/>
    </row>
    <row r="5261" ht="15.75" customHeight="1" spans="1:9">
      <c r="A5261" s="145"/>
      <c r="B5261" s="105" t="s">
        <v>4005</v>
      </c>
      <c r="C5261" s="106">
        <v>1</v>
      </c>
      <c r="D5261" s="106">
        <v>2015</v>
      </c>
      <c r="E5261" s="106">
        <v>14350</v>
      </c>
      <c r="F5261" s="106"/>
      <c r="G5261" s="106">
        <v>14350</v>
      </c>
      <c r="H5261" s="106">
        <v>104109</v>
      </c>
      <c r="I5261" s="111"/>
    </row>
    <row r="5262" spans="1:9">
      <c r="A5262" s="145"/>
      <c r="B5262" s="105" t="s">
        <v>4006</v>
      </c>
      <c r="C5262" s="106">
        <v>1</v>
      </c>
      <c r="D5262" s="106">
        <v>2015</v>
      </c>
      <c r="E5262" s="106">
        <v>7460</v>
      </c>
      <c r="F5262" s="106"/>
      <c r="G5262" s="106">
        <v>7460</v>
      </c>
      <c r="H5262" s="106">
        <v>104111</v>
      </c>
      <c r="I5262" s="111"/>
    </row>
    <row r="5263" spans="1:9">
      <c r="A5263" s="145"/>
      <c r="B5263" s="105" t="s">
        <v>171</v>
      </c>
      <c r="C5263" s="106">
        <v>1</v>
      </c>
      <c r="D5263" s="106">
        <v>2016</v>
      </c>
      <c r="E5263" s="106">
        <v>8499</v>
      </c>
      <c r="F5263" s="106"/>
      <c r="G5263" s="106">
        <v>8499</v>
      </c>
      <c r="H5263" s="106">
        <v>104113</v>
      </c>
      <c r="I5263" s="111"/>
    </row>
    <row r="5264" spans="1:9">
      <c r="A5264" s="145"/>
      <c r="B5264" s="105" t="s">
        <v>4007</v>
      </c>
      <c r="C5264" s="106">
        <v>1</v>
      </c>
      <c r="D5264" s="106">
        <v>2016</v>
      </c>
      <c r="E5264" s="106">
        <v>30000</v>
      </c>
      <c r="F5264" s="106"/>
      <c r="G5264" s="106">
        <v>30000</v>
      </c>
      <c r="H5264" s="106">
        <v>104116</v>
      </c>
      <c r="I5264" s="111"/>
    </row>
    <row r="5265" spans="1:9">
      <c r="A5265" s="145"/>
      <c r="B5265" s="105" t="s">
        <v>4008</v>
      </c>
      <c r="C5265" s="106">
        <v>1</v>
      </c>
      <c r="D5265" s="106">
        <v>2016</v>
      </c>
      <c r="E5265" s="106">
        <v>72259.56</v>
      </c>
      <c r="F5265" s="106"/>
      <c r="G5265" s="106">
        <v>72259.56</v>
      </c>
      <c r="H5265" s="106">
        <v>104117</v>
      </c>
      <c r="I5265" s="111"/>
    </row>
    <row r="5266" spans="1:9">
      <c r="A5266" s="145"/>
      <c r="B5266" s="105" t="s">
        <v>4009</v>
      </c>
      <c r="C5266" s="106">
        <v>2</v>
      </c>
      <c r="D5266" s="106">
        <v>2017</v>
      </c>
      <c r="E5266" s="106">
        <v>21510</v>
      </c>
      <c r="F5266" s="106"/>
      <c r="G5266" s="106">
        <v>21510</v>
      </c>
      <c r="H5266" s="106" t="s">
        <v>4010</v>
      </c>
      <c r="I5266" s="111"/>
    </row>
    <row r="5267" ht="30" spans="1:9">
      <c r="A5267" s="145"/>
      <c r="B5267" s="105" t="s">
        <v>4011</v>
      </c>
      <c r="C5267" s="106">
        <v>1</v>
      </c>
      <c r="D5267" s="106">
        <v>2017</v>
      </c>
      <c r="E5267" s="106">
        <v>13987</v>
      </c>
      <c r="F5267" s="106"/>
      <c r="G5267" s="106">
        <v>13987</v>
      </c>
      <c r="H5267" s="106">
        <v>104120</v>
      </c>
      <c r="I5267" s="111"/>
    </row>
    <row r="5268" ht="30" spans="1:9">
      <c r="A5268" s="145"/>
      <c r="B5268" s="105" t="s">
        <v>4012</v>
      </c>
      <c r="C5268" s="106">
        <v>1</v>
      </c>
      <c r="D5268" s="106">
        <v>2017</v>
      </c>
      <c r="E5268" s="106">
        <v>11000</v>
      </c>
      <c r="F5268" s="106"/>
      <c r="G5268" s="106">
        <v>11000</v>
      </c>
      <c r="H5268" s="106">
        <v>104121</v>
      </c>
      <c r="I5268" s="111"/>
    </row>
    <row r="5269" spans="1:9">
      <c r="A5269" s="145"/>
      <c r="B5269" s="105" t="s">
        <v>1836</v>
      </c>
      <c r="C5269" s="106">
        <v>1</v>
      </c>
      <c r="D5269" s="106">
        <v>2017</v>
      </c>
      <c r="E5269" s="106">
        <v>6380</v>
      </c>
      <c r="F5269" s="106"/>
      <c r="G5269" s="106">
        <v>6380</v>
      </c>
      <c r="H5269" s="106">
        <v>104122</v>
      </c>
      <c r="I5269" s="111"/>
    </row>
    <row r="5270" spans="1:9">
      <c r="A5270" s="145"/>
      <c r="B5270" s="105" t="s">
        <v>3435</v>
      </c>
      <c r="C5270" s="110">
        <v>43</v>
      </c>
      <c r="D5270" s="110"/>
      <c r="E5270" s="110">
        <f>SUM(E5231:E5269)</f>
        <v>919843.4</v>
      </c>
      <c r="F5270" s="106"/>
      <c r="G5270" s="110">
        <v>919843.4</v>
      </c>
      <c r="H5270" s="106"/>
      <c r="I5270" s="111"/>
    </row>
    <row r="5271" ht="20.25" customHeight="1" spans="1:9">
      <c r="A5271" s="145"/>
      <c r="B5271" s="304" t="s">
        <v>4013</v>
      </c>
      <c r="C5271" s="304"/>
      <c r="D5271" s="304"/>
      <c r="E5271" s="304"/>
      <c r="F5271" s="304"/>
      <c r="G5271" s="304"/>
      <c r="H5271" s="304"/>
      <c r="I5271" s="290"/>
    </row>
    <row r="5272" spans="1:9">
      <c r="A5272" s="145"/>
      <c r="B5272" s="105" t="s">
        <v>4014</v>
      </c>
      <c r="C5272" s="106">
        <v>1</v>
      </c>
      <c r="D5272" s="106">
        <v>2017</v>
      </c>
      <c r="E5272" s="106">
        <v>13528</v>
      </c>
      <c r="F5272" s="106"/>
      <c r="G5272" s="106">
        <v>13528</v>
      </c>
      <c r="H5272" s="106">
        <v>104124</v>
      </c>
      <c r="I5272" s="111"/>
    </row>
    <row r="5273" spans="1:9">
      <c r="A5273" s="145"/>
      <c r="B5273" s="105" t="s">
        <v>4014</v>
      </c>
      <c r="C5273" s="106">
        <v>1</v>
      </c>
      <c r="D5273" s="106">
        <v>2017</v>
      </c>
      <c r="E5273" s="106">
        <v>13528</v>
      </c>
      <c r="F5273" s="106"/>
      <c r="G5273" s="106">
        <v>13528</v>
      </c>
      <c r="H5273" s="106">
        <v>104125</v>
      </c>
      <c r="I5273" s="111"/>
    </row>
    <row r="5274" spans="1:9">
      <c r="A5274" s="145"/>
      <c r="B5274" s="105" t="s">
        <v>4014</v>
      </c>
      <c r="C5274" s="106">
        <v>1</v>
      </c>
      <c r="D5274" s="106">
        <v>2017</v>
      </c>
      <c r="E5274" s="106">
        <v>13528</v>
      </c>
      <c r="F5274" s="106"/>
      <c r="G5274" s="106">
        <v>13528</v>
      </c>
      <c r="H5274" s="106">
        <v>104126</v>
      </c>
      <c r="I5274" s="111"/>
    </row>
    <row r="5275" spans="1:9">
      <c r="A5275" s="145"/>
      <c r="B5275" s="105" t="s">
        <v>4015</v>
      </c>
      <c r="C5275" s="106">
        <v>1</v>
      </c>
      <c r="D5275" s="106">
        <v>2017</v>
      </c>
      <c r="E5275" s="106" t="s">
        <v>4016</v>
      </c>
      <c r="F5275" s="106"/>
      <c r="G5275" s="106" t="s">
        <v>4016</v>
      </c>
      <c r="H5275" s="106">
        <v>104127</v>
      </c>
      <c r="I5275" s="111"/>
    </row>
    <row r="5276" spans="1:9">
      <c r="A5276" s="145"/>
      <c r="B5276" s="105" t="s">
        <v>4017</v>
      </c>
      <c r="C5276" s="106">
        <v>1</v>
      </c>
      <c r="D5276" s="106">
        <v>2017</v>
      </c>
      <c r="E5276" s="106">
        <v>14466</v>
      </c>
      <c r="F5276" s="106"/>
      <c r="G5276" s="106" t="s">
        <v>4018</v>
      </c>
      <c r="H5276" s="106">
        <v>104128</v>
      </c>
      <c r="I5276" s="111"/>
    </row>
    <row r="5277" spans="1:9">
      <c r="A5277" s="145"/>
      <c r="B5277" s="105" t="s">
        <v>4017</v>
      </c>
      <c r="C5277" s="106">
        <v>1</v>
      </c>
      <c r="D5277" s="106">
        <v>2017</v>
      </c>
      <c r="E5277" s="106">
        <v>14466</v>
      </c>
      <c r="F5277" s="106"/>
      <c r="G5277" s="106" t="s">
        <v>4018</v>
      </c>
      <c r="H5277" s="106">
        <v>104129</v>
      </c>
      <c r="I5277" s="111"/>
    </row>
    <row r="5278" spans="1:9">
      <c r="A5278" s="145"/>
      <c r="B5278" s="105" t="s">
        <v>4017</v>
      </c>
      <c r="C5278" s="106">
        <v>1</v>
      </c>
      <c r="D5278" s="106">
        <v>2017</v>
      </c>
      <c r="E5278" s="106">
        <v>14466</v>
      </c>
      <c r="F5278" s="106"/>
      <c r="G5278" s="106" t="s">
        <v>4018</v>
      </c>
      <c r="H5278" s="106">
        <v>104130</v>
      </c>
      <c r="I5278" s="111"/>
    </row>
    <row r="5279" spans="1:9">
      <c r="A5279" s="145"/>
      <c r="B5279" s="105" t="s">
        <v>4017</v>
      </c>
      <c r="C5279" s="106">
        <v>1</v>
      </c>
      <c r="D5279" s="106">
        <v>2017</v>
      </c>
      <c r="E5279" s="106">
        <v>14466</v>
      </c>
      <c r="F5279" s="106"/>
      <c r="G5279" s="106" t="s">
        <v>4018</v>
      </c>
      <c r="H5279" s="106">
        <v>104131</v>
      </c>
      <c r="I5279" s="111"/>
    </row>
    <row r="5280" spans="1:9">
      <c r="A5280" s="145"/>
      <c r="B5280" s="105" t="s">
        <v>4017</v>
      </c>
      <c r="C5280" s="106">
        <v>1</v>
      </c>
      <c r="D5280" s="106">
        <v>2017</v>
      </c>
      <c r="E5280" s="106">
        <v>14466</v>
      </c>
      <c r="F5280" s="106"/>
      <c r="G5280" s="106" t="s">
        <v>4018</v>
      </c>
      <c r="H5280" s="106">
        <v>104132</v>
      </c>
      <c r="I5280" s="111"/>
    </row>
    <row r="5281" spans="1:9">
      <c r="A5281" s="145"/>
      <c r="B5281" s="105" t="s">
        <v>4017</v>
      </c>
      <c r="C5281" s="106">
        <v>1</v>
      </c>
      <c r="D5281" s="106">
        <v>2017</v>
      </c>
      <c r="E5281" s="106">
        <v>14466</v>
      </c>
      <c r="F5281" s="106"/>
      <c r="G5281" s="106" t="s">
        <v>4018</v>
      </c>
      <c r="H5281" s="106">
        <v>104133</v>
      </c>
      <c r="I5281" s="111"/>
    </row>
    <row r="5282" spans="1:9">
      <c r="A5282" s="145"/>
      <c r="B5282" s="105" t="s">
        <v>4017</v>
      </c>
      <c r="C5282" s="106">
        <v>1</v>
      </c>
      <c r="D5282" s="106">
        <v>2017</v>
      </c>
      <c r="E5282" s="106">
        <v>14466</v>
      </c>
      <c r="F5282" s="106"/>
      <c r="G5282" s="106" t="s">
        <v>4018</v>
      </c>
      <c r="H5282" s="106">
        <v>104134</v>
      </c>
      <c r="I5282" s="111"/>
    </row>
    <row r="5283" spans="1:9">
      <c r="A5283" s="145"/>
      <c r="B5283" s="105" t="s">
        <v>4019</v>
      </c>
      <c r="C5283" s="106">
        <v>1</v>
      </c>
      <c r="D5283" s="106">
        <v>2018</v>
      </c>
      <c r="E5283" s="106">
        <v>10500</v>
      </c>
      <c r="F5283" s="106"/>
      <c r="G5283" s="106">
        <v>10500</v>
      </c>
      <c r="H5283" s="106">
        <v>104135</v>
      </c>
      <c r="I5283" s="111"/>
    </row>
    <row r="5284" spans="1:9">
      <c r="A5284" s="145"/>
      <c r="B5284" s="105" t="s">
        <v>4020</v>
      </c>
      <c r="C5284" s="106">
        <v>1</v>
      </c>
      <c r="D5284" s="106">
        <v>2018</v>
      </c>
      <c r="E5284" s="106">
        <v>45000</v>
      </c>
      <c r="F5284" s="106"/>
      <c r="G5284" s="106">
        <v>45000</v>
      </c>
      <c r="H5284" s="106">
        <v>104136</v>
      </c>
      <c r="I5284" s="111"/>
    </row>
    <row r="5285" spans="1:9">
      <c r="A5285" s="145"/>
      <c r="B5285" s="105" t="s">
        <v>4021</v>
      </c>
      <c r="C5285" s="106">
        <v>1</v>
      </c>
      <c r="D5285" s="106">
        <v>2018</v>
      </c>
      <c r="E5285" s="106">
        <v>35000</v>
      </c>
      <c r="F5285" s="106"/>
      <c r="G5285" s="106">
        <v>35000</v>
      </c>
      <c r="H5285" s="106">
        <v>104137</v>
      </c>
      <c r="I5285" s="111"/>
    </row>
    <row r="5286" spans="1:9">
      <c r="A5286" s="145"/>
      <c r="B5286" s="105" t="s">
        <v>4022</v>
      </c>
      <c r="C5286" s="106">
        <v>1</v>
      </c>
      <c r="D5286" s="106">
        <v>2018</v>
      </c>
      <c r="E5286" s="106">
        <v>6150</v>
      </c>
      <c r="F5286" s="106"/>
      <c r="G5286" s="106">
        <v>6150</v>
      </c>
      <c r="H5286" s="106">
        <v>104138</v>
      </c>
      <c r="I5286" s="111"/>
    </row>
    <row r="5287" spans="1:9">
      <c r="A5287" s="145"/>
      <c r="B5287" s="108" t="s">
        <v>3906</v>
      </c>
      <c r="C5287" s="109">
        <v>15</v>
      </c>
      <c r="D5287" s="109"/>
      <c r="E5287" s="109">
        <f>SUM(E5272:E5286)</f>
        <v>238496</v>
      </c>
      <c r="F5287" s="109"/>
      <c r="G5287" s="109">
        <v>238496</v>
      </c>
      <c r="H5287" s="106"/>
      <c r="I5287" s="111"/>
    </row>
    <row r="5288" spans="1:9">
      <c r="A5288" s="145"/>
      <c r="B5288" s="105" t="s">
        <v>3926</v>
      </c>
      <c r="C5288" s="106">
        <v>1</v>
      </c>
      <c r="D5288" s="106">
        <v>2017</v>
      </c>
      <c r="E5288" s="106">
        <v>12499</v>
      </c>
      <c r="F5288" s="106"/>
      <c r="G5288" s="106">
        <v>12499</v>
      </c>
      <c r="H5288" s="106">
        <v>104157</v>
      </c>
      <c r="I5288" s="111"/>
    </row>
    <row r="5289" ht="30" spans="1:9">
      <c r="A5289" s="145"/>
      <c r="B5289" s="105" t="s">
        <v>4023</v>
      </c>
      <c r="C5289" s="106">
        <v>3</v>
      </c>
      <c r="D5289" s="106"/>
      <c r="E5289" s="106">
        <v>18000</v>
      </c>
      <c r="F5289" s="106"/>
      <c r="G5289" s="106">
        <v>18000</v>
      </c>
      <c r="H5289" s="106">
        <v>104160</v>
      </c>
      <c r="I5289" s="111"/>
    </row>
    <row r="5290" spans="1:9">
      <c r="A5290" s="145"/>
      <c r="B5290" s="105" t="s">
        <v>4024</v>
      </c>
      <c r="C5290" s="106">
        <v>1</v>
      </c>
      <c r="D5290" s="106">
        <v>2019</v>
      </c>
      <c r="E5290" s="106">
        <v>15500</v>
      </c>
      <c r="F5290" s="106"/>
      <c r="G5290" s="106">
        <v>15500</v>
      </c>
      <c r="H5290" s="106" t="s">
        <v>4025</v>
      </c>
      <c r="I5290" s="111"/>
    </row>
    <row r="5291" ht="30" spans="1:9">
      <c r="A5291" s="145"/>
      <c r="B5291" s="105" t="s">
        <v>4026</v>
      </c>
      <c r="C5291" s="106">
        <v>1</v>
      </c>
      <c r="D5291" s="106">
        <v>2019</v>
      </c>
      <c r="E5291" s="106">
        <v>80000</v>
      </c>
      <c r="F5291" s="106"/>
      <c r="G5291" s="106">
        <v>80000</v>
      </c>
      <c r="H5291" s="106" t="s">
        <v>4027</v>
      </c>
      <c r="I5291" s="111"/>
    </row>
    <row r="5292" spans="1:9">
      <c r="A5292" s="145"/>
      <c r="B5292" s="105" t="s">
        <v>4028</v>
      </c>
      <c r="C5292" s="106">
        <v>1</v>
      </c>
      <c r="D5292" s="106">
        <v>2019</v>
      </c>
      <c r="E5292" s="106">
        <v>54700</v>
      </c>
      <c r="F5292" s="106"/>
      <c r="G5292" s="106">
        <v>54700</v>
      </c>
      <c r="H5292" s="106" t="s">
        <v>4029</v>
      </c>
      <c r="I5292" s="111"/>
    </row>
    <row r="5293" spans="1:9">
      <c r="A5293" s="145"/>
      <c r="B5293" s="105" t="s">
        <v>4030</v>
      </c>
      <c r="C5293" s="106">
        <v>1</v>
      </c>
      <c r="D5293" s="106">
        <v>2019</v>
      </c>
      <c r="E5293" s="106">
        <v>7595</v>
      </c>
      <c r="F5293" s="106"/>
      <c r="G5293" s="106">
        <v>7595</v>
      </c>
      <c r="H5293" s="106" t="s">
        <v>4031</v>
      </c>
      <c r="I5293" s="111"/>
    </row>
    <row r="5294" ht="30" spans="1:9">
      <c r="A5294" s="145"/>
      <c r="B5294" s="105" t="s">
        <v>4032</v>
      </c>
      <c r="C5294" s="106">
        <v>14</v>
      </c>
      <c r="D5294" s="106">
        <v>2019</v>
      </c>
      <c r="E5294" s="106">
        <v>84336</v>
      </c>
      <c r="F5294" s="106"/>
      <c r="G5294" s="106">
        <v>84336</v>
      </c>
      <c r="H5294" s="106" t="s">
        <v>4033</v>
      </c>
      <c r="I5294" s="111"/>
    </row>
    <row r="5295" ht="15.75" spans="1:9">
      <c r="A5295" s="145"/>
      <c r="B5295" s="108" t="s">
        <v>3435</v>
      </c>
      <c r="C5295" s="109">
        <v>22</v>
      </c>
      <c r="D5295" s="109"/>
      <c r="E5295" s="109">
        <f>SUM(E5288:E5294)</f>
        <v>272630</v>
      </c>
      <c r="F5295" s="109"/>
      <c r="G5295" s="109">
        <v>272630</v>
      </c>
      <c r="H5295" s="106"/>
      <c r="I5295" s="111"/>
    </row>
    <row r="5296" ht="15.75" spans="1:9">
      <c r="A5296" s="145"/>
      <c r="B5296" s="291" t="s">
        <v>4034</v>
      </c>
      <c r="C5296" s="291"/>
      <c r="D5296" s="291"/>
      <c r="E5296" s="291"/>
      <c r="F5296" s="291"/>
      <c r="G5296" s="291"/>
      <c r="H5296" s="291"/>
      <c r="I5296" s="292"/>
    </row>
    <row r="5297" spans="1:9">
      <c r="A5297" s="145"/>
      <c r="B5297" s="105" t="s">
        <v>4035</v>
      </c>
      <c r="C5297" s="106">
        <v>2</v>
      </c>
      <c r="D5297" s="106">
        <v>2020</v>
      </c>
      <c r="E5297" s="106">
        <v>12100</v>
      </c>
      <c r="F5297" s="106"/>
      <c r="G5297" s="106">
        <v>12100</v>
      </c>
      <c r="H5297" s="106" t="s">
        <v>4036</v>
      </c>
      <c r="I5297" s="111"/>
    </row>
    <row r="5298" spans="1:9">
      <c r="A5298" s="145"/>
      <c r="B5298" s="105" t="s">
        <v>4037</v>
      </c>
      <c r="C5298" s="106">
        <v>2</v>
      </c>
      <c r="D5298" s="106">
        <v>2020</v>
      </c>
      <c r="E5298" s="106">
        <v>12200</v>
      </c>
      <c r="F5298" s="106"/>
      <c r="G5298" s="106">
        <v>12200</v>
      </c>
      <c r="H5298" s="106" t="s">
        <v>4038</v>
      </c>
      <c r="I5298" s="111"/>
    </row>
    <row r="5299" spans="1:9">
      <c r="A5299" s="145"/>
      <c r="B5299" s="105" t="s">
        <v>4039</v>
      </c>
      <c r="C5299" s="106">
        <v>2</v>
      </c>
      <c r="D5299" s="106">
        <v>2020</v>
      </c>
      <c r="E5299" s="106">
        <v>12100</v>
      </c>
      <c r="F5299" s="106"/>
      <c r="G5299" s="106">
        <v>12100</v>
      </c>
      <c r="H5299" s="106" t="s">
        <v>4040</v>
      </c>
      <c r="I5299" s="111"/>
    </row>
    <row r="5300" spans="1:9">
      <c r="A5300" s="145"/>
      <c r="B5300" s="105" t="s">
        <v>4041</v>
      </c>
      <c r="C5300" s="106">
        <v>1</v>
      </c>
      <c r="D5300" s="106">
        <v>2020</v>
      </c>
      <c r="E5300" s="106">
        <v>13500</v>
      </c>
      <c r="F5300" s="106"/>
      <c r="G5300" s="106">
        <v>13500</v>
      </c>
      <c r="H5300" s="106" t="s">
        <v>4042</v>
      </c>
      <c r="I5300" s="111"/>
    </row>
    <row r="5301" spans="1:9">
      <c r="A5301" s="145"/>
      <c r="B5301" s="105" t="s">
        <v>4043</v>
      </c>
      <c r="C5301" s="106">
        <v>1</v>
      </c>
      <c r="D5301" s="106">
        <v>2020</v>
      </c>
      <c r="E5301" s="106">
        <v>12000</v>
      </c>
      <c r="F5301" s="106"/>
      <c r="G5301" s="106">
        <v>12000</v>
      </c>
      <c r="H5301" s="106" t="s">
        <v>4044</v>
      </c>
      <c r="I5301" s="111"/>
    </row>
    <row r="5302" spans="1:9">
      <c r="A5302" s="145"/>
      <c r="B5302" s="105" t="s">
        <v>4045</v>
      </c>
      <c r="C5302" s="106">
        <v>1</v>
      </c>
      <c r="D5302" s="106">
        <v>2017</v>
      </c>
      <c r="E5302" s="106">
        <v>8499</v>
      </c>
      <c r="F5302" s="106"/>
      <c r="G5302" s="106">
        <v>8499</v>
      </c>
      <c r="H5302" s="106">
        <v>104123</v>
      </c>
      <c r="I5302" s="111"/>
    </row>
    <row r="5303" spans="1:9">
      <c r="A5303" s="145"/>
      <c r="B5303" s="108" t="s">
        <v>3435</v>
      </c>
      <c r="C5303" s="109">
        <v>9</v>
      </c>
      <c r="D5303" s="109"/>
      <c r="E5303" s="109">
        <f>SUM(E5297:E5302)</f>
        <v>70399</v>
      </c>
      <c r="F5303" s="109"/>
      <c r="G5303" s="109">
        <v>70399</v>
      </c>
      <c r="H5303" s="106"/>
      <c r="I5303" s="111"/>
    </row>
    <row r="5304" spans="1:9">
      <c r="A5304" s="145"/>
      <c r="B5304" s="105" t="s">
        <v>2422</v>
      </c>
      <c r="C5304" s="106">
        <v>1</v>
      </c>
      <c r="D5304" s="106"/>
      <c r="E5304" s="106">
        <v>12600</v>
      </c>
      <c r="F5304" s="106"/>
      <c r="G5304" s="106">
        <v>12600</v>
      </c>
      <c r="H5304" s="106">
        <v>104114</v>
      </c>
      <c r="I5304" s="111"/>
    </row>
    <row r="5305" spans="1:9">
      <c r="A5305" s="145"/>
      <c r="B5305" s="105" t="s">
        <v>4046</v>
      </c>
      <c r="C5305" s="106">
        <v>1</v>
      </c>
      <c r="D5305" s="106"/>
      <c r="E5305" s="106">
        <v>13099</v>
      </c>
      <c r="F5305" s="106"/>
      <c r="G5305" s="106">
        <v>13099</v>
      </c>
      <c r="H5305" s="106" t="s">
        <v>4047</v>
      </c>
      <c r="I5305" s="111"/>
    </row>
    <row r="5306" spans="1:9">
      <c r="A5306" s="145"/>
      <c r="B5306" s="105" t="s">
        <v>4048</v>
      </c>
      <c r="C5306" s="106">
        <v>1</v>
      </c>
      <c r="D5306" s="106"/>
      <c r="E5306" s="106">
        <v>10750</v>
      </c>
      <c r="F5306" s="106"/>
      <c r="G5306" s="106">
        <v>10750</v>
      </c>
      <c r="H5306" s="106" t="s">
        <v>4049</v>
      </c>
      <c r="I5306" s="111"/>
    </row>
    <row r="5307" ht="30" spans="1:9">
      <c r="A5307" s="145"/>
      <c r="B5307" s="105" t="s">
        <v>4050</v>
      </c>
      <c r="C5307" s="106">
        <v>1</v>
      </c>
      <c r="D5307" s="106"/>
      <c r="E5307" s="106">
        <v>9700</v>
      </c>
      <c r="F5307" s="106"/>
      <c r="G5307" s="106">
        <v>9700</v>
      </c>
      <c r="H5307" s="106">
        <v>104172</v>
      </c>
      <c r="I5307" s="111"/>
    </row>
    <row r="5308" spans="1:9">
      <c r="A5308" s="145"/>
      <c r="B5308" s="105" t="s">
        <v>4051</v>
      </c>
      <c r="C5308" s="106">
        <v>1</v>
      </c>
      <c r="D5308" s="106"/>
      <c r="E5308" s="106">
        <v>10299</v>
      </c>
      <c r="F5308" s="106"/>
      <c r="G5308" s="106">
        <v>10299</v>
      </c>
      <c r="H5308" s="106">
        <v>104173</v>
      </c>
      <c r="I5308" s="111"/>
    </row>
    <row r="5309" spans="1:9">
      <c r="A5309" s="145"/>
      <c r="B5309" s="105" t="s">
        <v>4052</v>
      </c>
      <c r="C5309" s="106">
        <v>1</v>
      </c>
      <c r="D5309" s="106"/>
      <c r="E5309" s="106">
        <v>6999</v>
      </c>
      <c r="F5309" s="106"/>
      <c r="G5309" s="106">
        <v>6999</v>
      </c>
      <c r="H5309" s="106">
        <v>104170</v>
      </c>
      <c r="I5309" s="111"/>
    </row>
    <row r="5310" spans="1:9">
      <c r="A5310" s="145"/>
      <c r="B5310" s="105" t="s">
        <v>4053</v>
      </c>
      <c r="C5310" s="106">
        <v>1</v>
      </c>
      <c r="D5310" s="106"/>
      <c r="E5310" s="106">
        <v>33630</v>
      </c>
      <c r="F5310" s="106"/>
      <c r="G5310" s="106">
        <v>33630</v>
      </c>
      <c r="H5310" s="106">
        <v>104171</v>
      </c>
      <c r="I5310" s="111"/>
    </row>
    <row r="5311" spans="1:9">
      <c r="A5311" s="145"/>
      <c r="B5311" s="105" t="s">
        <v>4054</v>
      </c>
      <c r="C5311" s="106">
        <v>1</v>
      </c>
      <c r="D5311" s="106"/>
      <c r="E5311" s="106">
        <v>42000</v>
      </c>
      <c r="F5311" s="106"/>
      <c r="G5311" s="106">
        <v>42000</v>
      </c>
      <c r="H5311" s="106">
        <v>104174</v>
      </c>
      <c r="I5311" s="111"/>
    </row>
    <row r="5312" spans="1:9">
      <c r="A5312" s="145"/>
      <c r="B5312" s="105" t="s">
        <v>4055</v>
      </c>
      <c r="C5312" s="106">
        <v>1</v>
      </c>
      <c r="D5312" s="271"/>
      <c r="E5312" s="106">
        <v>0.01</v>
      </c>
      <c r="F5312" s="271"/>
      <c r="G5312" s="106">
        <v>0.01</v>
      </c>
      <c r="H5312" s="271" t="s">
        <v>4056</v>
      </c>
      <c r="I5312" s="111"/>
    </row>
    <row r="5313" spans="1:9">
      <c r="A5313" s="145"/>
      <c r="B5313" s="105" t="s">
        <v>4057</v>
      </c>
      <c r="C5313" s="106">
        <v>1</v>
      </c>
      <c r="D5313" s="271"/>
      <c r="E5313" s="106">
        <v>2875</v>
      </c>
      <c r="F5313" s="271"/>
      <c r="G5313" s="106">
        <v>2875</v>
      </c>
      <c r="H5313" s="271">
        <v>104046</v>
      </c>
      <c r="I5313" s="111"/>
    </row>
    <row r="5314" spans="1:9">
      <c r="A5314" s="145"/>
      <c r="B5314" s="105" t="s">
        <v>4058</v>
      </c>
      <c r="C5314" s="106">
        <v>2</v>
      </c>
      <c r="D5314" s="271"/>
      <c r="E5314" s="106">
        <v>17500</v>
      </c>
      <c r="F5314" s="271"/>
      <c r="G5314" s="106">
        <v>17500</v>
      </c>
      <c r="H5314" s="106">
        <v>104115</v>
      </c>
      <c r="I5314" s="281"/>
    </row>
    <row r="5315" spans="1:9">
      <c r="A5315" s="145"/>
      <c r="B5315" s="105" t="s">
        <v>4059</v>
      </c>
      <c r="C5315" s="106">
        <v>1</v>
      </c>
      <c r="D5315" s="271"/>
      <c r="E5315" s="106">
        <v>0.01</v>
      </c>
      <c r="F5315" s="271"/>
      <c r="G5315" s="106">
        <v>0.01</v>
      </c>
      <c r="H5315" s="106" t="s">
        <v>4060</v>
      </c>
      <c r="I5315" s="281"/>
    </row>
    <row r="5316" spans="1:9">
      <c r="A5316" s="145"/>
      <c r="B5316" s="105" t="s">
        <v>4061</v>
      </c>
      <c r="C5316" s="106">
        <v>1</v>
      </c>
      <c r="D5316" s="271"/>
      <c r="E5316" s="106">
        <v>0.01</v>
      </c>
      <c r="F5316" s="271"/>
      <c r="G5316" s="106">
        <v>0.01</v>
      </c>
      <c r="H5316" s="106" t="s">
        <v>4062</v>
      </c>
      <c r="I5316" s="281"/>
    </row>
    <row r="5317" spans="1:9">
      <c r="A5317" s="145"/>
      <c r="B5317" s="105" t="s">
        <v>4063</v>
      </c>
      <c r="C5317" s="106">
        <v>1</v>
      </c>
      <c r="D5317" s="271"/>
      <c r="E5317" s="106">
        <v>6200</v>
      </c>
      <c r="F5317" s="271"/>
      <c r="G5317" s="106">
        <v>6200</v>
      </c>
      <c r="H5317" s="106" t="s">
        <v>4064</v>
      </c>
      <c r="I5317" s="281"/>
    </row>
    <row r="5318" spans="1:9">
      <c r="A5318" s="145"/>
      <c r="B5318" s="105" t="s">
        <v>4065</v>
      </c>
      <c r="C5318" s="106">
        <v>1</v>
      </c>
      <c r="D5318" s="271"/>
      <c r="E5318" s="106">
        <v>7100</v>
      </c>
      <c r="F5318" s="271"/>
      <c r="G5318" s="106">
        <v>7100</v>
      </c>
      <c r="H5318" s="106" t="s">
        <v>4066</v>
      </c>
      <c r="I5318" s="281"/>
    </row>
    <row r="5319" spans="1:9">
      <c r="A5319" s="145"/>
      <c r="B5319" s="105" t="s">
        <v>4067</v>
      </c>
      <c r="C5319" s="106">
        <v>1</v>
      </c>
      <c r="D5319" s="271"/>
      <c r="E5319" s="106">
        <v>19000</v>
      </c>
      <c r="F5319" s="271"/>
      <c r="G5319" s="106">
        <v>19000</v>
      </c>
      <c r="H5319" s="106" t="s">
        <v>4068</v>
      </c>
      <c r="I5319" s="281"/>
    </row>
    <row r="5320" ht="30" spans="1:9">
      <c r="A5320" s="145"/>
      <c r="B5320" s="105" t="s">
        <v>4069</v>
      </c>
      <c r="C5320" s="106">
        <v>1</v>
      </c>
      <c r="D5320" s="271"/>
      <c r="E5320" s="106">
        <v>43580.5</v>
      </c>
      <c r="F5320" s="271"/>
      <c r="G5320" s="106">
        <v>43580.5</v>
      </c>
      <c r="H5320" s="271" t="s">
        <v>4070</v>
      </c>
      <c r="I5320" s="281"/>
    </row>
    <row r="5321" ht="15.75" spans="1:9">
      <c r="A5321" s="145"/>
      <c r="B5321" s="108" t="s">
        <v>3435</v>
      </c>
      <c r="C5321" s="109">
        <v>18</v>
      </c>
      <c r="D5321" s="298"/>
      <c r="E5321" s="109">
        <f>SUM(E5304:E5320)</f>
        <v>235332.53</v>
      </c>
      <c r="F5321" s="298"/>
      <c r="G5321" s="109">
        <v>235332.53</v>
      </c>
      <c r="H5321" s="271"/>
      <c r="I5321" s="281"/>
    </row>
    <row r="5322" ht="15.75" spans="1:9">
      <c r="A5322" s="145"/>
      <c r="B5322" s="291" t="s">
        <v>4071</v>
      </c>
      <c r="C5322" s="291"/>
      <c r="D5322" s="291"/>
      <c r="E5322" s="291"/>
      <c r="F5322" s="291"/>
      <c r="G5322" s="291"/>
      <c r="H5322" s="291"/>
      <c r="I5322" s="292"/>
    </row>
    <row r="5323" spans="1:9">
      <c r="A5323" s="145"/>
      <c r="B5323" s="105" t="s">
        <v>4072</v>
      </c>
      <c r="C5323" s="106">
        <v>1</v>
      </c>
      <c r="D5323" s="106">
        <v>1960</v>
      </c>
      <c r="E5323" s="106">
        <v>403</v>
      </c>
      <c r="F5323" s="106"/>
      <c r="G5323" s="106">
        <v>403</v>
      </c>
      <c r="H5323" s="106">
        <v>1081</v>
      </c>
      <c r="I5323" s="111"/>
    </row>
    <row r="5324" spans="1:9">
      <c r="A5324" s="145"/>
      <c r="B5324" s="105" t="s">
        <v>4073</v>
      </c>
      <c r="C5324" s="106">
        <v>1</v>
      </c>
      <c r="D5324" s="106">
        <v>1970</v>
      </c>
      <c r="E5324" s="106">
        <v>416</v>
      </c>
      <c r="F5324" s="106"/>
      <c r="G5324" s="106">
        <v>416</v>
      </c>
      <c r="H5324" s="106">
        <v>1082</v>
      </c>
      <c r="I5324" s="111"/>
    </row>
    <row r="5325" spans="1:9">
      <c r="A5325" s="145"/>
      <c r="B5325" s="105" t="s">
        <v>4074</v>
      </c>
      <c r="C5325" s="106">
        <v>1</v>
      </c>
      <c r="D5325" s="106">
        <v>1966</v>
      </c>
      <c r="E5325" s="106">
        <v>56</v>
      </c>
      <c r="F5325" s="106"/>
      <c r="G5325" s="106">
        <v>56</v>
      </c>
      <c r="H5325" s="106">
        <v>1083</v>
      </c>
      <c r="I5325" s="111"/>
    </row>
    <row r="5326" spans="1:9">
      <c r="A5326" s="145"/>
      <c r="B5326" s="105" t="s">
        <v>4075</v>
      </c>
      <c r="C5326" s="106">
        <v>1</v>
      </c>
      <c r="D5326" s="106">
        <v>1975</v>
      </c>
      <c r="E5326" s="106">
        <v>156.52</v>
      </c>
      <c r="F5326" s="106"/>
      <c r="G5326" s="106">
        <v>156.52</v>
      </c>
      <c r="H5326" s="106">
        <v>1084</v>
      </c>
      <c r="I5326" s="111"/>
    </row>
    <row r="5327" ht="18.75" customHeight="1" spans="1:9">
      <c r="A5327" s="145"/>
      <c r="B5327" s="105" t="s">
        <v>4076</v>
      </c>
      <c r="C5327" s="106">
        <v>1</v>
      </c>
      <c r="D5327" s="106">
        <v>1960</v>
      </c>
      <c r="E5327" s="106">
        <v>76</v>
      </c>
      <c r="F5327" s="106"/>
      <c r="G5327" s="106">
        <v>76</v>
      </c>
      <c r="H5327" s="106">
        <v>1085</v>
      </c>
      <c r="I5327" s="111"/>
    </row>
    <row r="5328" spans="1:9">
      <c r="A5328" s="145"/>
      <c r="B5328" s="105" t="s">
        <v>4077</v>
      </c>
      <c r="C5328" s="106">
        <v>1</v>
      </c>
      <c r="D5328" s="106">
        <v>1960</v>
      </c>
      <c r="E5328" s="106">
        <v>85</v>
      </c>
      <c r="F5328" s="106"/>
      <c r="G5328" s="106">
        <v>85</v>
      </c>
      <c r="H5328" s="106">
        <v>1086</v>
      </c>
      <c r="I5328" s="111"/>
    </row>
    <row r="5329" spans="1:9">
      <c r="A5329" s="145"/>
      <c r="B5329" s="105" t="s">
        <v>4078</v>
      </c>
      <c r="C5329" s="106">
        <v>1</v>
      </c>
      <c r="D5329" s="106">
        <v>1970</v>
      </c>
      <c r="E5329" s="106">
        <v>22</v>
      </c>
      <c r="F5329" s="106"/>
      <c r="G5329" s="106">
        <v>22</v>
      </c>
      <c r="H5329" s="106">
        <v>1087</v>
      </c>
      <c r="I5329" s="111"/>
    </row>
    <row r="5330" spans="1:9">
      <c r="A5330" s="145"/>
      <c r="B5330" s="105" t="s">
        <v>4079</v>
      </c>
      <c r="C5330" s="106">
        <v>1</v>
      </c>
      <c r="D5330" s="106">
        <v>1960</v>
      </c>
      <c r="E5330" s="106">
        <v>384</v>
      </c>
      <c r="F5330" s="106"/>
      <c r="G5330" s="106">
        <v>384</v>
      </c>
      <c r="H5330" s="106">
        <v>1088</v>
      </c>
      <c r="I5330" s="111"/>
    </row>
    <row r="5331" spans="1:9">
      <c r="A5331" s="145"/>
      <c r="B5331" s="108" t="s">
        <v>140</v>
      </c>
      <c r="C5331" s="109">
        <v>8</v>
      </c>
      <c r="D5331" s="106"/>
      <c r="E5331" s="109">
        <f>SUM(E5323:E5330)</f>
        <v>1598.52</v>
      </c>
      <c r="F5331" s="109"/>
      <c r="G5331" s="109">
        <v>1598.52</v>
      </c>
      <c r="H5331" s="106"/>
      <c r="I5331" s="111"/>
    </row>
    <row r="5332" s="87" customFormat="1" spans="1:11">
      <c r="A5332" s="305"/>
      <c r="B5332" s="108" t="s">
        <v>4080</v>
      </c>
      <c r="C5332" s="109">
        <v>1</v>
      </c>
      <c r="D5332" s="109">
        <v>2005</v>
      </c>
      <c r="E5332" s="109">
        <v>443972</v>
      </c>
      <c r="F5332" s="109"/>
      <c r="G5332" s="109">
        <v>443972</v>
      </c>
      <c r="H5332" s="106" t="s">
        <v>4081</v>
      </c>
      <c r="I5332" s="111"/>
      <c r="J5332" s="85"/>
      <c r="K5332" s="210"/>
    </row>
    <row r="5333" ht="28.5" spans="1:9">
      <c r="A5333" s="306"/>
      <c r="B5333" s="108" t="s">
        <v>4082</v>
      </c>
      <c r="C5333" s="109">
        <f>C4774+C4805+C4820+C4846+C4859+C4895+C4921+C4938+C4963+C4987+C5023+C5057+C5075+C5089+C5097+C5106+C5113+C5124+C5132+C5135+C5140+C5158+C5164+C5168+C5178+C5182+C5189+C5198+C5201+C5206+C5229+C5270+C5287+C5295+C5303+C5321+C5331+C5332</f>
        <v>607</v>
      </c>
      <c r="D5333" s="109"/>
      <c r="E5333" s="109">
        <f>E4774+E4805+E4820+E4846+E4859+E4895+E4921+E4938+E4963+E4987+E5023+E5057+E5075+E5089+E5097+E5106+E5113+E5124+E5132+E5135+E5140+E5158+E5164+E5168+E5178+E5182+E5189+E5198+E5201+E5206+E5229+E5270+E5287+E5295+E5303+E5321+E5331+E5332</f>
        <v>38210375.14</v>
      </c>
      <c r="F5333" s="109"/>
      <c r="G5333" s="109">
        <v>38210375.14</v>
      </c>
      <c r="H5333" s="109"/>
      <c r="I5333" s="111"/>
    </row>
    <row r="5334" spans="1:9">
      <c r="A5334" s="132"/>
      <c r="B5334" s="307" t="s">
        <v>4083</v>
      </c>
      <c r="C5334" s="132">
        <f>C5333+C4684+C4254+C4229+C4219+C3882+C2883+C2238+C1944+195+1738</f>
        <v>7492</v>
      </c>
      <c r="D5334" s="132"/>
      <c r="E5334" s="308">
        <v>135851947.18</v>
      </c>
      <c r="F5334" s="132"/>
      <c r="G5334" s="132">
        <v>135851947.18</v>
      </c>
      <c r="H5334" s="132"/>
      <c r="I5334" s="309"/>
    </row>
    <row r="5335" spans="1:9">
      <c r="A5335" s="309" t="s">
        <v>4084</v>
      </c>
      <c r="B5335" s="310"/>
      <c r="C5335" s="310"/>
      <c r="D5335" s="310"/>
      <c r="E5335" s="310"/>
      <c r="F5335" s="310"/>
      <c r="G5335" s="310"/>
      <c r="H5335" s="310"/>
      <c r="I5335" s="315"/>
    </row>
    <row r="5336" s="94" customFormat="1" spans="1:11">
      <c r="A5336" s="311"/>
      <c r="B5336" s="311"/>
      <c r="C5336" s="312"/>
      <c r="D5336" s="312"/>
      <c r="E5336" s="312"/>
      <c r="F5336" s="312"/>
      <c r="G5336" s="312"/>
      <c r="H5336" s="312"/>
      <c r="I5336" s="316"/>
      <c r="J5336" s="98"/>
      <c r="K5336" s="282"/>
    </row>
    <row r="5337" spans="1:10">
      <c r="A5337" s="311"/>
      <c r="B5337" s="311"/>
      <c r="C5337" s="312"/>
      <c r="D5337" s="312"/>
      <c r="E5337" s="312"/>
      <c r="F5337" s="312"/>
      <c r="G5337" s="312"/>
      <c r="H5337" s="312"/>
      <c r="I5337" s="316"/>
      <c r="J5337" s="98"/>
    </row>
    <row r="5338" ht="20.25" customHeight="1" spans="1:10">
      <c r="A5338" s="311"/>
      <c r="B5338" s="311"/>
      <c r="C5338" s="312"/>
      <c r="D5338" s="312"/>
      <c r="E5338" s="312"/>
      <c r="F5338" s="312"/>
      <c r="G5338" s="312"/>
      <c r="H5338" s="312"/>
      <c r="I5338" s="316"/>
      <c r="J5338" s="98"/>
    </row>
    <row r="5339" spans="1:10">
      <c r="A5339" s="311"/>
      <c r="B5339" s="311"/>
      <c r="C5339" s="312"/>
      <c r="D5339" s="312"/>
      <c r="E5339" s="312"/>
      <c r="F5339" s="312"/>
      <c r="G5339" s="312"/>
      <c r="H5339" s="312"/>
      <c r="I5339" s="316"/>
      <c r="J5339" s="98"/>
    </row>
    <row r="5340" spans="1:10">
      <c r="A5340" s="311"/>
      <c r="B5340" s="311"/>
      <c r="C5340" s="312"/>
      <c r="D5340" s="312"/>
      <c r="E5340" s="312"/>
      <c r="F5340" s="312"/>
      <c r="G5340" s="312"/>
      <c r="H5340" s="312"/>
      <c r="I5340" s="316"/>
      <c r="J5340" s="98"/>
    </row>
    <row r="5341" spans="1:10">
      <c r="A5341" s="311"/>
      <c r="B5341" s="311"/>
      <c r="C5341" s="312"/>
      <c r="D5341" s="312"/>
      <c r="E5341" s="312"/>
      <c r="F5341" s="312"/>
      <c r="G5341" s="312"/>
      <c r="H5341" s="312"/>
      <c r="I5341" s="316"/>
      <c r="J5341" s="98"/>
    </row>
    <row r="5342" spans="1:10">
      <c r="A5342" s="311"/>
      <c r="B5342" s="311"/>
      <c r="C5342" s="312"/>
      <c r="D5342" s="312"/>
      <c r="E5342" s="312"/>
      <c r="F5342" s="312"/>
      <c r="G5342" s="312"/>
      <c r="H5342" s="312"/>
      <c r="I5342" s="316"/>
      <c r="J5342" s="98"/>
    </row>
    <row r="5343" spans="1:10">
      <c r="A5343" s="311"/>
      <c r="B5343" s="311"/>
      <c r="C5343" s="312"/>
      <c r="D5343" s="312"/>
      <c r="E5343" s="312"/>
      <c r="F5343" s="312"/>
      <c r="G5343" s="312"/>
      <c r="H5343" s="312"/>
      <c r="I5343" s="316"/>
      <c r="J5343" s="98"/>
    </row>
    <row r="5344" spans="1:10">
      <c r="A5344" s="311"/>
      <c r="B5344" s="311"/>
      <c r="C5344" s="312"/>
      <c r="D5344" s="312"/>
      <c r="E5344" s="312"/>
      <c r="F5344" s="312"/>
      <c r="G5344" s="312"/>
      <c r="H5344" s="312"/>
      <c r="I5344" s="316"/>
      <c r="J5344" s="98"/>
    </row>
    <row r="5345" spans="1:10">
      <c r="A5345" s="311"/>
      <c r="B5345" s="311"/>
      <c r="C5345" s="312"/>
      <c r="D5345" s="312"/>
      <c r="E5345" s="312"/>
      <c r="F5345" s="312"/>
      <c r="G5345" s="312"/>
      <c r="H5345" s="312"/>
      <c r="I5345" s="316"/>
      <c r="J5345" s="98"/>
    </row>
    <row r="5346" spans="1:10">
      <c r="A5346" s="311"/>
      <c r="B5346" s="311"/>
      <c r="C5346" s="312"/>
      <c r="D5346" s="312"/>
      <c r="E5346" s="312"/>
      <c r="F5346" s="312"/>
      <c r="G5346" s="312"/>
      <c r="H5346" s="312"/>
      <c r="I5346" s="316"/>
      <c r="J5346" s="98"/>
    </row>
    <row r="5347" spans="1:10">
      <c r="A5347" s="311"/>
      <c r="B5347" s="311"/>
      <c r="C5347" s="312"/>
      <c r="D5347" s="312"/>
      <c r="E5347" s="312"/>
      <c r="F5347" s="312"/>
      <c r="G5347" s="312"/>
      <c r="H5347" s="312"/>
      <c r="I5347" s="316"/>
      <c r="J5347" s="98"/>
    </row>
    <row r="5348" spans="1:10">
      <c r="A5348" s="311"/>
      <c r="B5348" s="311"/>
      <c r="C5348" s="312"/>
      <c r="D5348" s="312"/>
      <c r="E5348" s="312"/>
      <c r="F5348" s="312"/>
      <c r="G5348" s="312"/>
      <c r="H5348" s="312"/>
      <c r="I5348" s="316"/>
      <c r="J5348" s="98"/>
    </row>
    <row r="5349" spans="1:10">
      <c r="A5349" s="311"/>
      <c r="B5349" s="311"/>
      <c r="C5349" s="312"/>
      <c r="D5349" s="312"/>
      <c r="E5349" s="312"/>
      <c r="F5349" s="312"/>
      <c r="G5349" s="312"/>
      <c r="H5349" s="312"/>
      <c r="I5349" s="316"/>
      <c r="J5349" s="98"/>
    </row>
    <row r="5350" spans="1:10">
      <c r="A5350" s="311"/>
      <c r="B5350" s="311"/>
      <c r="C5350" s="312"/>
      <c r="D5350" s="312"/>
      <c r="E5350" s="312"/>
      <c r="F5350" s="312"/>
      <c r="G5350" s="312"/>
      <c r="H5350" s="312"/>
      <c r="I5350" s="316"/>
      <c r="J5350" s="98"/>
    </row>
    <row r="5351" spans="1:10">
      <c r="A5351" s="311"/>
      <c r="B5351" s="311"/>
      <c r="C5351" s="312"/>
      <c r="D5351" s="312"/>
      <c r="E5351" s="312"/>
      <c r="F5351" s="312"/>
      <c r="G5351" s="312"/>
      <c r="H5351" s="312"/>
      <c r="I5351" s="316"/>
      <c r="J5351" s="98"/>
    </row>
    <row r="5352" spans="1:10">
      <c r="A5352" s="311"/>
      <c r="B5352" s="311"/>
      <c r="C5352" s="312"/>
      <c r="D5352" s="312"/>
      <c r="E5352" s="312"/>
      <c r="F5352" s="312"/>
      <c r="G5352" s="312"/>
      <c r="H5352" s="312"/>
      <c r="I5352" s="316"/>
      <c r="J5352" s="98"/>
    </row>
    <row r="5353" spans="1:10">
      <c r="A5353" s="311"/>
      <c r="B5353" s="311"/>
      <c r="C5353" s="312"/>
      <c r="D5353" s="312"/>
      <c r="E5353" s="312"/>
      <c r="F5353" s="312"/>
      <c r="G5353" s="312"/>
      <c r="H5353" s="312"/>
      <c r="I5353" s="316"/>
      <c r="J5353" s="98"/>
    </row>
    <row r="5354" ht="31.5" customHeight="1" spans="1:10">
      <c r="A5354" s="311"/>
      <c r="B5354" s="311"/>
      <c r="C5354" s="312"/>
      <c r="D5354" s="312"/>
      <c r="E5354" s="312"/>
      <c r="F5354" s="312"/>
      <c r="G5354" s="312"/>
      <c r="H5354" s="312"/>
      <c r="I5354" s="316"/>
      <c r="J5354" s="98"/>
    </row>
    <row r="5355" spans="1:10">
      <c r="A5355" s="311"/>
      <c r="B5355" s="311"/>
      <c r="C5355" s="312"/>
      <c r="D5355" s="312"/>
      <c r="E5355" s="312"/>
      <c r="F5355" s="312"/>
      <c r="G5355" s="312"/>
      <c r="H5355" s="312"/>
      <c r="I5355" s="316"/>
      <c r="J5355" s="98"/>
    </row>
    <row r="5356" spans="1:10">
      <c r="A5356" s="311"/>
      <c r="B5356" s="311"/>
      <c r="C5356" s="312"/>
      <c r="D5356" s="312"/>
      <c r="E5356" s="312"/>
      <c r="F5356" s="312"/>
      <c r="G5356" s="312"/>
      <c r="H5356" s="312"/>
      <c r="I5356" s="316"/>
      <c r="J5356" s="98"/>
    </row>
    <row r="5357" spans="1:10">
      <c r="A5357" s="311"/>
      <c r="B5357" s="311"/>
      <c r="C5357" s="312"/>
      <c r="D5357" s="312"/>
      <c r="E5357" s="312"/>
      <c r="F5357" s="312"/>
      <c r="G5357" s="312"/>
      <c r="H5357" s="312"/>
      <c r="I5357" s="316"/>
      <c r="J5357" s="98"/>
    </row>
    <row r="5358" spans="1:10">
      <c r="A5358" s="311"/>
      <c r="B5358" s="311"/>
      <c r="C5358" s="312"/>
      <c r="D5358" s="312"/>
      <c r="E5358" s="312"/>
      <c r="F5358" s="312"/>
      <c r="G5358" s="312"/>
      <c r="H5358" s="312"/>
      <c r="I5358" s="316"/>
      <c r="J5358" s="98"/>
    </row>
    <row r="5359" spans="1:9">
      <c r="A5359" s="313"/>
      <c r="B5359" s="313"/>
      <c r="C5359" s="314"/>
      <c r="D5359" s="314"/>
      <c r="E5359" s="314"/>
      <c r="F5359" s="314"/>
      <c r="G5359" s="314"/>
      <c r="H5359" s="314"/>
      <c r="I5359" s="317"/>
    </row>
    <row r="5360" ht="31.5" customHeight="1"/>
    <row r="5379" ht="18.75" customHeight="1"/>
    <row r="5381" customHeight="1"/>
    <row r="5398" ht="21.75" customHeight="1"/>
    <row r="5399" ht="85.5" customHeight="1"/>
  </sheetData>
  <mergeCells count="597">
    <mergeCell ref="A1:I1"/>
    <mergeCell ref="B6:I6"/>
    <mergeCell ref="B54:I54"/>
    <mergeCell ref="B58:I58"/>
    <mergeCell ref="B65:I65"/>
    <mergeCell ref="B72:I72"/>
    <mergeCell ref="B79:I79"/>
    <mergeCell ref="B86:I86"/>
    <mergeCell ref="B91:I91"/>
    <mergeCell ref="B96:I96"/>
    <mergeCell ref="B104:I104"/>
    <mergeCell ref="B112:I112"/>
    <mergeCell ref="B115:I115"/>
    <mergeCell ref="B121:I121"/>
    <mergeCell ref="B129:I129"/>
    <mergeCell ref="B142:I142"/>
    <mergeCell ref="B148:I148"/>
    <mergeCell ref="B155:I155"/>
    <mergeCell ref="B160:I160"/>
    <mergeCell ref="B167:I167"/>
    <mergeCell ref="B172:I172"/>
    <mergeCell ref="B179:I179"/>
    <mergeCell ref="B198:I198"/>
    <mergeCell ref="B1425:I1425"/>
    <mergeCell ref="B1426:I1426"/>
    <mergeCell ref="B1432:I1432"/>
    <mergeCell ref="B1541:I1541"/>
    <mergeCell ref="B1549:I1549"/>
    <mergeCell ref="B1651:I1651"/>
    <mergeCell ref="B1859:I1859"/>
    <mergeCell ref="B1945:I1945"/>
    <mergeCell ref="B2239:I2239"/>
    <mergeCell ref="B2885:I2885"/>
    <mergeCell ref="B4775:I4775"/>
    <mergeCell ref="B4806:I4806"/>
    <mergeCell ref="B4821:I4821"/>
    <mergeCell ref="B4847:I4847"/>
    <mergeCell ref="B4860:I4860"/>
    <mergeCell ref="B4896:I4896"/>
    <mergeCell ref="B4939:I4939"/>
    <mergeCell ref="B4964:I4964"/>
    <mergeCell ref="B4988:I4988"/>
    <mergeCell ref="B5024:I5024"/>
    <mergeCell ref="B5058:I5058"/>
    <mergeCell ref="B5076:I5076"/>
    <mergeCell ref="B5091:I5091"/>
    <mergeCell ref="B5098:I5098"/>
    <mergeCell ref="B5107:I5107"/>
    <mergeCell ref="B5114:I5114"/>
    <mergeCell ref="B5125:I5125"/>
    <mergeCell ref="B5133:I5133"/>
    <mergeCell ref="B5136:I5136"/>
    <mergeCell ref="B5141:I5141"/>
    <mergeCell ref="B5159:I5159"/>
    <mergeCell ref="B5165:I5165"/>
    <mergeCell ref="B5169:I5169"/>
    <mergeCell ref="B5179:I5179"/>
    <mergeCell ref="B5183:I5183"/>
    <mergeCell ref="B5190:I5190"/>
    <mergeCell ref="B5199:I5199"/>
    <mergeCell ref="B5202:I5202"/>
    <mergeCell ref="B5230:I5230"/>
    <mergeCell ref="B5271:I5271"/>
    <mergeCell ref="B5296:I5296"/>
    <mergeCell ref="B5322:I5322"/>
    <mergeCell ref="A5335:I5335"/>
    <mergeCell ref="A2:A5"/>
    <mergeCell ref="A6:A197"/>
    <mergeCell ref="A198:A246"/>
    <mergeCell ref="A247:A390"/>
    <mergeCell ref="A391:A441"/>
    <mergeCell ref="A442:A521"/>
    <mergeCell ref="A522:A626"/>
    <mergeCell ref="A627:A673"/>
    <mergeCell ref="A674:A710"/>
    <mergeCell ref="A711:A762"/>
    <mergeCell ref="A763:A873"/>
    <mergeCell ref="A874:A906"/>
    <mergeCell ref="A907:A996"/>
    <mergeCell ref="A997:A1043"/>
    <mergeCell ref="A1044:A1100"/>
    <mergeCell ref="A1101:A1130"/>
    <mergeCell ref="A1131:A1160"/>
    <mergeCell ref="A1161:A1197"/>
    <mergeCell ref="A1198:A1243"/>
    <mergeCell ref="A1244:A1247"/>
    <mergeCell ref="A1248:A1258"/>
    <mergeCell ref="A1259:A1301"/>
    <mergeCell ref="A1302:A1332"/>
    <mergeCell ref="A1333:A1338"/>
    <mergeCell ref="A1339:A1354"/>
    <mergeCell ref="A1355:A1360"/>
    <mergeCell ref="A1361:A1372"/>
    <mergeCell ref="A1373:A1384"/>
    <mergeCell ref="A1385:A1401"/>
    <mergeCell ref="A1402:A1409"/>
    <mergeCell ref="A1410:A1415"/>
    <mergeCell ref="A1416:A1423"/>
    <mergeCell ref="A1425:A1540"/>
    <mergeCell ref="A1541:A1650"/>
    <mergeCell ref="A1651:A1858"/>
    <mergeCell ref="A1859:A1909"/>
    <mergeCell ref="A1946:A1952"/>
    <mergeCell ref="A1953:A1990"/>
    <mergeCell ref="A1991:A1992"/>
    <mergeCell ref="A1993:A1994"/>
    <mergeCell ref="A1995:A2000"/>
    <mergeCell ref="A2001:A2007"/>
    <mergeCell ref="A2008:A2015"/>
    <mergeCell ref="A2016:A2022"/>
    <mergeCell ref="A2023:A2032"/>
    <mergeCell ref="A2033:A2046"/>
    <mergeCell ref="A2047:A2068"/>
    <mergeCell ref="A2069:A2073"/>
    <mergeCell ref="A2074:A2078"/>
    <mergeCell ref="A2079:A2082"/>
    <mergeCell ref="A2083:A2093"/>
    <mergeCell ref="A2094:A2101"/>
    <mergeCell ref="A2102:A2103"/>
    <mergeCell ref="A2104:A2107"/>
    <mergeCell ref="A2108:A2113"/>
    <mergeCell ref="A2114:A2120"/>
    <mergeCell ref="A2121:A2122"/>
    <mergeCell ref="A2123:A2124"/>
    <mergeCell ref="A2125:A2126"/>
    <mergeCell ref="A2127:A2128"/>
    <mergeCell ref="A2129:A2137"/>
    <mergeCell ref="A2138:A2238"/>
    <mergeCell ref="A2240:A2884"/>
    <mergeCell ref="A2885:A3259"/>
    <mergeCell ref="A3260:A3487"/>
    <mergeCell ref="A3488:A3536"/>
    <mergeCell ref="A3537:A3577"/>
    <mergeCell ref="A3578:A3635"/>
    <mergeCell ref="A3636:A3665"/>
    <mergeCell ref="A3666:A3670"/>
    <mergeCell ref="A3671:A3681"/>
    <mergeCell ref="A3682:A3693"/>
    <mergeCell ref="A3694:A3706"/>
    <mergeCell ref="A3707:A3730"/>
    <mergeCell ref="A3731:A3734"/>
    <mergeCell ref="A3735:A3740"/>
    <mergeCell ref="A3741:A3745"/>
    <mergeCell ref="A3746:A3751"/>
    <mergeCell ref="A3752:A3783"/>
    <mergeCell ref="A3784:A3798"/>
    <mergeCell ref="A3799:A3803"/>
    <mergeCell ref="A3804:A3809"/>
    <mergeCell ref="A3810:A3815"/>
    <mergeCell ref="A3816:A3820"/>
    <mergeCell ref="A3821:A3824"/>
    <mergeCell ref="A3825:A3831"/>
    <mergeCell ref="A3832:A3836"/>
    <mergeCell ref="A3837:A3855"/>
    <mergeCell ref="A3856:A3860"/>
    <mergeCell ref="A3861:A3874"/>
    <mergeCell ref="A3875:A3881"/>
    <mergeCell ref="A3883:A4219"/>
    <mergeCell ref="A4220:A4229"/>
    <mergeCell ref="A4230:A4254"/>
    <mergeCell ref="A4255:A4684"/>
    <mergeCell ref="A4685:A5332"/>
    <mergeCell ref="B2:B5"/>
    <mergeCell ref="B294:B295"/>
    <mergeCell ref="B296:B297"/>
    <mergeCell ref="B352:B353"/>
    <mergeCell ref="B431:B432"/>
    <mergeCell ref="B486:B487"/>
    <mergeCell ref="B488:B489"/>
    <mergeCell ref="B1198:B1199"/>
    <mergeCell ref="B1658:B1659"/>
    <mergeCell ref="B1660:B1661"/>
    <mergeCell ref="B1663:B1665"/>
    <mergeCell ref="B1672:B1673"/>
    <mergeCell ref="B1674:B1675"/>
    <mergeCell ref="B1691:B1692"/>
    <mergeCell ref="B1694:B1695"/>
    <mergeCell ref="B1696:B1697"/>
    <mergeCell ref="B2281:B2282"/>
    <mergeCell ref="B2287:B2288"/>
    <mergeCell ref="B2319:B2320"/>
    <mergeCell ref="B2335:B2336"/>
    <mergeCell ref="B2340:B2341"/>
    <mergeCell ref="B2343:B2344"/>
    <mergeCell ref="B2348:B2349"/>
    <mergeCell ref="B2351:B2352"/>
    <mergeCell ref="B2364:B2366"/>
    <mergeCell ref="B2375:B2376"/>
    <mergeCell ref="B2391:B2393"/>
    <mergeCell ref="B2402:B2403"/>
    <mergeCell ref="B2412:B2413"/>
    <mergeCell ref="B2428:B2429"/>
    <mergeCell ref="B2430:B2431"/>
    <mergeCell ref="B2439:B2441"/>
    <mergeCell ref="B2521:B2523"/>
    <mergeCell ref="B2542:B2543"/>
    <mergeCell ref="B2546:B2547"/>
    <mergeCell ref="B2591:B2592"/>
    <mergeCell ref="B2620:B2621"/>
    <mergeCell ref="B2633:B2634"/>
    <mergeCell ref="B2635:B2636"/>
    <mergeCell ref="B2728:B2730"/>
    <mergeCell ref="B2732:B2733"/>
    <mergeCell ref="B2735:B2737"/>
    <mergeCell ref="B2740:B2741"/>
    <mergeCell ref="B2754:B2755"/>
    <mergeCell ref="B2758:B2759"/>
    <mergeCell ref="B2768:B2769"/>
    <mergeCell ref="B2771:B2772"/>
    <mergeCell ref="B2777:B2778"/>
    <mergeCell ref="B2780:B2781"/>
    <mergeCell ref="B2789:B2790"/>
    <mergeCell ref="B2791:B2792"/>
    <mergeCell ref="B2798:B2800"/>
    <mergeCell ref="B2801:B2804"/>
    <mergeCell ref="B2805:B2806"/>
    <mergeCell ref="B2812:B2813"/>
    <mergeCell ref="B2817:B2818"/>
    <mergeCell ref="B2828:B2829"/>
    <mergeCell ref="B2834:B2835"/>
    <mergeCell ref="B2840:B2841"/>
    <mergeCell ref="B2847:B2848"/>
    <mergeCell ref="B2883:B2884"/>
    <mergeCell ref="B3763:B3764"/>
    <mergeCell ref="B3765:B3766"/>
    <mergeCell ref="B3767:B3768"/>
    <mergeCell ref="B3769:B3770"/>
    <mergeCell ref="B3771:B3772"/>
    <mergeCell ref="B3773:B3774"/>
    <mergeCell ref="B3775:B3776"/>
    <mergeCell ref="B3777:B3778"/>
    <mergeCell ref="B3779:B3780"/>
    <mergeCell ref="B4455:B4456"/>
    <mergeCell ref="B4984:B4985"/>
    <mergeCell ref="C2:C5"/>
    <mergeCell ref="C294:C295"/>
    <mergeCell ref="C296:C297"/>
    <mergeCell ref="C352:C353"/>
    <mergeCell ref="C431:C432"/>
    <mergeCell ref="C486:C487"/>
    <mergeCell ref="C488:C489"/>
    <mergeCell ref="C1198:C1199"/>
    <mergeCell ref="C1658:C1659"/>
    <mergeCell ref="C1660:C1661"/>
    <mergeCell ref="C1663:C1665"/>
    <mergeCell ref="C1672:C1673"/>
    <mergeCell ref="C1674:C1675"/>
    <mergeCell ref="C1691:C1692"/>
    <mergeCell ref="C1694:C1695"/>
    <mergeCell ref="C1696:C1697"/>
    <mergeCell ref="C2281:C2282"/>
    <mergeCell ref="C2287:C2288"/>
    <mergeCell ref="C2319:C2320"/>
    <mergeCell ref="C2335:C2336"/>
    <mergeCell ref="C2340:C2341"/>
    <mergeCell ref="C2343:C2344"/>
    <mergeCell ref="C2348:C2349"/>
    <mergeCell ref="C2351:C2352"/>
    <mergeCell ref="C2364:C2366"/>
    <mergeCell ref="C2375:C2376"/>
    <mergeCell ref="C2391:C2393"/>
    <mergeCell ref="C2402:C2403"/>
    <mergeCell ref="C2412:C2413"/>
    <mergeCell ref="C2428:C2429"/>
    <mergeCell ref="C2430:C2431"/>
    <mergeCell ref="C2439:C2441"/>
    <mergeCell ref="C2521:C2523"/>
    <mergeCell ref="C2542:C2543"/>
    <mergeCell ref="C2546:C2547"/>
    <mergeCell ref="C2591:C2592"/>
    <mergeCell ref="C2620:C2621"/>
    <mergeCell ref="C2633:C2634"/>
    <mergeCell ref="C2635:C2636"/>
    <mergeCell ref="C2728:C2730"/>
    <mergeCell ref="C2732:C2733"/>
    <mergeCell ref="C2735:C2737"/>
    <mergeCell ref="C2740:C2741"/>
    <mergeCell ref="C2754:C2755"/>
    <mergeCell ref="C2758:C2759"/>
    <mergeCell ref="C2768:C2769"/>
    <mergeCell ref="C2771:C2772"/>
    <mergeCell ref="C2777:C2778"/>
    <mergeCell ref="C2780:C2781"/>
    <mergeCell ref="C2789:C2790"/>
    <mergeCell ref="C2791:C2792"/>
    <mergeCell ref="C2798:C2800"/>
    <mergeCell ref="C2801:C2804"/>
    <mergeCell ref="C2805:C2806"/>
    <mergeCell ref="C2812:C2813"/>
    <mergeCell ref="C2817:C2818"/>
    <mergeCell ref="C2828:C2829"/>
    <mergeCell ref="C2834:C2835"/>
    <mergeCell ref="C2840:C2841"/>
    <mergeCell ref="C2847:C2848"/>
    <mergeCell ref="C2883:C2884"/>
    <mergeCell ref="C3763:C3764"/>
    <mergeCell ref="C3765:C3766"/>
    <mergeCell ref="C3767:C3768"/>
    <mergeCell ref="C3769:C3770"/>
    <mergeCell ref="C3771:C3772"/>
    <mergeCell ref="C3773:C3774"/>
    <mergeCell ref="C3775:C3776"/>
    <mergeCell ref="C3777:C3778"/>
    <mergeCell ref="C3779:C3780"/>
    <mergeCell ref="C4455:C4456"/>
    <mergeCell ref="C4984:C4985"/>
    <mergeCell ref="D2:D5"/>
    <mergeCell ref="D294:D295"/>
    <mergeCell ref="D296:D297"/>
    <mergeCell ref="D352:D353"/>
    <mergeCell ref="D431:D432"/>
    <mergeCell ref="D486:D487"/>
    <mergeCell ref="D488:D489"/>
    <mergeCell ref="D1198:D1199"/>
    <mergeCell ref="D1632:D1633"/>
    <mergeCell ref="D1658:D1660"/>
    <mergeCell ref="D1661:D1663"/>
    <mergeCell ref="D1664:D1665"/>
    <mergeCell ref="D1672:D1673"/>
    <mergeCell ref="D1674:D1675"/>
    <mergeCell ref="D1676:D1677"/>
    <mergeCell ref="D1679:D1680"/>
    <mergeCell ref="D1682:D1683"/>
    <mergeCell ref="D1690:D1691"/>
    <mergeCell ref="D1694:D1695"/>
    <mergeCell ref="D1696:D1697"/>
    <mergeCell ref="D2287:D2288"/>
    <mergeCell ref="D2343:D2344"/>
    <mergeCell ref="D2348:D2349"/>
    <mergeCell ref="D2351:D2352"/>
    <mergeCell ref="D2375:D2376"/>
    <mergeCell ref="D2412:D2413"/>
    <mergeCell ref="D2428:D2429"/>
    <mergeCell ref="D2546:D2547"/>
    <mergeCell ref="D2635:D2636"/>
    <mergeCell ref="D2883:D2884"/>
    <mergeCell ref="D3763:D3764"/>
    <mergeCell ref="D3765:D3766"/>
    <mergeCell ref="D3767:D3768"/>
    <mergeCell ref="D3769:D3770"/>
    <mergeCell ref="D3771:D3772"/>
    <mergeCell ref="D3773:D3774"/>
    <mergeCell ref="D3775:D3776"/>
    <mergeCell ref="D3777:D3778"/>
    <mergeCell ref="D3779:D3780"/>
    <mergeCell ref="D4455:D4456"/>
    <mergeCell ref="D4984:D4985"/>
    <mergeCell ref="E2:E5"/>
    <mergeCell ref="E294:E295"/>
    <mergeCell ref="E296:E297"/>
    <mergeCell ref="E352:E353"/>
    <mergeCell ref="E431:E432"/>
    <mergeCell ref="E486:E487"/>
    <mergeCell ref="E488:E489"/>
    <mergeCell ref="E1198:E1199"/>
    <mergeCell ref="E1658:E1659"/>
    <mergeCell ref="E1663:E1665"/>
    <mergeCell ref="E1672:E1673"/>
    <mergeCell ref="E1674:E1675"/>
    <mergeCell ref="E1691:E1692"/>
    <mergeCell ref="E1694:E1695"/>
    <mergeCell ref="E1696:E1697"/>
    <mergeCell ref="E2281:E2282"/>
    <mergeCell ref="E2287:E2288"/>
    <mergeCell ref="E2319:E2320"/>
    <mergeCell ref="E2335:E2336"/>
    <mergeCell ref="E2340:E2341"/>
    <mergeCell ref="E2343:E2344"/>
    <mergeCell ref="E2348:E2349"/>
    <mergeCell ref="E2351:E2352"/>
    <mergeCell ref="E2364:E2366"/>
    <mergeCell ref="E2375:E2376"/>
    <mergeCell ref="E2391:E2393"/>
    <mergeCell ref="E2402:E2403"/>
    <mergeCell ref="E2412:E2413"/>
    <mergeCell ref="E2428:E2429"/>
    <mergeCell ref="E2430:E2431"/>
    <mergeCell ref="E2439:E2441"/>
    <mergeCell ref="E2521:E2523"/>
    <mergeCell ref="E2542:E2543"/>
    <mergeCell ref="E2546:E2547"/>
    <mergeCell ref="E2591:E2592"/>
    <mergeCell ref="E2620:E2621"/>
    <mergeCell ref="E2633:E2634"/>
    <mergeCell ref="E2635:E2636"/>
    <mergeCell ref="E2728:E2730"/>
    <mergeCell ref="E2732:E2733"/>
    <mergeCell ref="E2735:E2737"/>
    <mergeCell ref="E2740:E2741"/>
    <mergeCell ref="E2754:E2755"/>
    <mergeCell ref="E2758:E2759"/>
    <mergeCell ref="E2768:E2769"/>
    <mergeCell ref="E2771:E2772"/>
    <mergeCell ref="E2777:E2778"/>
    <mergeCell ref="E2780:E2781"/>
    <mergeCell ref="E2789:E2790"/>
    <mergeCell ref="E2791:E2792"/>
    <mergeCell ref="E2798:E2800"/>
    <mergeCell ref="E2801:E2804"/>
    <mergeCell ref="E2805:E2806"/>
    <mergeCell ref="E2812:E2813"/>
    <mergeCell ref="E2817:E2818"/>
    <mergeCell ref="E2828:E2829"/>
    <mergeCell ref="E2834:E2835"/>
    <mergeCell ref="E2840:E2841"/>
    <mergeCell ref="E2847:E2848"/>
    <mergeCell ref="E2883:E2884"/>
    <mergeCell ref="E3763:E3764"/>
    <mergeCell ref="E3765:E3766"/>
    <mergeCell ref="E3767:E3768"/>
    <mergeCell ref="E3769:E3770"/>
    <mergeCell ref="E3771:E3772"/>
    <mergeCell ref="E3773:E3774"/>
    <mergeCell ref="E3775:E3776"/>
    <mergeCell ref="E3777:E3778"/>
    <mergeCell ref="E3779:E3780"/>
    <mergeCell ref="E4455:E4456"/>
    <mergeCell ref="E4984:E4985"/>
    <mergeCell ref="F2:F5"/>
    <mergeCell ref="F294:F295"/>
    <mergeCell ref="F296:F297"/>
    <mergeCell ref="F352:F353"/>
    <mergeCell ref="F431:F432"/>
    <mergeCell ref="F486:F487"/>
    <mergeCell ref="F488:F489"/>
    <mergeCell ref="F1198:F1199"/>
    <mergeCell ref="F1658:F1659"/>
    <mergeCell ref="F1660:F1661"/>
    <mergeCell ref="F1663:F1665"/>
    <mergeCell ref="F1672:F1673"/>
    <mergeCell ref="F1674:F1675"/>
    <mergeCell ref="F1691:F1692"/>
    <mergeCell ref="F1694:F1695"/>
    <mergeCell ref="F1696:F1697"/>
    <mergeCell ref="F2287:F2288"/>
    <mergeCell ref="F2343:F2344"/>
    <mergeCell ref="F2348:F2349"/>
    <mergeCell ref="F2351:F2352"/>
    <mergeCell ref="F2375:F2376"/>
    <mergeCell ref="F2412:F2413"/>
    <mergeCell ref="F2428:F2429"/>
    <mergeCell ref="F2439:F2441"/>
    <mergeCell ref="F2542:F2543"/>
    <mergeCell ref="F2546:F2547"/>
    <mergeCell ref="F2635:F2636"/>
    <mergeCell ref="F2883:F2884"/>
    <mergeCell ref="F3763:F3764"/>
    <mergeCell ref="F3765:F3766"/>
    <mergeCell ref="F3767:F3768"/>
    <mergeCell ref="F3769:F3770"/>
    <mergeCell ref="F3771:F3772"/>
    <mergeCell ref="F3773:F3774"/>
    <mergeCell ref="F3775:F3776"/>
    <mergeCell ref="F3777:F3778"/>
    <mergeCell ref="F3779:F3780"/>
    <mergeCell ref="F4455:F4456"/>
    <mergeCell ref="F4984:F4985"/>
    <mergeCell ref="G2:G5"/>
    <mergeCell ref="G294:G295"/>
    <mergeCell ref="G296:G297"/>
    <mergeCell ref="G352:G353"/>
    <mergeCell ref="G431:G432"/>
    <mergeCell ref="G486:G487"/>
    <mergeCell ref="G488:G489"/>
    <mergeCell ref="G1198:G1199"/>
    <mergeCell ref="G1658:G1659"/>
    <mergeCell ref="G1663:G1665"/>
    <mergeCell ref="G1672:G1673"/>
    <mergeCell ref="G1674:G1675"/>
    <mergeCell ref="G1691:G1692"/>
    <mergeCell ref="G1694:G1695"/>
    <mergeCell ref="G1696:G1697"/>
    <mergeCell ref="G2281:G2282"/>
    <mergeCell ref="G2287:G2288"/>
    <mergeCell ref="G2319:G2320"/>
    <mergeCell ref="G2335:G2336"/>
    <mergeCell ref="G2340:G2341"/>
    <mergeCell ref="G2343:G2344"/>
    <mergeCell ref="G2348:G2349"/>
    <mergeCell ref="G2351:G2352"/>
    <mergeCell ref="G2364:G2366"/>
    <mergeCell ref="G2375:G2376"/>
    <mergeCell ref="G2391:G2393"/>
    <mergeCell ref="G2402:G2403"/>
    <mergeCell ref="G2412:G2413"/>
    <mergeCell ref="G2428:G2429"/>
    <mergeCell ref="G2430:G2431"/>
    <mergeCell ref="G2439:G2441"/>
    <mergeCell ref="G2521:G2523"/>
    <mergeCell ref="G2542:G2543"/>
    <mergeCell ref="G2546:G2547"/>
    <mergeCell ref="G2591:G2592"/>
    <mergeCell ref="G2620:G2621"/>
    <mergeCell ref="G2633:G2634"/>
    <mergeCell ref="G2635:G2636"/>
    <mergeCell ref="G2728:G2730"/>
    <mergeCell ref="G2732:G2733"/>
    <mergeCell ref="G2735:G2737"/>
    <mergeCell ref="G2740:G2741"/>
    <mergeCell ref="G2754:G2755"/>
    <mergeCell ref="G2758:G2759"/>
    <mergeCell ref="G2768:G2769"/>
    <mergeCell ref="G2771:G2772"/>
    <mergeCell ref="G2777:G2778"/>
    <mergeCell ref="G2780:G2781"/>
    <mergeCell ref="G2789:G2790"/>
    <mergeCell ref="G2791:G2792"/>
    <mergeCell ref="G2798:G2800"/>
    <mergeCell ref="G2801:G2804"/>
    <mergeCell ref="G2805:G2806"/>
    <mergeCell ref="G2812:G2813"/>
    <mergeCell ref="G2817:G2818"/>
    <mergeCell ref="G2828:G2829"/>
    <mergeCell ref="G2834:G2835"/>
    <mergeCell ref="G2840:G2841"/>
    <mergeCell ref="G2847:G2848"/>
    <mergeCell ref="G2883:G2884"/>
    <mergeCell ref="G3763:G3764"/>
    <mergeCell ref="G3765:G3766"/>
    <mergeCell ref="G3767:G3768"/>
    <mergeCell ref="G3769:G3770"/>
    <mergeCell ref="G3771:G3772"/>
    <mergeCell ref="G3773:G3774"/>
    <mergeCell ref="G3775:G3776"/>
    <mergeCell ref="G3777:G3778"/>
    <mergeCell ref="G3779:G3780"/>
    <mergeCell ref="G4455:G4456"/>
    <mergeCell ref="G4984:G4985"/>
    <mergeCell ref="H2:H5"/>
    <mergeCell ref="H294:H295"/>
    <mergeCell ref="H296:H297"/>
    <mergeCell ref="H352:H353"/>
    <mergeCell ref="H431:H432"/>
    <mergeCell ref="H486:H487"/>
    <mergeCell ref="H488:H489"/>
    <mergeCell ref="H1198:H1199"/>
    <mergeCell ref="H1658:H1659"/>
    <mergeCell ref="H1664:H1665"/>
    <mergeCell ref="H1672:H1673"/>
    <mergeCell ref="H1674:H1675"/>
    <mergeCell ref="H1694:H1695"/>
    <mergeCell ref="H1696:H1697"/>
    <mergeCell ref="H2287:H2288"/>
    <mergeCell ref="H2343:H2344"/>
    <mergeCell ref="H2348:H2349"/>
    <mergeCell ref="H2351:H2352"/>
    <mergeCell ref="H2375:H2376"/>
    <mergeCell ref="H2412:H2413"/>
    <mergeCell ref="H2428:H2429"/>
    <mergeCell ref="H2546:H2547"/>
    <mergeCell ref="H2635:H2636"/>
    <mergeCell ref="H2883:H2884"/>
    <mergeCell ref="H3763:H3764"/>
    <mergeCell ref="H3765:H3766"/>
    <mergeCell ref="H3767:H3768"/>
    <mergeCell ref="H3769:H3770"/>
    <mergeCell ref="H3771:H3772"/>
    <mergeCell ref="H3773:H3774"/>
    <mergeCell ref="H3775:H3776"/>
    <mergeCell ref="H3777:H3778"/>
    <mergeCell ref="H3779:H3780"/>
    <mergeCell ref="H4455:H4456"/>
    <mergeCell ref="H4984:H4985"/>
    <mergeCell ref="I2:I5"/>
    <mergeCell ref="I294:I295"/>
    <mergeCell ref="I296:I297"/>
    <mergeCell ref="I352:I353"/>
    <mergeCell ref="I431:I432"/>
    <mergeCell ref="I486:I487"/>
    <mergeCell ref="I488:I489"/>
    <mergeCell ref="I1198:I1199"/>
    <mergeCell ref="I1658:I1659"/>
    <mergeCell ref="I1660:I1661"/>
    <mergeCell ref="I1663:I1665"/>
    <mergeCell ref="I1672:I1673"/>
    <mergeCell ref="I1674:I1675"/>
    <mergeCell ref="I1691:I1692"/>
    <mergeCell ref="I1694:I1695"/>
    <mergeCell ref="I1696:I1697"/>
    <mergeCell ref="I2343:I2344"/>
    <mergeCell ref="I2375:I2376"/>
    <mergeCell ref="I2412:I2413"/>
    <mergeCell ref="I2635:I2636"/>
    <mergeCell ref="I2883:I2884"/>
    <mergeCell ref="I3763:I3764"/>
    <mergeCell ref="I3765:I3766"/>
    <mergeCell ref="I3767:I3768"/>
    <mergeCell ref="I3769:I3770"/>
    <mergeCell ref="I3771:I3772"/>
    <mergeCell ref="I3773:I3774"/>
    <mergeCell ref="I3775:I3776"/>
    <mergeCell ref="I3777:I3778"/>
    <mergeCell ref="I3779:I3780"/>
    <mergeCell ref="I4456:I4457"/>
    <mergeCell ref="I4984:I4985"/>
    <mergeCell ref="J1198:J1199"/>
    <mergeCell ref="B4922:I4924"/>
  </mergeCells>
  <pageMargins left="0.25" right="0.25" top="0.75" bottom="0.75" header="0.3" footer="0.3"/>
  <pageSetup paperSize="9" orientation="landscape"/>
  <headerFooter/>
  <ignoredErrors>
    <ignoredError sqref="A2:M241 A242:H245 J242:M245 A246:M373 A374:H391 J374:M391 A392:M436 A437:H441 J437:M441 A442:M516 A517:H522 J517:M522 A523:M597 A598:H625 J598:M625 A626:M707 A708:H710 J708:M710 A711:M756 A757:H762 J757:M762 A763:M836 A837:H844 J837:M844 A845:H855 J845:M855 A856:H872 J856:M872 A873:M1033 A1034:H1043 J1034:M1043 A1044:M1097 A1098:H1101 J1098:M1101 A1102:M1127 A1128:H1133 J1128:M1133 A1134:M1241 A1242:H1242 J1242:M1242 A1243:M1298 A1299:H1300 J1299:M1300 A1301:M1352 A1353:H1353 J1353:M1353 A1354:M1358 A1359:H1359 J1359:M1359 A1360:M1699 A1700:H1700 J1700:M1700 A1701:M1859 A1860:H1875 J1860:M1875 A1876:H1893 J1876:M1893 A1894:H1902 J1894:M1902 A1903:M1950 A1951:H1951 J1951:M1951 A1952:M1985 A1986:H2000 J1986:M2000 A2001:M2232 A2233:H2236 J2233:M2236 A2237:M4374 A4375:H4375 J4375:M4375 A4376:M4432 A4433:H4446 J4433:M4446 A4447:M4457 A4458:H4458 J4458:M4458 A4459:M4465 A4466:H4482 J4466:M4482 A4483:M4483 A4484:H4484 J4484:M4484 A4485:M4569 A4570:H4577 J4570:M4577 A4578:M4601 A4602:H4602 J4602:M4602 A4603:M4607 A4608:H4608 J4608:M4608 A4609:M4617 A4618:H4618 J4618:M4618 A4619:M4631 A4632:H4644 J4632:M4644 A4645:M4648 A4649:H4658 J4649:M4658 A4659:M4659 A4660:H4660 J4660:M4660 A4661:M4661 A4662:H4669 J4662:M4669 A4670:H4679 J4670:M4679 A4680:H4695 J4680:M4695 A4696:M5333 B1:M1 A5334:B5334 D5334:M5334 A5335:M533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0"/>
  <sheetViews>
    <sheetView workbookViewId="0">
      <selection activeCell="J6" sqref="J6"/>
    </sheetView>
  </sheetViews>
  <sheetFormatPr defaultColWidth="9" defaultRowHeight="15"/>
  <cols>
    <col min="1" max="1" width="6" customWidth="1"/>
    <col min="2" max="2" width="18.2857142857143" customWidth="1"/>
    <col min="3" max="3" width="29.4285714285714" customWidth="1"/>
    <col min="4" max="4" width="7.28571428571429" customWidth="1"/>
    <col min="5" max="5" width="12.7142857142857" customWidth="1"/>
    <col min="6" max="6" width="15" customWidth="1"/>
    <col min="8" max="8" width="12.1428571428571" customWidth="1"/>
    <col min="9" max="9" width="14.1428571428571" customWidth="1"/>
  </cols>
  <sheetData>
    <row r="1" ht="57" spans="1:10">
      <c r="A1" s="31" t="s">
        <v>4085</v>
      </c>
      <c r="B1" s="32" t="s">
        <v>4086</v>
      </c>
      <c r="C1" s="31" t="s">
        <v>2</v>
      </c>
      <c r="D1" s="33" t="s">
        <v>4087</v>
      </c>
      <c r="E1" s="33" t="s">
        <v>4088</v>
      </c>
      <c r="F1" s="33" t="s">
        <v>4089</v>
      </c>
      <c r="G1" s="31" t="s">
        <v>6</v>
      </c>
      <c r="H1" s="33" t="s">
        <v>3440</v>
      </c>
      <c r="I1" s="33" t="s">
        <v>4090</v>
      </c>
      <c r="J1" s="31" t="s">
        <v>9</v>
      </c>
    </row>
    <row r="2" ht="28.5" spans="1:10">
      <c r="A2" s="34" t="s">
        <v>4091</v>
      </c>
      <c r="B2" s="35" t="s">
        <v>4092</v>
      </c>
      <c r="C2" s="34"/>
      <c r="D2" s="36" t="s">
        <v>4093</v>
      </c>
      <c r="E2" s="36" t="s">
        <v>4094</v>
      </c>
      <c r="F2" s="36" t="s">
        <v>4095</v>
      </c>
      <c r="G2" s="34"/>
      <c r="H2" s="36" t="s">
        <v>4096</v>
      </c>
      <c r="I2" s="36" t="s">
        <v>4097</v>
      </c>
      <c r="J2" s="34"/>
    </row>
    <row r="3" spans="1:10">
      <c r="A3" s="37"/>
      <c r="B3" s="35" t="s">
        <v>4098</v>
      </c>
      <c r="C3" s="34"/>
      <c r="D3" s="38"/>
      <c r="E3" s="38"/>
      <c r="F3" s="36" t="s">
        <v>4099</v>
      </c>
      <c r="G3" s="34"/>
      <c r="H3" s="38"/>
      <c r="I3" s="38"/>
      <c r="J3" s="34"/>
    </row>
    <row r="4" ht="29.25" spans="1:10">
      <c r="A4" s="39"/>
      <c r="B4" s="40" t="s">
        <v>4100</v>
      </c>
      <c r="C4" s="41"/>
      <c r="D4" s="42"/>
      <c r="E4" s="42"/>
      <c r="F4" s="42"/>
      <c r="G4" s="41"/>
      <c r="H4" s="42"/>
      <c r="I4" s="42"/>
      <c r="J4" s="41"/>
    </row>
    <row r="5" ht="15.75" spans="1:10">
      <c r="A5" s="41">
        <v>1</v>
      </c>
      <c r="B5" s="40">
        <v>2</v>
      </c>
      <c r="C5" s="41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</row>
    <row r="6" ht="15.75" spans="1:10">
      <c r="A6" s="44"/>
      <c r="B6" s="45" t="s">
        <v>4101</v>
      </c>
      <c r="C6" s="46" t="s">
        <v>11</v>
      </c>
      <c r="D6" s="47"/>
      <c r="E6" s="43"/>
      <c r="F6" s="43"/>
      <c r="G6" s="43"/>
      <c r="H6" s="43"/>
      <c r="I6" s="43"/>
      <c r="J6" s="43"/>
    </row>
    <row r="7" ht="15.75" spans="1:10">
      <c r="A7" s="48"/>
      <c r="B7" s="45" t="s">
        <v>4102</v>
      </c>
      <c r="C7" s="49" t="s">
        <v>12</v>
      </c>
      <c r="D7" s="50">
        <v>1</v>
      </c>
      <c r="E7" s="51"/>
      <c r="F7" s="51">
        <v>1766</v>
      </c>
      <c r="G7" s="51"/>
      <c r="H7" s="51">
        <v>1766</v>
      </c>
      <c r="I7" s="51">
        <v>10146021</v>
      </c>
      <c r="J7" s="51"/>
    </row>
    <row r="8" ht="15.75" spans="1:10">
      <c r="A8" s="48"/>
      <c r="B8" s="45" t="s">
        <v>4103</v>
      </c>
      <c r="C8" s="49" t="s">
        <v>4104</v>
      </c>
      <c r="D8" s="51">
        <v>1</v>
      </c>
      <c r="E8" s="51"/>
      <c r="F8" s="51">
        <v>1482</v>
      </c>
      <c r="G8" s="51"/>
      <c r="H8" s="51">
        <v>1482</v>
      </c>
      <c r="I8" s="51">
        <v>10146034</v>
      </c>
      <c r="J8" s="51"/>
    </row>
    <row r="9" ht="30.75" spans="1:10">
      <c r="A9" s="48"/>
      <c r="B9" s="45" t="s">
        <v>4105</v>
      </c>
      <c r="C9" s="49" t="s">
        <v>4106</v>
      </c>
      <c r="D9" s="51">
        <v>1</v>
      </c>
      <c r="E9" s="51"/>
      <c r="F9" s="51">
        <v>1263</v>
      </c>
      <c r="G9" s="51"/>
      <c r="H9" s="51">
        <v>1263</v>
      </c>
      <c r="I9" s="51">
        <v>10146036</v>
      </c>
      <c r="J9" s="51"/>
    </row>
    <row r="10" ht="15.75" spans="1:10">
      <c r="A10" s="48"/>
      <c r="B10" s="38"/>
      <c r="C10" s="49" t="s">
        <v>4107</v>
      </c>
      <c r="D10" s="51">
        <v>1</v>
      </c>
      <c r="E10" s="51"/>
      <c r="F10" s="51">
        <v>4543</v>
      </c>
      <c r="G10" s="51"/>
      <c r="H10" s="51">
        <v>4543</v>
      </c>
      <c r="I10" s="51">
        <v>10146037</v>
      </c>
      <c r="J10" s="51"/>
    </row>
    <row r="11" ht="15.75" spans="1:10">
      <c r="A11" s="48"/>
      <c r="B11" s="38"/>
      <c r="C11" s="49" t="s">
        <v>14</v>
      </c>
      <c r="D11" s="51">
        <v>1</v>
      </c>
      <c r="E11" s="51"/>
      <c r="F11" s="51">
        <v>4977</v>
      </c>
      <c r="G11" s="51"/>
      <c r="H11" s="51">
        <v>4977</v>
      </c>
      <c r="I11" s="51">
        <v>10146043</v>
      </c>
      <c r="J11" s="51"/>
    </row>
    <row r="12" ht="15.75" spans="1:10">
      <c r="A12" s="48"/>
      <c r="B12" s="38"/>
      <c r="C12" s="49" t="s">
        <v>4108</v>
      </c>
      <c r="D12" s="51">
        <v>1</v>
      </c>
      <c r="E12" s="51"/>
      <c r="F12" s="51">
        <v>4557</v>
      </c>
      <c r="G12" s="51"/>
      <c r="H12" s="51">
        <v>4557</v>
      </c>
      <c r="I12" s="51">
        <v>10146042</v>
      </c>
      <c r="J12" s="51"/>
    </row>
    <row r="13" ht="30.75" spans="1:10">
      <c r="A13" s="48"/>
      <c r="B13" s="38"/>
      <c r="C13" s="49" t="s">
        <v>4109</v>
      </c>
      <c r="D13" s="51">
        <v>1</v>
      </c>
      <c r="E13" s="51"/>
      <c r="F13" s="51">
        <v>4557</v>
      </c>
      <c r="G13" s="51"/>
      <c r="H13" s="51">
        <v>4557</v>
      </c>
      <c r="I13" s="51">
        <v>10146041</v>
      </c>
      <c r="J13" s="51"/>
    </row>
    <row r="14" ht="15.75" spans="1:10">
      <c r="A14" s="48"/>
      <c r="B14" s="38"/>
      <c r="C14" s="49" t="s">
        <v>15</v>
      </c>
      <c r="D14" s="51">
        <v>1</v>
      </c>
      <c r="E14" s="51"/>
      <c r="F14" s="51">
        <v>5447</v>
      </c>
      <c r="G14" s="51"/>
      <c r="H14" s="51">
        <v>5447</v>
      </c>
      <c r="I14" s="51">
        <v>10146045</v>
      </c>
      <c r="J14" s="51"/>
    </row>
    <row r="15" ht="15.75" spans="1:10">
      <c r="A15" s="48"/>
      <c r="B15" s="38"/>
      <c r="C15" s="49" t="s">
        <v>15</v>
      </c>
      <c r="D15" s="51">
        <v>1</v>
      </c>
      <c r="E15" s="51"/>
      <c r="F15" s="51">
        <v>4694</v>
      </c>
      <c r="G15" s="51"/>
      <c r="H15" s="51">
        <v>4694</v>
      </c>
      <c r="I15" s="51">
        <v>10146046</v>
      </c>
      <c r="J15" s="51"/>
    </row>
    <row r="16" ht="15.75" spans="1:10">
      <c r="A16" s="48"/>
      <c r="B16" s="38"/>
      <c r="C16" s="49" t="s">
        <v>16</v>
      </c>
      <c r="D16" s="51">
        <v>1</v>
      </c>
      <c r="E16" s="51"/>
      <c r="F16" s="51">
        <v>1733</v>
      </c>
      <c r="G16" s="51"/>
      <c r="H16" s="51">
        <v>1733</v>
      </c>
      <c r="I16" s="51">
        <v>10146047</v>
      </c>
      <c r="J16" s="51"/>
    </row>
    <row r="17" ht="15.75" spans="1:10">
      <c r="A17" s="48"/>
      <c r="B17" s="38"/>
      <c r="C17" s="49" t="s">
        <v>17</v>
      </c>
      <c r="D17" s="51">
        <v>1</v>
      </c>
      <c r="E17" s="51"/>
      <c r="F17" s="51">
        <v>4285</v>
      </c>
      <c r="G17" s="51"/>
      <c r="H17" s="51">
        <v>4285</v>
      </c>
      <c r="I17" s="51">
        <v>10146049</v>
      </c>
      <c r="J17" s="51"/>
    </row>
    <row r="18" ht="30.75" spans="1:10">
      <c r="A18" s="48"/>
      <c r="B18" s="38"/>
      <c r="C18" s="49" t="s">
        <v>4110</v>
      </c>
      <c r="D18" s="51">
        <v>1</v>
      </c>
      <c r="E18" s="51"/>
      <c r="F18" s="51">
        <v>5215</v>
      </c>
      <c r="G18" s="51"/>
      <c r="H18" s="51">
        <v>5215</v>
      </c>
      <c r="I18" s="51">
        <v>10146050</v>
      </c>
      <c r="J18" s="51"/>
    </row>
    <row r="19" ht="15.75" spans="1:10">
      <c r="A19" s="48"/>
      <c r="B19" s="38"/>
      <c r="C19" s="49" t="s">
        <v>4111</v>
      </c>
      <c r="D19" s="51">
        <v>1</v>
      </c>
      <c r="E19" s="51"/>
      <c r="F19" s="51">
        <v>2235</v>
      </c>
      <c r="G19" s="51"/>
      <c r="H19" s="51">
        <v>2235</v>
      </c>
      <c r="I19" s="51">
        <v>10146051</v>
      </c>
      <c r="J19" s="51"/>
    </row>
    <row r="20" ht="15.75" spans="1:10">
      <c r="A20" s="48"/>
      <c r="B20" s="38"/>
      <c r="C20" s="49" t="s">
        <v>18</v>
      </c>
      <c r="D20" s="51">
        <v>1</v>
      </c>
      <c r="E20" s="51"/>
      <c r="F20" s="51">
        <v>10353</v>
      </c>
      <c r="G20" s="51"/>
      <c r="H20" s="51">
        <v>10353</v>
      </c>
      <c r="I20" s="51">
        <v>10146052</v>
      </c>
      <c r="J20" s="51"/>
    </row>
    <row r="21" ht="15.75" spans="1:10">
      <c r="A21" s="48"/>
      <c r="B21" s="38"/>
      <c r="C21" s="49" t="s">
        <v>19</v>
      </c>
      <c r="D21" s="51">
        <v>1</v>
      </c>
      <c r="E21" s="51"/>
      <c r="F21" s="51">
        <v>6935</v>
      </c>
      <c r="G21" s="51"/>
      <c r="H21" s="51">
        <v>6935</v>
      </c>
      <c r="I21" s="51">
        <v>10146053</v>
      </c>
      <c r="J21" s="51"/>
    </row>
    <row r="22" ht="15.75" spans="1:10">
      <c r="A22" s="48"/>
      <c r="B22" s="38"/>
      <c r="C22" s="49" t="s">
        <v>20</v>
      </c>
      <c r="D22" s="51">
        <v>1</v>
      </c>
      <c r="E22" s="51"/>
      <c r="F22" s="51">
        <v>7200</v>
      </c>
      <c r="G22" s="51"/>
      <c r="H22" s="51">
        <v>7200</v>
      </c>
      <c r="I22" s="51">
        <v>10146055</v>
      </c>
      <c r="J22" s="51"/>
    </row>
    <row r="23" ht="15.75" spans="1:10">
      <c r="A23" s="48"/>
      <c r="B23" s="38"/>
      <c r="C23" s="49" t="s">
        <v>21</v>
      </c>
      <c r="D23" s="51">
        <v>1</v>
      </c>
      <c r="E23" s="51"/>
      <c r="F23" s="51">
        <v>3600</v>
      </c>
      <c r="G23" s="51"/>
      <c r="H23" s="51">
        <v>3600</v>
      </c>
      <c r="I23" s="51">
        <v>10146056</v>
      </c>
      <c r="J23" s="51"/>
    </row>
    <row r="24" ht="15.75" spans="1:10">
      <c r="A24" s="48"/>
      <c r="B24" s="38"/>
      <c r="C24" s="49" t="s">
        <v>22</v>
      </c>
      <c r="D24" s="51">
        <v>1</v>
      </c>
      <c r="E24" s="51"/>
      <c r="F24" s="51">
        <v>13000</v>
      </c>
      <c r="G24" s="51"/>
      <c r="H24" s="51">
        <v>13000</v>
      </c>
      <c r="I24" s="51">
        <v>10146057</v>
      </c>
      <c r="J24" s="51"/>
    </row>
    <row r="25" ht="15.75" spans="1:10">
      <c r="A25" s="48"/>
      <c r="B25" s="38"/>
      <c r="C25" s="49" t="s">
        <v>23</v>
      </c>
      <c r="D25" s="51">
        <v>1</v>
      </c>
      <c r="E25" s="51"/>
      <c r="F25" s="51">
        <v>5700</v>
      </c>
      <c r="G25" s="51"/>
      <c r="H25" s="51">
        <v>5700</v>
      </c>
      <c r="I25" s="51">
        <v>10146058</v>
      </c>
      <c r="J25" s="51"/>
    </row>
    <row r="26" ht="15.75" spans="1:10">
      <c r="A26" s="48"/>
      <c r="B26" s="38"/>
      <c r="C26" s="49" t="s">
        <v>24</v>
      </c>
      <c r="D26" s="51">
        <v>1</v>
      </c>
      <c r="E26" s="51"/>
      <c r="F26" s="51">
        <v>12950</v>
      </c>
      <c r="G26" s="51"/>
      <c r="H26" s="51">
        <v>12950</v>
      </c>
      <c r="I26" s="51">
        <v>10146059</v>
      </c>
      <c r="J26" s="51"/>
    </row>
    <row r="27" ht="15.75" spans="1:10">
      <c r="A27" s="48"/>
      <c r="B27" s="38"/>
      <c r="C27" s="49" t="s">
        <v>24</v>
      </c>
      <c r="D27" s="51">
        <v>1</v>
      </c>
      <c r="E27" s="51"/>
      <c r="F27" s="51">
        <v>12950</v>
      </c>
      <c r="G27" s="51"/>
      <c r="H27" s="51">
        <v>12950</v>
      </c>
      <c r="I27" s="51">
        <v>10146060</v>
      </c>
      <c r="J27" s="51"/>
    </row>
    <row r="28" ht="15.75" spans="1:10">
      <c r="A28" s="48"/>
      <c r="B28" s="38"/>
      <c r="C28" s="49" t="s">
        <v>23</v>
      </c>
      <c r="D28" s="51">
        <v>1</v>
      </c>
      <c r="E28" s="51"/>
      <c r="F28" s="51">
        <v>5100</v>
      </c>
      <c r="G28" s="51"/>
      <c r="H28" s="51">
        <v>5100</v>
      </c>
      <c r="I28" s="51">
        <v>10146061</v>
      </c>
      <c r="J28" s="51"/>
    </row>
    <row r="29" ht="15.75" spans="1:10">
      <c r="A29" s="48"/>
      <c r="B29" s="38"/>
      <c r="C29" s="49" t="s">
        <v>23</v>
      </c>
      <c r="D29" s="51">
        <v>1</v>
      </c>
      <c r="E29" s="51"/>
      <c r="F29" s="51">
        <v>5100</v>
      </c>
      <c r="G29" s="51"/>
      <c r="H29" s="51">
        <v>5100</v>
      </c>
      <c r="I29" s="51">
        <v>10146062</v>
      </c>
      <c r="J29" s="51"/>
    </row>
    <row r="30" ht="15.75" spans="1:10">
      <c r="A30" s="52"/>
      <c r="B30" s="42"/>
      <c r="C30" s="49" t="s">
        <v>23</v>
      </c>
      <c r="D30" s="51">
        <v>1</v>
      </c>
      <c r="E30" s="51"/>
      <c r="F30" s="51">
        <v>5100</v>
      </c>
      <c r="G30" s="51"/>
      <c r="H30" s="51">
        <v>5100</v>
      </c>
      <c r="I30" s="51">
        <v>10146063</v>
      </c>
      <c r="J30" s="51"/>
    </row>
    <row r="31" ht="15.75" spans="1:10">
      <c r="A31" s="44"/>
      <c r="B31" s="53"/>
      <c r="C31" s="49" t="s">
        <v>25</v>
      </c>
      <c r="D31" s="51">
        <v>1</v>
      </c>
      <c r="E31" s="51"/>
      <c r="F31" s="51">
        <v>11791.62</v>
      </c>
      <c r="G31" s="51"/>
      <c r="H31" s="51">
        <v>11791.62</v>
      </c>
      <c r="I31" s="51">
        <v>10146064</v>
      </c>
      <c r="J31" s="51"/>
    </row>
    <row r="32" ht="45" customHeight="1" spans="1:10">
      <c r="A32" s="48"/>
      <c r="B32" s="54"/>
      <c r="C32" s="49" t="s">
        <v>26</v>
      </c>
      <c r="D32" s="51">
        <v>11</v>
      </c>
      <c r="E32" s="51"/>
      <c r="F32" s="51">
        <v>107433.37</v>
      </c>
      <c r="G32" s="51"/>
      <c r="H32" s="51">
        <v>107433.37</v>
      </c>
      <c r="I32" s="61" t="s">
        <v>4112</v>
      </c>
      <c r="J32" s="50"/>
    </row>
    <row r="33" ht="15.75" spans="1:10">
      <c r="A33" s="48"/>
      <c r="B33" s="54"/>
      <c r="C33" s="51"/>
      <c r="D33" s="51"/>
      <c r="E33" s="51"/>
      <c r="F33" s="51"/>
      <c r="G33" s="51"/>
      <c r="H33" s="51"/>
      <c r="I33" s="51"/>
      <c r="J33" s="62"/>
    </row>
    <row r="34" ht="15.75" spans="1:10">
      <c r="A34" s="48"/>
      <c r="B34" s="54"/>
      <c r="C34" s="51"/>
      <c r="D34" s="51"/>
      <c r="E34" s="51"/>
      <c r="F34" s="51"/>
      <c r="G34" s="51"/>
      <c r="H34" s="51"/>
      <c r="I34" s="51"/>
      <c r="J34" s="63"/>
    </row>
    <row r="35" ht="30.75" spans="1:10">
      <c r="A35" s="48"/>
      <c r="B35" s="54"/>
      <c r="C35" s="49" t="s">
        <v>28</v>
      </c>
      <c r="D35" s="51">
        <v>1</v>
      </c>
      <c r="E35" s="51"/>
      <c r="F35" s="51">
        <v>67325</v>
      </c>
      <c r="G35" s="51"/>
      <c r="H35" s="51">
        <v>67325</v>
      </c>
      <c r="I35" s="51">
        <v>10146080</v>
      </c>
      <c r="J35" s="51"/>
    </row>
    <row r="36" ht="15.75" spans="1:10">
      <c r="A36" s="48"/>
      <c r="B36" s="54"/>
      <c r="C36" s="49" t="s">
        <v>29</v>
      </c>
      <c r="D36" s="51">
        <v>6</v>
      </c>
      <c r="E36" s="51"/>
      <c r="F36" s="51">
        <v>49980</v>
      </c>
      <c r="G36" s="51"/>
      <c r="H36" s="51">
        <v>49980</v>
      </c>
      <c r="I36" s="64" t="s">
        <v>30</v>
      </c>
      <c r="J36" s="59"/>
    </row>
    <row r="37" ht="15.75" spans="1:10">
      <c r="A37" s="48"/>
      <c r="B37" s="54"/>
      <c r="C37" s="49" t="s">
        <v>31</v>
      </c>
      <c r="D37" s="51">
        <v>3</v>
      </c>
      <c r="E37" s="51"/>
      <c r="F37" s="51">
        <v>31223.85</v>
      </c>
      <c r="G37" s="51"/>
      <c r="H37" s="51">
        <v>31223.85</v>
      </c>
      <c r="I37" s="64" t="s">
        <v>32</v>
      </c>
      <c r="J37" s="59"/>
    </row>
    <row r="38" ht="15.75" spans="1:10">
      <c r="A38" s="48"/>
      <c r="B38" s="54"/>
      <c r="C38" s="49" t="s">
        <v>33</v>
      </c>
      <c r="D38" s="51">
        <v>1</v>
      </c>
      <c r="E38" s="51"/>
      <c r="F38" s="51">
        <v>9650</v>
      </c>
      <c r="G38" s="51"/>
      <c r="H38" s="51">
        <v>9650</v>
      </c>
      <c r="I38" s="51">
        <v>10146090</v>
      </c>
      <c r="J38" s="51"/>
    </row>
    <row r="39" ht="15.75" spans="1:10">
      <c r="A39" s="48"/>
      <c r="B39" s="54"/>
      <c r="C39" s="55" t="s">
        <v>34</v>
      </c>
      <c r="D39" s="51">
        <v>1</v>
      </c>
      <c r="E39" s="51"/>
      <c r="F39" s="56">
        <v>13810</v>
      </c>
      <c r="G39" s="56"/>
      <c r="H39" s="56">
        <v>13810</v>
      </c>
      <c r="I39" s="56">
        <v>10146091</v>
      </c>
      <c r="J39" s="56"/>
    </row>
    <row r="40" ht="15.75" spans="1:10">
      <c r="A40" s="48"/>
      <c r="B40" s="54"/>
      <c r="C40" s="57" t="s">
        <v>34</v>
      </c>
      <c r="D40" s="51">
        <v>5</v>
      </c>
      <c r="E40" s="51"/>
      <c r="F40" s="58">
        <v>54500</v>
      </c>
      <c r="G40" s="58"/>
      <c r="H40" s="58">
        <v>54500</v>
      </c>
      <c r="I40" s="65" t="s">
        <v>35</v>
      </c>
      <c r="J40" s="66"/>
    </row>
    <row r="41" ht="15.75" spans="1:10">
      <c r="A41" s="48"/>
      <c r="B41" s="54"/>
      <c r="C41" s="57" t="s">
        <v>34</v>
      </c>
      <c r="D41" s="51">
        <v>2</v>
      </c>
      <c r="E41" s="51"/>
      <c r="F41" s="58">
        <v>19615</v>
      </c>
      <c r="G41" s="58"/>
      <c r="H41" s="58">
        <v>19615</v>
      </c>
      <c r="I41" s="65" t="s">
        <v>36</v>
      </c>
      <c r="J41" s="66"/>
    </row>
    <row r="42" ht="15.75" spans="1:10">
      <c r="A42" s="48"/>
      <c r="B42" s="54"/>
      <c r="C42" s="57" t="s">
        <v>37</v>
      </c>
      <c r="D42" s="51">
        <v>7</v>
      </c>
      <c r="E42" s="51"/>
      <c r="F42" s="58">
        <v>61201</v>
      </c>
      <c r="G42" s="58"/>
      <c r="H42" s="58">
        <v>61201</v>
      </c>
      <c r="I42" s="65" t="s">
        <v>38</v>
      </c>
      <c r="J42" s="66"/>
    </row>
    <row r="43" ht="15.75" spans="1:10">
      <c r="A43" s="48"/>
      <c r="B43" s="54"/>
      <c r="C43" s="57" t="s">
        <v>37</v>
      </c>
      <c r="D43" s="51">
        <v>1</v>
      </c>
      <c r="E43" s="51"/>
      <c r="F43" s="58">
        <v>9790.02</v>
      </c>
      <c r="G43" s="58"/>
      <c r="H43" s="58">
        <v>9790.02</v>
      </c>
      <c r="I43" s="58">
        <v>10146106</v>
      </c>
      <c r="J43" s="58"/>
    </row>
    <row r="44" ht="15.75" spans="1:10">
      <c r="A44" s="48"/>
      <c r="B44" s="54"/>
      <c r="C44" s="57" t="s">
        <v>39</v>
      </c>
      <c r="D44" s="51">
        <v>1</v>
      </c>
      <c r="E44" s="51"/>
      <c r="F44" s="58">
        <v>15999</v>
      </c>
      <c r="G44" s="58"/>
      <c r="H44" s="58">
        <v>15999</v>
      </c>
      <c r="I44" s="58">
        <v>10146107</v>
      </c>
      <c r="J44" s="58"/>
    </row>
    <row r="45" ht="15.75" spans="1:10">
      <c r="A45" s="48"/>
      <c r="B45" s="54"/>
      <c r="C45" s="59" t="s">
        <v>40</v>
      </c>
      <c r="D45" s="51">
        <v>1</v>
      </c>
      <c r="E45" s="51"/>
      <c r="F45" s="50">
        <v>13300</v>
      </c>
      <c r="G45" s="50"/>
      <c r="H45" s="50">
        <v>13300</v>
      </c>
      <c r="I45" s="50">
        <v>10146108</v>
      </c>
      <c r="J45" s="58"/>
    </row>
    <row r="46" ht="15.75" spans="1:10">
      <c r="A46" s="48"/>
      <c r="B46" s="54"/>
      <c r="C46" s="49" t="s">
        <v>41</v>
      </c>
      <c r="D46" s="51">
        <v>3</v>
      </c>
      <c r="E46" s="51"/>
      <c r="F46" s="51">
        <v>29970</v>
      </c>
      <c r="G46" s="56"/>
      <c r="H46" s="51">
        <v>29970</v>
      </c>
      <c r="I46" s="67" t="s">
        <v>42</v>
      </c>
      <c r="J46" s="51"/>
    </row>
    <row r="47" ht="30.75" spans="1:10">
      <c r="A47" s="48"/>
      <c r="B47" s="54"/>
      <c r="C47" s="49" t="s">
        <v>43</v>
      </c>
      <c r="D47" s="51">
        <v>7</v>
      </c>
      <c r="E47" s="51"/>
      <c r="F47" s="51">
        <v>56420</v>
      </c>
      <c r="G47" s="58"/>
      <c r="H47" s="51">
        <v>56420</v>
      </c>
      <c r="I47" s="61" t="s">
        <v>44</v>
      </c>
      <c r="J47" s="50"/>
    </row>
    <row r="48" ht="15.75" spans="1:10">
      <c r="A48" s="48"/>
      <c r="B48" s="54"/>
      <c r="C48" s="49" t="s">
        <v>45</v>
      </c>
      <c r="D48" s="51">
        <v>2</v>
      </c>
      <c r="E48" s="51"/>
      <c r="F48" s="51">
        <v>17000</v>
      </c>
      <c r="G48" s="50"/>
      <c r="H48" s="51">
        <v>17000</v>
      </c>
      <c r="I48" s="61" t="s">
        <v>46</v>
      </c>
      <c r="J48" s="50"/>
    </row>
    <row r="49" ht="30.75" spans="1:10">
      <c r="A49" s="48"/>
      <c r="B49" s="54"/>
      <c r="C49" s="55" t="s">
        <v>47</v>
      </c>
      <c r="D49" s="51">
        <v>1</v>
      </c>
      <c r="E49" s="51"/>
      <c r="F49" s="56">
        <v>80884</v>
      </c>
      <c r="G49" s="56"/>
      <c r="H49" s="56">
        <v>80884</v>
      </c>
      <c r="I49" s="56">
        <v>10146121</v>
      </c>
      <c r="J49" s="56"/>
    </row>
    <row r="50" ht="30.75" spans="1:10">
      <c r="A50" s="48"/>
      <c r="B50" s="54"/>
      <c r="C50" s="57" t="s">
        <v>48</v>
      </c>
      <c r="D50" s="51">
        <v>1</v>
      </c>
      <c r="E50" s="51"/>
      <c r="F50" s="58">
        <v>111188</v>
      </c>
      <c r="G50" s="58"/>
      <c r="H50" s="58">
        <v>111188</v>
      </c>
      <c r="I50" s="58">
        <v>10146122</v>
      </c>
      <c r="J50" s="58"/>
    </row>
    <row r="51" ht="30.75" spans="1:10">
      <c r="A51" s="48"/>
      <c r="B51" s="54"/>
      <c r="C51" s="57" t="s">
        <v>4113</v>
      </c>
      <c r="D51" s="51">
        <v>1</v>
      </c>
      <c r="E51" s="51"/>
      <c r="F51" s="58">
        <v>18268</v>
      </c>
      <c r="G51" s="58"/>
      <c r="H51" s="58">
        <v>18268</v>
      </c>
      <c r="I51" s="58">
        <v>10146123</v>
      </c>
      <c r="J51" s="58"/>
    </row>
    <row r="52" ht="15.75" spans="1:10">
      <c r="A52" s="48"/>
      <c r="B52" s="54"/>
      <c r="C52" s="57" t="s">
        <v>50</v>
      </c>
      <c r="D52" s="51">
        <v>1</v>
      </c>
      <c r="E52" s="51"/>
      <c r="F52" s="58">
        <v>26013.13</v>
      </c>
      <c r="G52" s="58"/>
      <c r="H52" s="58">
        <v>26013.13</v>
      </c>
      <c r="I52" s="58">
        <v>10146124</v>
      </c>
      <c r="J52" s="58"/>
    </row>
    <row r="53" ht="30.75" spans="1:10">
      <c r="A53" s="48"/>
      <c r="B53" s="54"/>
      <c r="C53" s="57" t="s">
        <v>51</v>
      </c>
      <c r="D53" s="51">
        <v>8</v>
      </c>
      <c r="E53" s="51"/>
      <c r="F53" s="58">
        <v>54060.96</v>
      </c>
      <c r="G53" s="58"/>
      <c r="H53" s="58">
        <v>54060.96</v>
      </c>
      <c r="I53" s="64" t="s">
        <v>52</v>
      </c>
      <c r="J53" s="59"/>
    </row>
    <row r="54" ht="15.75" spans="1:10">
      <c r="A54" s="48"/>
      <c r="B54" s="54"/>
      <c r="C54" s="59" t="s">
        <v>4114</v>
      </c>
      <c r="D54" s="51">
        <v>16</v>
      </c>
      <c r="E54" s="51"/>
      <c r="F54" s="50">
        <v>333385.12</v>
      </c>
      <c r="G54" s="58"/>
      <c r="H54" s="50">
        <v>333385.12</v>
      </c>
      <c r="I54" s="64" t="s">
        <v>4115</v>
      </c>
      <c r="J54" s="59"/>
    </row>
    <row r="55" ht="15.75" spans="1:10">
      <c r="A55" s="48"/>
      <c r="B55" s="54"/>
      <c r="C55" s="49" t="s">
        <v>4116</v>
      </c>
      <c r="D55" s="51">
        <v>10</v>
      </c>
      <c r="E55" s="51"/>
      <c r="F55" s="51">
        <v>137416</v>
      </c>
      <c r="G55" s="58"/>
      <c r="H55" s="51">
        <v>137416</v>
      </c>
      <c r="I55" s="64" t="s">
        <v>4117</v>
      </c>
      <c r="J55" s="59"/>
    </row>
    <row r="56" ht="15.75" spans="1:10">
      <c r="A56" s="48"/>
      <c r="B56" s="54"/>
      <c r="C56" s="49" t="s">
        <v>4118</v>
      </c>
      <c r="D56" s="51">
        <v>1</v>
      </c>
      <c r="E56" s="51"/>
      <c r="F56" s="51">
        <v>10000</v>
      </c>
      <c r="G56" s="58"/>
      <c r="H56" s="51">
        <v>10000</v>
      </c>
      <c r="I56" s="51">
        <v>10420060</v>
      </c>
      <c r="J56" s="56"/>
    </row>
    <row r="57" ht="15.75" spans="1:10">
      <c r="A57" s="48"/>
      <c r="B57" s="54"/>
      <c r="C57" s="49" t="s">
        <v>4119</v>
      </c>
      <c r="D57" s="51">
        <v>1</v>
      </c>
      <c r="E57" s="51"/>
      <c r="F57" s="51">
        <v>1002</v>
      </c>
      <c r="G57" s="58"/>
      <c r="H57" s="51">
        <v>1002</v>
      </c>
      <c r="I57" s="51">
        <v>10160002</v>
      </c>
      <c r="J57" s="58"/>
    </row>
    <row r="58" ht="15.75" spans="1:10">
      <c r="A58" s="48"/>
      <c r="B58" s="54"/>
      <c r="C58" s="49" t="s">
        <v>886</v>
      </c>
      <c r="D58" s="51">
        <v>1</v>
      </c>
      <c r="E58" s="51"/>
      <c r="F58" s="51">
        <v>5500</v>
      </c>
      <c r="G58" s="58"/>
      <c r="H58" s="51">
        <v>5500</v>
      </c>
      <c r="I58" s="51">
        <v>10160017</v>
      </c>
      <c r="J58" s="58"/>
    </row>
    <row r="59" ht="15.75" spans="1:10">
      <c r="A59" s="48"/>
      <c r="B59" s="54"/>
      <c r="C59" s="49" t="s">
        <v>226</v>
      </c>
      <c r="D59" s="51">
        <v>1</v>
      </c>
      <c r="E59" s="51"/>
      <c r="F59" s="51">
        <v>2323</v>
      </c>
      <c r="G59" s="50"/>
      <c r="H59" s="51">
        <v>2323</v>
      </c>
      <c r="I59" s="51">
        <v>10160008</v>
      </c>
      <c r="J59" s="58"/>
    </row>
    <row r="60" ht="15.75" spans="1:10">
      <c r="A60" s="52"/>
      <c r="B60" s="60"/>
      <c r="C60" s="49" t="s">
        <v>4120</v>
      </c>
      <c r="D60" s="51">
        <v>1</v>
      </c>
      <c r="E60" s="51"/>
      <c r="F60" s="51">
        <v>838</v>
      </c>
      <c r="G60" s="51"/>
      <c r="H60" s="51">
        <v>838</v>
      </c>
      <c r="I60" s="51">
        <v>10160011</v>
      </c>
      <c r="J60" s="58"/>
    </row>
    <row r="61" ht="15.75" spans="1:10">
      <c r="A61" s="44"/>
      <c r="B61" s="53"/>
      <c r="C61" s="49" t="s">
        <v>4121</v>
      </c>
      <c r="D61" s="51">
        <v>1</v>
      </c>
      <c r="E61" s="51"/>
      <c r="F61" s="51">
        <v>941</v>
      </c>
      <c r="G61" s="56"/>
      <c r="H61" s="51">
        <v>941</v>
      </c>
      <c r="I61" s="51">
        <v>10160014</v>
      </c>
      <c r="J61" s="58"/>
    </row>
    <row r="62" ht="15.75" spans="1:10">
      <c r="A62" s="48"/>
      <c r="B62" s="54"/>
      <c r="C62" s="49" t="s">
        <v>4122</v>
      </c>
      <c r="D62" s="51">
        <v>1</v>
      </c>
      <c r="E62" s="51"/>
      <c r="F62" s="51">
        <v>941</v>
      </c>
      <c r="G62" s="58"/>
      <c r="H62" s="51">
        <v>941</v>
      </c>
      <c r="I62" s="51">
        <v>10160013</v>
      </c>
      <c r="J62" s="58"/>
    </row>
    <row r="63" ht="15.75" spans="1:10">
      <c r="A63" s="48"/>
      <c r="B63" s="54"/>
      <c r="C63" s="49" t="s">
        <v>1835</v>
      </c>
      <c r="D63" s="51">
        <v>1</v>
      </c>
      <c r="E63" s="51"/>
      <c r="F63" s="51">
        <v>1645</v>
      </c>
      <c r="G63" s="58"/>
      <c r="H63" s="51">
        <v>1645</v>
      </c>
      <c r="I63" s="51">
        <v>10160015</v>
      </c>
      <c r="J63" s="58"/>
    </row>
    <row r="64" ht="15.75" spans="1:10">
      <c r="A64" s="48"/>
      <c r="B64" s="54"/>
      <c r="C64" s="49" t="s">
        <v>1835</v>
      </c>
      <c r="D64" s="51">
        <v>1</v>
      </c>
      <c r="E64" s="51"/>
      <c r="F64" s="51">
        <v>1645</v>
      </c>
      <c r="G64" s="58"/>
      <c r="H64" s="51">
        <v>1645</v>
      </c>
      <c r="I64" s="51">
        <v>10160016</v>
      </c>
      <c r="J64" s="58"/>
    </row>
    <row r="65" ht="15.75" spans="1:10">
      <c r="A65" s="48"/>
      <c r="B65" s="54"/>
      <c r="C65" s="49" t="s">
        <v>4123</v>
      </c>
      <c r="D65" s="51">
        <v>1</v>
      </c>
      <c r="E65" s="51"/>
      <c r="F65" s="51">
        <v>2660</v>
      </c>
      <c r="G65" s="58"/>
      <c r="H65" s="51">
        <v>2660</v>
      </c>
      <c r="I65" s="51">
        <v>10160018</v>
      </c>
      <c r="J65" s="58"/>
    </row>
    <row r="66" ht="15.75" spans="1:10">
      <c r="A66" s="48"/>
      <c r="B66" s="54"/>
      <c r="C66" s="49" t="s">
        <v>4123</v>
      </c>
      <c r="D66" s="51">
        <v>1</v>
      </c>
      <c r="E66" s="51"/>
      <c r="F66" s="51">
        <v>2660</v>
      </c>
      <c r="G66" s="58"/>
      <c r="H66" s="51">
        <v>2660</v>
      </c>
      <c r="I66" s="51">
        <v>10160019</v>
      </c>
      <c r="J66" s="58"/>
    </row>
    <row r="67" ht="15.75" spans="1:10">
      <c r="A67" s="48"/>
      <c r="B67" s="54"/>
      <c r="C67" s="49" t="s">
        <v>4123</v>
      </c>
      <c r="D67" s="51">
        <v>1</v>
      </c>
      <c r="E67" s="51"/>
      <c r="F67" s="51">
        <v>1886</v>
      </c>
      <c r="G67" s="58"/>
      <c r="H67" s="51">
        <v>1886</v>
      </c>
      <c r="I67" s="51">
        <v>10160021</v>
      </c>
      <c r="J67" s="58"/>
    </row>
    <row r="68" ht="15.75" spans="1:10">
      <c r="A68" s="48"/>
      <c r="B68" s="54"/>
      <c r="C68" s="49" t="s">
        <v>4123</v>
      </c>
      <c r="D68" s="51">
        <v>1</v>
      </c>
      <c r="E68" s="51"/>
      <c r="F68" s="51">
        <v>1886</v>
      </c>
      <c r="G68" s="50"/>
      <c r="H68" s="51">
        <v>1886</v>
      </c>
      <c r="I68" s="51">
        <v>10160022</v>
      </c>
      <c r="J68" s="58"/>
    </row>
    <row r="69" ht="15.75" spans="1:10">
      <c r="A69" s="48"/>
      <c r="B69" s="54"/>
      <c r="C69" s="49" t="s">
        <v>1835</v>
      </c>
      <c r="D69" s="51">
        <v>1</v>
      </c>
      <c r="E69" s="51"/>
      <c r="F69" s="51">
        <v>1300</v>
      </c>
      <c r="G69" s="51"/>
      <c r="H69" s="51">
        <v>1300</v>
      </c>
      <c r="I69" s="51">
        <v>10160023</v>
      </c>
      <c r="J69" s="58"/>
    </row>
    <row r="70" ht="15.75" spans="1:10">
      <c r="A70" s="48"/>
      <c r="B70" s="54"/>
      <c r="C70" s="49" t="s">
        <v>1835</v>
      </c>
      <c r="D70" s="51">
        <v>1</v>
      </c>
      <c r="E70" s="51"/>
      <c r="F70" s="51">
        <v>1300</v>
      </c>
      <c r="G70" s="51"/>
      <c r="H70" s="51">
        <v>1300</v>
      </c>
      <c r="I70" s="51">
        <v>10160024</v>
      </c>
      <c r="J70" s="50"/>
    </row>
    <row r="71" ht="15.75" spans="1:10">
      <c r="A71" s="48"/>
      <c r="B71" s="54"/>
      <c r="C71" s="49" t="s">
        <v>1995</v>
      </c>
      <c r="D71" s="51">
        <v>1</v>
      </c>
      <c r="E71" s="51"/>
      <c r="F71" s="51">
        <v>1345</v>
      </c>
      <c r="G71" s="56"/>
      <c r="H71" s="51">
        <v>1345</v>
      </c>
      <c r="I71" s="51">
        <v>10160025</v>
      </c>
      <c r="J71" s="56"/>
    </row>
    <row r="72" ht="15.75" spans="1:10">
      <c r="A72" s="48"/>
      <c r="B72" s="54"/>
      <c r="C72" s="49" t="s">
        <v>1835</v>
      </c>
      <c r="D72" s="51">
        <v>1</v>
      </c>
      <c r="E72" s="51"/>
      <c r="F72" s="51">
        <v>1370</v>
      </c>
      <c r="G72" s="58"/>
      <c r="H72" s="51">
        <v>1370</v>
      </c>
      <c r="I72" s="51">
        <v>10160027</v>
      </c>
      <c r="J72" s="58"/>
    </row>
    <row r="73" ht="15.75" spans="1:10">
      <c r="A73" s="48"/>
      <c r="B73" s="54"/>
      <c r="C73" s="49" t="s">
        <v>4124</v>
      </c>
      <c r="D73" s="51">
        <v>1</v>
      </c>
      <c r="E73" s="51"/>
      <c r="F73" s="51">
        <v>1815</v>
      </c>
      <c r="G73" s="58"/>
      <c r="H73" s="51">
        <v>1815</v>
      </c>
      <c r="I73" s="51">
        <v>10160028</v>
      </c>
      <c r="J73" s="58"/>
    </row>
    <row r="74" ht="15.75" spans="1:10">
      <c r="A74" s="48"/>
      <c r="B74" s="54"/>
      <c r="C74" s="49" t="s">
        <v>4124</v>
      </c>
      <c r="D74" s="51">
        <v>1</v>
      </c>
      <c r="E74" s="51"/>
      <c r="F74" s="51">
        <v>1815</v>
      </c>
      <c r="G74" s="58"/>
      <c r="H74" s="51">
        <v>1815</v>
      </c>
      <c r="I74" s="51">
        <v>10160029</v>
      </c>
      <c r="J74" s="58"/>
    </row>
    <row r="75" ht="15.75" spans="1:10">
      <c r="A75" s="48"/>
      <c r="B75" s="54"/>
      <c r="C75" s="49" t="s">
        <v>1835</v>
      </c>
      <c r="D75" s="51">
        <v>1</v>
      </c>
      <c r="E75" s="51"/>
      <c r="F75" s="51">
        <v>1370</v>
      </c>
      <c r="G75" s="58"/>
      <c r="H75" s="51">
        <v>1370</v>
      </c>
      <c r="I75" s="51">
        <v>10160030</v>
      </c>
      <c r="J75" s="58"/>
    </row>
    <row r="76" ht="15.75" spans="1:10">
      <c r="A76" s="48"/>
      <c r="B76" s="54"/>
      <c r="C76" s="68" t="s">
        <v>236</v>
      </c>
      <c r="D76" s="51">
        <v>1</v>
      </c>
      <c r="E76" s="51"/>
      <c r="F76" s="69">
        <v>1250</v>
      </c>
      <c r="G76" s="58"/>
      <c r="H76" s="69">
        <v>1250</v>
      </c>
      <c r="I76" s="69">
        <v>10160034</v>
      </c>
      <c r="J76" s="58"/>
    </row>
    <row r="77" ht="15.75" spans="1:10">
      <c r="A77" s="48"/>
      <c r="B77" s="54"/>
      <c r="C77" s="49" t="s">
        <v>4123</v>
      </c>
      <c r="D77" s="51">
        <v>1</v>
      </c>
      <c r="E77" s="51"/>
      <c r="F77" s="51">
        <v>5208</v>
      </c>
      <c r="G77" s="58"/>
      <c r="H77" s="51">
        <v>5208</v>
      </c>
      <c r="I77" s="51">
        <v>10160032</v>
      </c>
      <c r="J77" s="58"/>
    </row>
    <row r="78" ht="15.75" spans="1:10">
      <c r="A78" s="48"/>
      <c r="B78" s="54"/>
      <c r="C78" s="49" t="s">
        <v>4125</v>
      </c>
      <c r="D78" s="51">
        <v>1</v>
      </c>
      <c r="E78" s="51"/>
      <c r="F78" s="51">
        <v>5208</v>
      </c>
      <c r="G78" s="58"/>
      <c r="H78" s="51">
        <v>5208</v>
      </c>
      <c r="I78" s="51">
        <v>10160033</v>
      </c>
      <c r="J78" s="58"/>
    </row>
    <row r="79" ht="15.75" spans="1:10">
      <c r="A79" s="48"/>
      <c r="B79" s="54"/>
      <c r="C79" s="49" t="s">
        <v>4125</v>
      </c>
      <c r="D79" s="51">
        <v>1</v>
      </c>
      <c r="E79" s="51"/>
      <c r="F79" s="51">
        <v>5208</v>
      </c>
      <c r="G79" s="58"/>
      <c r="H79" s="51">
        <v>5208</v>
      </c>
      <c r="I79" s="51">
        <v>10160031</v>
      </c>
      <c r="J79" s="58"/>
    </row>
    <row r="80" ht="15.75" spans="1:10">
      <c r="A80" s="48"/>
      <c r="B80" s="54"/>
      <c r="C80" s="70" t="s">
        <v>62</v>
      </c>
      <c r="D80" s="71">
        <v>139</v>
      </c>
      <c r="E80" s="71"/>
      <c r="F80" s="71">
        <v>1526082.07</v>
      </c>
      <c r="G80" s="72"/>
      <c r="H80" s="71">
        <v>1526082.07</v>
      </c>
      <c r="I80" s="51"/>
      <c r="J80" s="58"/>
    </row>
    <row r="81" ht="15.75" spans="1:10">
      <c r="A81" s="48"/>
      <c r="B81" s="54"/>
      <c r="C81" s="51"/>
      <c r="D81" s="51"/>
      <c r="E81" s="51"/>
      <c r="F81" s="51"/>
      <c r="G81" s="58"/>
      <c r="H81" s="51"/>
      <c r="I81" s="51"/>
      <c r="J81" s="58"/>
    </row>
    <row r="82" ht="15.75" spans="1:10">
      <c r="A82" s="48"/>
      <c r="B82" s="54"/>
      <c r="C82" s="70" t="s">
        <v>63</v>
      </c>
      <c r="D82" s="51"/>
      <c r="E82" s="51"/>
      <c r="F82" s="51"/>
      <c r="G82" s="58"/>
      <c r="H82" s="51"/>
      <c r="I82" s="51"/>
      <c r="J82" s="58"/>
    </row>
    <row r="83" ht="15.75" spans="1:10">
      <c r="A83" s="48"/>
      <c r="B83" s="54"/>
      <c r="C83" s="49" t="s">
        <v>64</v>
      </c>
      <c r="D83" s="51">
        <v>1</v>
      </c>
      <c r="E83" s="51">
        <v>2024</v>
      </c>
      <c r="F83" s="51">
        <v>7850</v>
      </c>
      <c r="G83" s="58"/>
      <c r="H83" s="51">
        <v>7850</v>
      </c>
      <c r="I83" s="51">
        <v>10140151</v>
      </c>
      <c r="J83" s="58"/>
    </row>
    <row r="84" ht="15.75" spans="1:10">
      <c r="A84" s="48"/>
      <c r="B84" s="54"/>
      <c r="C84" s="49" t="s">
        <v>65</v>
      </c>
      <c r="D84" s="51">
        <v>1</v>
      </c>
      <c r="E84" s="51"/>
      <c r="F84" s="51">
        <v>5370</v>
      </c>
      <c r="G84" s="58"/>
      <c r="H84" s="51">
        <v>5370</v>
      </c>
      <c r="I84" s="51">
        <v>10140010</v>
      </c>
      <c r="J84" s="58"/>
    </row>
    <row r="85" ht="15.75" spans="1:10">
      <c r="A85" s="48"/>
      <c r="B85" s="54"/>
      <c r="C85" s="70" t="s">
        <v>62</v>
      </c>
      <c r="D85" s="71">
        <v>2</v>
      </c>
      <c r="E85" s="71"/>
      <c r="F85" s="71">
        <v>13220</v>
      </c>
      <c r="G85" s="73"/>
      <c r="H85" s="71">
        <v>13220</v>
      </c>
      <c r="I85" s="51"/>
      <c r="J85" s="58"/>
    </row>
    <row r="86" ht="15.75" spans="1:10">
      <c r="A86" s="48"/>
      <c r="B86" s="54"/>
      <c r="C86" s="70" t="s">
        <v>66</v>
      </c>
      <c r="D86" s="63"/>
      <c r="E86" s="63"/>
      <c r="F86" s="63"/>
      <c r="G86" s="63"/>
      <c r="H86" s="63"/>
      <c r="I86" s="63"/>
      <c r="J86" s="58"/>
    </row>
    <row r="87" ht="15.75" spans="1:10">
      <c r="A87" s="48"/>
      <c r="B87" s="54"/>
      <c r="C87" s="49" t="s">
        <v>67</v>
      </c>
      <c r="D87" s="51">
        <v>1</v>
      </c>
      <c r="E87" s="51"/>
      <c r="F87" s="51">
        <v>2043</v>
      </c>
      <c r="G87" s="56"/>
      <c r="H87" s="51">
        <v>2043</v>
      </c>
      <c r="I87" s="51">
        <v>10140014</v>
      </c>
      <c r="J87" s="58"/>
    </row>
    <row r="88" ht="15.75" spans="1:10">
      <c r="A88" s="48"/>
      <c r="B88" s="54"/>
      <c r="C88" s="49" t="s">
        <v>68</v>
      </c>
      <c r="D88" s="51">
        <v>1</v>
      </c>
      <c r="E88" s="51"/>
      <c r="F88" s="51">
        <v>1600</v>
      </c>
      <c r="G88" s="58"/>
      <c r="H88" s="51">
        <v>1600</v>
      </c>
      <c r="I88" s="51">
        <v>10140015</v>
      </c>
      <c r="J88" s="58"/>
    </row>
    <row r="89" ht="15.75" spans="1:10">
      <c r="A89" s="48"/>
      <c r="B89" s="54"/>
      <c r="C89" s="49" t="s">
        <v>65</v>
      </c>
      <c r="D89" s="51">
        <v>1</v>
      </c>
      <c r="E89" s="51"/>
      <c r="F89" s="51">
        <v>5000</v>
      </c>
      <c r="G89" s="58"/>
      <c r="H89" s="51">
        <v>5000</v>
      </c>
      <c r="I89" s="51">
        <v>10140016</v>
      </c>
      <c r="J89" s="58"/>
    </row>
    <row r="90" ht="15.75" spans="1:10">
      <c r="A90" s="48"/>
      <c r="B90" s="54"/>
      <c r="C90" s="49" t="s">
        <v>69</v>
      </c>
      <c r="D90" s="51">
        <v>1</v>
      </c>
      <c r="E90" s="51"/>
      <c r="F90" s="51">
        <v>12890</v>
      </c>
      <c r="G90" s="58"/>
      <c r="H90" s="51">
        <v>12890</v>
      </c>
      <c r="I90" s="51">
        <v>10140018</v>
      </c>
      <c r="J90" s="58"/>
    </row>
    <row r="91" ht="15.75" spans="1:10">
      <c r="A91" s="48"/>
      <c r="B91" s="54"/>
      <c r="C91" s="49" t="s">
        <v>69</v>
      </c>
      <c r="D91" s="51">
        <v>1</v>
      </c>
      <c r="E91" s="51"/>
      <c r="F91" s="51">
        <v>10200</v>
      </c>
      <c r="G91" s="58"/>
      <c r="H91" s="51">
        <v>10200</v>
      </c>
      <c r="I91" s="51">
        <v>10140019</v>
      </c>
      <c r="J91" s="58"/>
    </row>
    <row r="92" ht="15.75" spans="1:10">
      <c r="A92" s="48"/>
      <c r="B92" s="54"/>
      <c r="C92" s="70" t="s">
        <v>62</v>
      </c>
      <c r="D92" s="71">
        <v>5</v>
      </c>
      <c r="E92" s="71"/>
      <c r="F92" s="71">
        <v>31733</v>
      </c>
      <c r="G92" s="72"/>
      <c r="H92" s="71">
        <v>31733</v>
      </c>
      <c r="I92" s="51"/>
      <c r="J92" s="58"/>
    </row>
    <row r="93" ht="15.75" spans="1:10">
      <c r="A93" s="48"/>
      <c r="B93" s="54"/>
      <c r="C93" s="70" t="s">
        <v>70</v>
      </c>
      <c r="D93" s="51"/>
      <c r="E93" s="51"/>
      <c r="F93" s="51"/>
      <c r="G93" s="58"/>
      <c r="H93" s="51"/>
      <c r="I93" s="51"/>
      <c r="J93" s="58"/>
    </row>
    <row r="94" ht="15.75" spans="1:10">
      <c r="A94" s="48"/>
      <c r="B94" s="54"/>
      <c r="C94" s="49" t="s">
        <v>71</v>
      </c>
      <c r="D94" s="51">
        <v>1</v>
      </c>
      <c r="E94" s="51"/>
      <c r="F94" s="51">
        <v>1810.24</v>
      </c>
      <c r="G94" s="58"/>
      <c r="H94" s="51">
        <v>1810.24</v>
      </c>
      <c r="I94" s="51">
        <v>10140020</v>
      </c>
      <c r="J94" s="58"/>
    </row>
    <row r="95" ht="15.75" spans="1:10">
      <c r="A95" s="48"/>
      <c r="B95" s="54"/>
      <c r="C95" s="49" t="s">
        <v>69</v>
      </c>
      <c r="D95" s="51">
        <v>1</v>
      </c>
      <c r="E95" s="51"/>
      <c r="F95" s="51">
        <v>4550</v>
      </c>
      <c r="G95" s="58"/>
      <c r="H95" s="51">
        <v>4550</v>
      </c>
      <c r="I95" s="51">
        <v>10140021</v>
      </c>
      <c r="J95" s="58"/>
    </row>
    <row r="96" ht="15.75" spans="1:10">
      <c r="A96" s="48"/>
      <c r="B96" s="54"/>
      <c r="C96" s="49" t="s">
        <v>72</v>
      </c>
      <c r="D96" s="51">
        <v>1</v>
      </c>
      <c r="E96" s="51"/>
      <c r="F96" s="51">
        <v>500</v>
      </c>
      <c r="G96" s="58"/>
      <c r="H96" s="51">
        <v>500</v>
      </c>
      <c r="I96" s="51">
        <v>10140022</v>
      </c>
      <c r="J96" s="58"/>
    </row>
    <row r="97" ht="15.75" spans="1:10">
      <c r="A97" s="48"/>
      <c r="B97" s="54"/>
      <c r="C97" s="49" t="s">
        <v>73</v>
      </c>
      <c r="D97" s="51">
        <v>1</v>
      </c>
      <c r="E97" s="51"/>
      <c r="F97" s="51">
        <v>1300</v>
      </c>
      <c r="G97" s="50"/>
      <c r="H97" s="51">
        <v>1300</v>
      </c>
      <c r="I97" s="51">
        <v>10140023</v>
      </c>
      <c r="J97" s="58"/>
    </row>
    <row r="98" ht="15.75" spans="1:10">
      <c r="A98" s="52"/>
      <c r="B98" s="60"/>
      <c r="C98" s="49" t="s">
        <v>74</v>
      </c>
      <c r="D98" s="51">
        <v>1</v>
      </c>
      <c r="E98" s="51"/>
      <c r="F98" s="51">
        <v>1850</v>
      </c>
      <c r="G98" s="51"/>
      <c r="H98" s="51">
        <v>1850</v>
      </c>
      <c r="I98" s="51">
        <v>10140024</v>
      </c>
      <c r="J98" s="58"/>
    </row>
    <row r="99" ht="15.75" spans="1:10">
      <c r="A99" s="44"/>
      <c r="B99" s="53"/>
      <c r="C99" s="70" t="s">
        <v>62</v>
      </c>
      <c r="D99" s="71">
        <v>5</v>
      </c>
      <c r="E99" s="71"/>
      <c r="F99" s="71">
        <v>10010.24</v>
      </c>
      <c r="G99" s="74"/>
      <c r="H99" s="71">
        <v>10010.24</v>
      </c>
      <c r="I99" s="51"/>
      <c r="J99" s="58"/>
    </row>
    <row r="100" ht="15.75" spans="1:10">
      <c r="A100" s="48"/>
      <c r="B100" s="54"/>
      <c r="C100" s="70" t="s">
        <v>75</v>
      </c>
      <c r="D100" s="51"/>
      <c r="E100" s="51"/>
      <c r="F100" s="51"/>
      <c r="G100" s="58"/>
      <c r="H100" s="51"/>
      <c r="I100" s="51"/>
      <c r="J100" s="58"/>
    </row>
    <row r="101" ht="15.75" spans="1:10">
      <c r="A101" s="48"/>
      <c r="B101" s="54"/>
      <c r="C101" s="49" t="s">
        <v>69</v>
      </c>
      <c r="D101" s="51">
        <v>1</v>
      </c>
      <c r="E101" s="51"/>
      <c r="F101" s="51">
        <v>4917</v>
      </c>
      <c r="G101" s="58"/>
      <c r="H101" s="51">
        <v>4917</v>
      </c>
      <c r="I101" s="51">
        <v>10140028</v>
      </c>
      <c r="J101" s="58"/>
    </row>
    <row r="102" ht="15.75" spans="1:10">
      <c r="A102" s="48"/>
      <c r="B102" s="54"/>
      <c r="C102" s="49" t="s">
        <v>76</v>
      </c>
      <c r="D102" s="51">
        <v>1</v>
      </c>
      <c r="E102" s="51"/>
      <c r="F102" s="51">
        <v>1300</v>
      </c>
      <c r="G102" s="58"/>
      <c r="H102" s="51">
        <v>1300</v>
      </c>
      <c r="I102" s="51">
        <v>10140030</v>
      </c>
      <c r="J102" s="58"/>
    </row>
    <row r="103" ht="15.75" spans="1:10">
      <c r="A103" s="48"/>
      <c r="B103" s="54"/>
      <c r="C103" s="49" t="s">
        <v>74</v>
      </c>
      <c r="D103" s="51">
        <v>1</v>
      </c>
      <c r="E103" s="51"/>
      <c r="F103" s="51">
        <v>2200</v>
      </c>
      <c r="G103" s="58"/>
      <c r="H103" s="51">
        <v>2200</v>
      </c>
      <c r="I103" s="51">
        <v>10140031</v>
      </c>
      <c r="J103" s="58"/>
    </row>
    <row r="104" ht="15.75" spans="1:10">
      <c r="A104" s="48"/>
      <c r="B104" s="54"/>
      <c r="C104" s="49" t="s">
        <v>77</v>
      </c>
      <c r="D104" s="51">
        <v>1</v>
      </c>
      <c r="E104" s="51"/>
      <c r="F104" s="51">
        <v>1153</v>
      </c>
      <c r="G104" s="50"/>
      <c r="H104" s="51">
        <v>1153</v>
      </c>
      <c r="I104" s="51">
        <v>10140032</v>
      </c>
      <c r="J104" s="58"/>
    </row>
    <row r="105" ht="15.75" spans="1:10">
      <c r="A105" s="48"/>
      <c r="B105" s="54"/>
      <c r="C105" s="49" t="s">
        <v>78</v>
      </c>
      <c r="D105" s="51">
        <v>1</v>
      </c>
      <c r="E105" s="51"/>
      <c r="F105" s="51">
        <v>4800</v>
      </c>
      <c r="G105" s="51"/>
      <c r="H105" s="51">
        <v>4800</v>
      </c>
      <c r="I105" s="51">
        <v>10140034</v>
      </c>
      <c r="J105" s="58"/>
    </row>
    <row r="106" ht="15.75" spans="1:10">
      <c r="A106" s="48"/>
      <c r="B106" s="54"/>
      <c r="C106" s="70" t="s">
        <v>62</v>
      </c>
      <c r="D106" s="71">
        <v>5</v>
      </c>
      <c r="E106" s="71"/>
      <c r="F106" s="71">
        <v>14370</v>
      </c>
      <c r="G106" s="71"/>
      <c r="H106" s="71">
        <v>14370</v>
      </c>
      <c r="I106" s="51">
        <v>-1104</v>
      </c>
      <c r="J106" s="58"/>
    </row>
    <row r="107" ht="15.75" spans="1:10">
      <c r="A107" s="48"/>
      <c r="B107" s="54"/>
      <c r="C107" s="70" t="s">
        <v>79</v>
      </c>
      <c r="D107" s="63"/>
      <c r="E107" s="63"/>
      <c r="F107" s="63"/>
      <c r="G107" s="63"/>
      <c r="H107" s="63"/>
      <c r="I107" s="63"/>
      <c r="J107" s="58"/>
    </row>
    <row r="108" ht="15.75" spans="1:10">
      <c r="A108" s="48"/>
      <c r="B108" s="54"/>
      <c r="C108" s="49" t="s">
        <v>80</v>
      </c>
      <c r="D108" s="51">
        <v>1</v>
      </c>
      <c r="E108" s="51"/>
      <c r="F108" s="51">
        <v>369</v>
      </c>
      <c r="G108" s="56"/>
      <c r="H108" s="51">
        <v>369</v>
      </c>
      <c r="I108" s="51">
        <v>10140035</v>
      </c>
      <c r="J108" s="58"/>
    </row>
    <row r="109" ht="15.75" spans="1:10">
      <c r="A109" s="48"/>
      <c r="B109" s="54"/>
      <c r="C109" s="49" t="s">
        <v>71</v>
      </c>
      <c r="D109" s="51">
        <v>1</v>
      </c>
      <c r="E109" s="51"/>
      <c r="F109" s="51">
        <v>4480</v>
      </c>
      <c r="G109" s="58"/>
      <c r="H109" s="51">
        <v>4480</v>
      </c>
      <c r="I109" s="51">
        <v>10140036</v>
      </c>
      <c r="J109" s="58"/>
    </row>
    <row r="110" ht="15.75" spans="1:10">
      <c r="A110" s="48"/>
      <c r="B110" s="54"/>
      <c r="C110" s="49" t="s">
        <v>21</v>
      </c>
      <c r="D110" s="51">
        <v>1</v>
      </c>
      <c r="E110" s="51"/>
      <c r="F110" s="51">
        <v>1120</v>
      </c>
      <c r="G110" s="58"/>
      <c r="H110" s="51">
        <v>1120</v>
      </c>
      <c r="I110" s="51">
        <v>10140037</v>
      </c>
      <c r="J110" s="58"/>
    </row>
    <row r="111" ht="15.75" spans="1:10">
      <c r="A111" s="48"/>
      <c r="B111" s="54"/>
      <c r="C111" s="49" t="s">
        <v>69</v>
      </c>
      <c r="D111" s="51">
        <v>1</v>
      </c>
      <c r="E111" s="51"/>
      <c r="F111" s="51">
        <v>9950</v>
      </c>
      <c r="G111" s="58"/>
      <c r="H111" s="51">
        <v>9950</v>
      </c>
      <c r="I111" s="51">
        <v>10140038</v>
      </c>
      <c r="J111" s="58"/>
    </row>
    <row r="112" ht="15.75" spans="1:10">
      <c r="A112" s="48"/>
      <c r="B112" s="54"/>
      <c r="C112" s="49" t="s">
        <v>21</v>
      </c>
      <c r="D112" s="51">
        <v>1</v>
      </c>
      <c r="E112" s="51"/>
      <c r="F112" s="51">
        <v>4635</v>
      </c>
      <c r="G112" s="50"/>
      <c r="H112" s="51">
        <v>4635</v>
      </c>
      <c r="I112" s="51">
        <v>10140039</v>
      </c>
      <c r="J112" s="50"/>
    </row>
    <row r="113" ht="15.75" spans="1:10">
      <c r="A113" s="48"/>
      <c r="B113" s="54"/>
      <c r="C113" s="70" t="s">
        <v>62</v>
      </c>
      <c r="D113" s="71">
        <v>5</v>
      </c>
      <c r="E113" s="71"/>
      <c r="F113" s="71">
        <v>20554</v>
      </c>
      <c r="G113" s="74"/>
      <c r="H113" s="71">
        <v>20554</v>
      </c>
      <c r="I113" s="51">
        <v>0</v>
      </c>
      <c r="J113" s="56"/>
    </row>
    <row r="114" ht="15.75" spans="1:10">
      <c r="A114" s="48"/>
      <c r="B114" s="54"/>
      <c r="C114" s="70" t="s">
        <v>81</v>
      </c>
      <c r="D114" s="51"/>
      <c r="E114" s="51"/>
      <c r="F114" s="51"/>
      <c r="G114" s="58"/>
      <c r="H114" s="51"/>
      <c r="I114" s="51"/>
      <c r="J114" s="58"/>
    </row>
    <row r="115" ht="15.75" spans="1:10">
      <c r="A115" s="48"/>
      <c r="B115" s="54"/>
      <c r="C115" s="49" t="s">
        <v>82</v>
      </c>
      <c r="D115" s="51">
        <v>1</v>
      </c>
      <c r="E115" s="51"/>
      <c r="F115" s="51">
        <v>2300</v>
      </c>
      <c r="G115" s="58"/>
      <c r="H115" s="51">
        <v>2300</v>
      </c>
      <c r="I115" s="51">
        <v>10140048</v>
      </c>
      <c r="J115" s="58"/>
    </row>
    <row r="116" ht="15.75" spans="1:10">
      <c r="A116" s="48"/>
      <c r="B116" s="54"/>
      <c r="C116" s="49" t="s">
        <v>83</v>
      </c>
      <c r="D116" s="51">
        <v>1</v>
      </c>
      <c r="E116" s="51"/>
      <c r="F116" s="51">
        <v>1746</v>
      </c>
      <c r="G116" s="58"/>
      <c r="H116" s="51">
        <v>1746</v>
      </c>
      <c r="I116" s="51">
        <v>10140049</v>
      </c>
      <c r="J116" s="58"/>
    </row>
    <row r="117" ht="15.75" spans="1:10">
      <c r="A117" s="48"/>
      <c r="B117" s="54"/>
      <c r="C117" s="49" t="s">
        <v>83</v>
      </c>
      <c r="D117" s="51">
        <v>1</v>
      </c>
      <c r="E117" s="51"/>
      <c r="F117" s="51">
        <v>5700</v>
      </c>
      <c r="G117" s="58"/>
      <c r="H117" s="51">
        <v>5700</v>
      </c>
      <c r="I117" s="51">
        <v>10140050</v>
      </c>
      <c r="J117" s="58"/>
    </row>
    <row r="118" ht="15.75" spans="1:10">
      <c r="A118" s="48"/>
      <c r="B118" s="54"/>
      <c r="C118" s="70" t="s">
        <v>62</v>
      </c>
      <c r="D118" s="71">
        <v>3</v>
      </c>
      <c r="E118" s="71"/>
      <c r="F118" s="71">
        <v>9746</v>
      </c>
      <c r="G118" s="72"/>
      <c r="H118" s="71">
        <v>9746</v>
      </c>
      <c r="I118" s="51"/>
      <c r="J118" s="58"/>
    </row>
    <row r="119" ht="15.75" spans="1:10">
      <c r="A119" s="48"/>
      <c r="B119" s="54"/>
      <c r="C119" s="70" t="s">
        <v>84</v>
      </c>
      <c r="D119" s="51"/>
      <c r="E119" s="51"/>
      <c r="F119" s="51"/>
      <c r="G119" s="58"/>
      <c r="H119" s="51"/>
      <c r="I119" s="51"/>
      <c r="J119" s="58"/>
    </row>
    <row r="120" ht="15.75" spans="1:10">
      <c r="A120" s="48"/>
      <c r="B120" s="54"/>
      <c r="C120" s="49" t="s">
        <v>71</v>
      </c>
      <c r="D120" s="51">
        <v>1</v>
      </c>
      <c r="E120" s="51"/>
      <c r="F120" s="51">
        <v>2208</v>
      </c>
      <c r="G120" s="58"/>
      <c r="H120" s="51">
        <v>2208</v>
      </c>
      <c r="I120" s="51">
        <v>10140051</v>
      </c>
      <c r="J120" s="58"/>
    </row>
    <row r="121" ht="15.75" spans="1:10">
      <c r="A121" s="48"/>
      <c r="B121" s="54"/>
      <c r="C121" s="49" t="s">
        <v>74</v>
      </c>
      <c r="D121" s="51">
        <v>1</v>
      </c>
      <c r="E121" s="51"/>
      <c r="F121" s="51">
        <v>1680</v>
      </c>
      <c r="G121" s="58"/>
      <c r="H121" s="51">
        <v>1680</v>
      </c>
      <c r="I121" s="51">
        <v>10140052</v>
      </c>
      <c r="J121" s="58"/>
    </row>
    <row r="122" ht="15.75" spans="1:10">
      <c r="A122" s="48"/>
      <c r="B122" s="54"/>
      <c r="C122" s="49" t="s">
        <v>69</v>
      </c>
      <c r="D122" s="51">
        <v>1</v>
      </c>
      <c r="E122" s="51"/>
      <c r="F122" s="51">
        <v>5493</v>
      </c>
      <c r="G122" s="58"/>
      <c r="H122" s="51">
        <v>5493</v>
      </c>
      <c r="I122" s="51">
        <v>10140053</v>
      </c>
      <c r="J122" s="58"/>
    </row>
    <row r="123" ht="15.75" spans="1:10">
      <c r="A123" s="48"/>
      <c r="B123" s="54"/>
      <c r="C123" s="70" t="s">
        <v>62</v>
      </c>
      <c r="D123" s="71">
        <v>3</v>
      </c>
      <c r="E123" s="75"/>
      <c r="F123" s="71">
        <v>9381</v>
      </c>
      <c r="G123" s="72"/>
      <c r="H123" s="71">
        <v>9381</v>
      </c>
      <c r="I123" s="51"/>
      <c r="J123" s="58"/>
    </row>
    <row r="124" ht="15.75" spans="1:10">
      <c r="A124" s="48"/>
      <c r="B124" s="54"/>
      <c r="C124" s="70" t="s">
        <v>85</v>
      </c>
      <c r="D124" s="51"/>
      <c r="E124" s="51"/>
      <c r="F124" s="76"/>
      <c r="G124" s="77"/>
      <c r="H124" s="76"/>
      <c r="I124" s="51"/>
      <c r="J124" s="58"/>
    </row>
    <row r="125" ht="15.75" spans="1:10">
      <c r="A125" s="48"/>
      <c r="B125" s="54"/>
      <c r="C125" s="49" t="s">
        <v>71</v>
      </c>
      <c r="D125" s="51">
        <v>1</v>
      </c>
      <c r="E125" s="51"/>
      <c r="F125" s="51">
        <v>3308</v>
      </c>
      <c r="G125" s="58"/>
      <c r="H125" s="51">
        <v>3308</v>
      </c>
      <c r="I125" s="51">
        <v>10140054</v>
      </c>
      <c r="J125" s="58"/>
    </row>
    <row r="126" ht="15.75" spans="1:10">
      <c r="A126" s="48"/>
      <c r="B126" s="54"/>
      <c r="C126" s="49" t="s">
        <v>86</v>
      </c>
      <c r="D126" s="51">
        <v>1</v>
      </c>
      <c r="E126" s="51"/>
      <c r="F126" s="51">
        <v>2280</v>
      </c>
      <c r="G126" s="58"/>
      <c r="H126" s="51">
        <v>2280</v>
      </c>
      <c r="I126" s="51">
        <v>10140055</v>
      </c>
      <c r="J126" s="58"/>
    </row>
    <row r="127" ht="15.75" spans="1:10">
      <c r="A127" s="48"/>
      <c r="B127" s="54"/>
      <c r="C127" s="49" t="s">
        <v>73</v>
      </c>
      <c r="D127" s="51">
        <v>1</v>
      </c>
      <c r="E127" s="51"/>
      <c r="F127" s="51">
        <v>1343</v>
      </c>
      <c r="G127" s="58"/>
      <c r="H127" s="51">
        <v>1343</v>
      </c>
      <c r="I127" s="51">
        <v>10140058</v>
      </c>
      <c r="J127" s="58"/>
    </row>
    <row r="128" ht="15.75" spans="1:10">
      <c r="A128" s="48"/>
      <c r="B128" s="54"/>
      <c r="C128" s="49" t="s">
        <v>73</v>
      </c>
      <c r="D128" s="51">
        <v>1</v>
      </c>
      <c r="E128" s="51"/>
      <c r="F128" s="51">
        <v>1350</v>
      </c>
      <c r="G128" s="58"/>
      <c r="H128" s="51">
        <v>1350</v>
      </c>
      <c r="I128" s="51">
        <v>10140060</v>
      </c>
      <c r="J128" s="58"/>
    </row>
    <row r="129" ht="15.75" spans="1:10">
      <c r="A129" s="48"/>
      <c r="B129" s="54"/>
      <c r="C129" s="49" t="s">
        <v>64</v>
      </c>
      <c r="D129" s="51">
        <v>1</v>
      </c>
      <c r="E129" s="51"/>
      <c r="F129" s="51">
        <v>2500</v>
      </c>
      <c r="G129" s="58"/>
      <c r="H129" s="51">
        <v>2500</v>
      </c>
      <c r="I129" s="51">
        <v>10140061</v>
      </c>
      <c r="J129" s="58"/>
    </row>
    <row r="130" ht="15.75" spans="1:10">
      <c r="A130" s="48"/>
      <c r="B130" s="54"/>
      <c r="C130" s="49" t="s">
        <v>87</v>
      </c>
      <c r="D130" s="51">
        <v>1</v>
      </c>
      <c r="E130" s="51"/>
      <c r="F130" s="51">
        <v>21919</v>
      </c>
      <c r="G130" s="58"/>
      <c r="H130" s="51">
        <v>21919</v>
      </c>
      <c r="I130" s="51">
        <v>10140151</v>
      </c>
      <c r="J130" s="58"/>
    </row>
    <row r="131" ht="15.75" spans="1:10">
      <c r="A131" s="48"/>
      <c r="B131" s="54"/>
      <c r="C131" s="70" t="s">
        <v>62</v>
      </c>
      <c r="D131" s="71">
        <v>6</v>
      </c>
      <c r="E131" s="71"/>
      <c r="F131" s="71">
        <v>32700</v>
      </c>
      <c r="G131" s="72"/>
      <c r="H131" s="71">
        <v>32700</v>
      </c>
      <c r="I131" s="51"/>
      <c r="J131" s="58"/>
    </row>
    <row r="132" ht="15.75" spans="1:10">
      <c r="A132" s="48"/>
      <c r="B132" s="54"/>
      <c r="C132" s="70" t="s">
        <v>88</v>
      </c>
      <c r="D132" s="51"/>
      <c r="E132" s="51"/>
      <c r="F132" s="51"/>
      <c r="G132" s="58"/>
      <c r="H132" s="51"/>
      <c r="I132" s="51"/>
      <c r="J132" s="58"/>
    </row>
    <row r="133" ht="15.75" spans="1:10">
      <c r="A133" s="48"/>
      <c r="B133" s="54"/>
      <c r="C133" s="49" t="s">
        <v>68</v>
      </c>
      <c r="D133" s="51">
        <v>1</v>
      </c>
      <c r="E133" s="51"/>
      <c r="F133" s="51">
        <v>3818.86</v>
      </c>
      <c r="G133" s="58"/>
      <c r="H133" s="51">
        <v>3818.86</v>
      </c>
      <c r="I133" s="51">
        <v>10140062</v>
      </c>
      <c r="J133" s="58"/>
    </row>
    <row r="134" ht="15.75" spans="1:10">
      <c r="A134" s="48"/>
      <c r="B134" s="54"/>
      <c r="C134" s="49" t="s">
        <v>68</v>
      </c>
      <c r="D134" s="51">
        <v>1</v>
      </c>
      <c r="E134" s="51"/>
      <c r="F134" s="51">
        <v>4154.4</v>
      </c>
      <c r="G134" s="58"/>
      <c r="H134" s="51">
        <v>4154.4</v>
      </c>
      <c r="I134" s="51">
        <v>10140063</v>
      </c>
      <c r="J134" s="58"/>
    </row>
    <row r="135" ht="15.75" spans="1:10">
      <c r="A135" s="48"/>
      <c r="B135" s="54"/>
      <c r="C135" s="49" t="s">
        <v>71</v>
      </c>
      <c r="D135" s="51">
        <v>1</v>
      </c>
      <c r="E135" s="51"/>
      <c r="F135" s="51">
        <v>6817</v>
      </c>
      <c r="G135" s="58"/>
      <c r="H135" s="51">
        <v>6817</v>
      </c>
      <c r="I135" s="51">
        <v>10140064</v>
      </c>
      <c r="J135" s="58"/>
    </row>
    <row r="136" ht="15.75" spans="1:10">
      <c r="A136" s="52"/>
      <c r="B136" s="60"/>
      <c r="C136" s="49" t="s">
        <v>21</v>
      </c>
      <c r="D136" s="51">
        <v>2</v>
      </c>
      <c r="E136" s="51"/>
      <c r="F136" s="51">
        <v>8200</v>
      </c>
      <c r="G136" s="58"/>
      <c r="H136" s="51">
        <v>8200</v>
      </c>
      <c r="I136" s="67" t="s">
        <v>89</v>
      </c>
      <c r="J136" s="51"/>
    </row>
    <row r="137" ht="15.75" spans="1:10">
      <c r="A137" s="44"/>
      <c r="B137" s="53"/>
      <c r="C137" s="49" t="s">
        <v>71</v>
      </c>
      <c r="D137" s="51">
        <v>1</v>
      </c>
      <c r="E137" s="51"/>
      <c r="F137" s="51">
        <v>9300</v>
      </c>
      <c r="G137" s="50"/>
      <c r="H137" s="51">
        <v>9300</v>
      </c>
      <c r="I137" s="51">
        <v>10140067</v>
      </c>
      <c r="J137" s="51"/>
    </row>
    <row r="138" ht="15.75" spans="1:10">
      <c r="A138" s="48"/>
      <c r="B138" s="54"/>
      <c r="C138" s="49" t="s">
        <v>90</v>
      </c>
      <c r="D138" s="51">
        <v>1</v>
      </c>
      <c r="E138" s="51"/>
      <c r="F138" s="51">
        <v>39999</v>
      </c>
      <c r="G138" s="56"/>
      <c r="H138" s="51">
        <v>39999</v>
      </c>
      <c r="I138" s="51">
        <v>10140154</v>
      </c>
      <c r="J138" s="56"/>
    </row>
    <row r="139" ht="15.75" spans="1:10">
      <c r="A139" s="48"/>
      <c r="B139" s="54"/>
      <c r="C139" s="70" t="s">
        <v>62</v>
      </c>
      <c r="D139" s="71">
        <v>7</v>
      </c>
      <c r="E139" s="71"/>
      <c r="F139" s="71">
        <v>72289.35</v>
      </c>
      <c r="G139" s="72"/>
      <c r="H139" s="71">
        <v>72289.35</v>
      </c>
      <c r="I139" s="51"/>
      <c r="J139" s="58"/>
    </row>
    <row r="140" ht="15.75" spans="1:10">
      <c r="A140" s="48"/>
      <c r="B140" s="54"/>
      <c r="C140" s="70" t="s">
        <v>91</v>
      </c>
      <c r="D140" s="51"/>
      <c r="E140" s="51"/>
      <c r="F140" s="51"/>
      <c r="G140" s="50"/>
      <c r="H140" s="51"/>
      <c r="I140" s="51"/>
      <c r="J140" s="50"/>
    </row>
    <row r="141" ht="15.75" spans="1:10">
      <c r="A141" s="48"/>
      <c r="B141" s="54"/>
      <c r="C141" s="49" t="s">
        <v>71</v>
      </c>
      <c r="D141" s="51">
        <v>1</v>
      </c>
      <c r="E141" s="51"/>
      <c r="F141" s="51">
        <v>5840</v>
      </c>
      <c r="G141" s="56"/>
      <c r="H141" s="51">
        <v>5840</v>
      </c>
      <c r="I141" s="51">
        <v>10140071</v>
      </c>
      <c r="J141" s="56"/>
    </row>
    <row r="142" ht="15.75" spans="1:10">
      <c r="A142" s="48"/>
      <c r="B142" s="54"/>
      <c r="C142" s="70" t="s">
        <v>62</v>
      </c>
      <c r="D142" s="71">
        <v>1</v>
      </c>
      <c r="E142" s="71"/>
      <c r="F142" s="71">
        <v>5840</v>
      </c>
      <c r="G142" s="73"/>
      <c r="H142" s="71">
        <v>5840</v>
      </c>
      <c r="I142" s="51"/>
      <c r="J142" s="50"/>
    </row>
    <row r="143" ht="15.75" spans="1:10">
      <c r="A143" s="48"/>
      <c r="B143" s="54"/>
      <c r="C143" s="51"/>
      <c r="D143" s="51"/>
      <c r="E143" s="51"/>
      <c r="F143" s="51"/>
      <c r="G143" s="56"/>
      <c r="H143" s="51"/>
      <c r="I143" s="51"/>
      <c r="J143" s="56"/>
    </row>
    <row r="144" ht="15.75" spans="1:10">
      <c r="A144" s="48"/>
      <c r="B144" s="54"/>
      <c r="C144" s="70" t="s">
        <v>92</v>
      </c>
      <c r="D144" s="51"/>
      <c r="E144" s="51"/>
      <c r="F144" s="51"/>
      <c r="G144" s="58"/>
      <c r="H144" s="51"/>
      <c r="I144" s="51"/>
      <c r="J144" s="58"/>
    </row>
    <row r="145" ht="15.75" spans="1:10">
      <c r="A145" s="48"/>
      <c r="B145" s="54"/>
      <c r="C145" s="49" t="s">
        <v>93</v>
      </c>
      <c r="D145" s="51">
        <v>1</v>
      </c>
      <c r="E145" s="51"/>
      <c r="F145" s="51">
        <v>430</v>
      </c>
      <c r="G145" s="58"/>
      <c r="H145" s="51">
        <v>430</v>
      </c>
      <c r="I145" s="51">
        <v>10140072</v>
      </c>
      <c r="J145" s="58"/>
    </row>
    <row r="146" ht="15.75" spans="1:10">
      <c r="A146" s="48"/>
      <c r="B146" s="54"/>
      <c r="C146" s="49" t="s">
        <v>94</v>
      </c>
      <c r="D146" s="51">
        <v>1</v>
      </c>
      <c r="E146" s="51"/>
      <c r="F146" s="51">
        <v>1400</v>
      </c>
      <c r="G146" s="58"/>
      <c r="H146" s="51">
        <v>1400</v>
      </c>
      <c r="I146" s="51">
        <v>10140077</v>
      </c>
      <c r="J146" s="58"/>
    </row>
    <row r="147" ht="15.75" spans="1:10">
      <c r="A147" s="48"/>
      <c r="B147" s="54"/>
      <c r="C147" s="49" t="s">
        <v>95</v>
      </c>
      <c r="D147" s="51">
        <v>1</v>
      </c>
      <c r="E147" s="51"/>
      <c r="F147" s="51">
        <v>4420</v>
      </c>
      <c r="G147" s="58"/>
      <c r="H147" s="51">
        <v>4420</v>
      </c>
      <c r="I147" s="51">
        <v>10140080</v>
      </c>
      <c r="J147" s="58"/>
    </row>
    <row r="148" ht="15.75" spans="1:10">
      <c r="A148" s="48"/>
      <c r="B148" s="54"/>
      <c r="C148" s="49" t="s">
        <v>96</v>
      </c>
      <c r="D148" s="51">
        <v>1</v>
      </c>
      <c r="E148" s="51"/>
      <c r="F148" s="51">
        <v>15000</v>
      </c>
      <c r="G148" s="58"/>
      <c r="H148" s="51">
        <v>15000</v>
      </c>
      <c r="I148" s="51">
        <v>10140082</v>
      </c>
      <c r="J148" s="58"/>
    </row>
    <row r="149" ht="15.75" spans="1:10">
      <c r="A149" s="48"/>
      <c r="B149" s="54"/>
      <c r="C149" s="70" t="s">
        <v>62</v>
      </c>
      <c r="D149" s="71">
        <v>4</v>
      </c>
      <c r="E149" s="51"/>
      <c r="F149" s="71">
        <v>21250</v>
      </c>
      <c r="G149" s="72"/>
      <c r="H149" s="71">
        <v>21250</v>
      </c>
      <c r="I149" s="51"/>
      <c r="J149" s="58"/>
    </row>
    <row r="150" ht="15.75" spans="1:10">
      <c r="A150" s="48"/>
      <c r="B150" s="54"/>
      <c r="C150" s="76"/>
      <c r="D150" s="76"/>
      <c r="E150" s="76"/>
      <c r="F150" s="78"/>
      <c r="G150" s="79"/>
      <c r="H150" s="78"/>
      <c r="I150" s="83"/>
      <c r="J150" s="58"/>
    </row>
    <row r="151" ht="15.75" spans="1:10">
      <c r="A151" s="48"/>
      <c r="B151" s="54"/>
      <c r="C151" s="70" t="s">
        <v>97</v>
      </c>
      <c r="D151" s="51"/>
      <c r="E151" s="51"/>
      <c r="F151" s="50"/>
      <c r="G151" s="56"/>
      <c r="H151" s="50"/>
      <c r="I151" s="51"/>
      <c r="J151" s="58"/>
    </row>
    <row r="152" ht="15.75" spans="1:10">
      <c r="A152" s="48"/>
      <c r="B152" s="54"/>
      <c r="C152" s="49" t="s">
        <v>71</v>
      </c>
      <c r="D152" s="51">
        <v>1</v>
      </c>
      <c r="E152" s="51"/>
      <c r="F152" s="51">
        <v>7200</v>
      </c>
      <c r="G152" s="58"/>
      <c r="H152" s="51">
        <v>7200</v>
      </c>
      <c r="I152" s="51">
        <v>10140084</v>
      </c>
      <c r="J152" s="58"/>
    </row>
    <row r="153" ht="15.75" spans="1:10">
      <c r="A153" s="48"/>
      <c r="B153" s="54"/>
      <c r="C153" s="49" t="s">
        <v>98</v>
      </c>
      <c r="D153" s="51">
        <v>1</v>
      </c>
      <c r="E153" s="51"/>
      <c r="F153" s="51">
        <v>14550</v>
      </c>
      <c r="G153" s="58"/>
      <c r="H153" s="51">
        <v>14550</v>
      </c>
      <c r="I153" s="51">
        <v>10140085</v>
      </c>
      <c r="J153" s="58"/>
    </row>
    <row r="154" ht="15.75" spans="1:10">
      <c r="A154" s="48"/>
      <c r="B154" s="54"/>
      <c r="C154" s="49" t="s">
        <v>71</v>
      </c>
      <c r="D154" s="51">
        <v>1</v>
      </c>
      <c r="E154" s="51"/>
      <c r="F154" s="51">
        <v>3985</v>
      </c>
      <c r="G154" s="58"/>
      <c r="H154" s="51">
        <v>3985</v>
      </c>
      <c r="I154" s="51">
        <v>10140086</v>
      </c>
      <c r="J154" s="58"/>
    </row>
    <row r="155" ht="15.75" spans="1:10">
      <c r="A155" s="48"/>
      <c r="B155" s="54"/>
      <c r="C155" s="49" t="s">
        <v>99</v>
      </c>
      <c r="D155" s="51">
        <v>1</v>
      </c>
      <c r="E155" s="51"/>
      <c r="F155" s="51">
        <v>2207</v>
      </c>
      <c r="G155" s="58"/>
      <c r="H155" s="51">
        <v>2207</v>
      </c>
      <c r="I155" s="51">
        <v>10140084</v>
      </c>
      <c r="J155" s="58"/>
    </row>
    <row r="156" ht="15.75" spans="1:10">
      <c r="A156" s="48"/>
      <c r="B156" s="54"/>
      <c r="C156" s="49" t="s">
        <v>100</v>
      </c>
      <c r="D156" s="51">
        <v>1</v>
      </c>
      <c r="E156" s="51"/>
      <c r="F156" s="51">
        <v>2276</v>
      </c>
      <c r="G156" s="58"/>
      <c r="H156" s="51">
        <v>2276</v>
      </c>
      <c r="I156" s="51">
        <v>10140082</v>
      </c>
      <c r="J156" s="58"/>
    </row>
    <row r="157" ht="15.75" spans="1:10">
      <c r="A157" s="48"/>
      <c r="B157" s="54"/>
      <c r="C157" s="49" t="s">
        <v>68</v>
      </c>
      <c r="D157" s="51">
        <v>1</v>
      </c>
      <c r="E157" s="51"/>
      <c r="F157" s="51">
        <v>2511</v>
      </c>
      <c r="G157" s="58"/>
      <c r="H157" s="51">
        <v>2511</v>
      </c>
      <c r="I157" s="51">
        <v>10140083</v>
      </c>
      <c r="J157" s="58"/>
    </row>
    <row r="158" ht="15.75" spans="1:10">
      <c r="A158" s="48"/>
      <c r="B158" s="54"/>
      <c r="C158" s="70" t="s">
        <v>62</v>
      </c>
      <c r="D158" s="71">
        <v>6</v>
      </c>
      <c r="E158" s="75"/>
      <c r="F158" s="71">
        <v>32729</v>
      </c>
      <c r="G158" s="72"/>
      <c r="H158" s="71">
        <v>32729</v>
      </c>
      <c r="I158" s="51"/>
      <c r="J158" s="58"/>
    </row>
    <row r="159" ht="15.75" spans="1:10">
      <c r="A159" s="48"/>
      <c r="B159" s="54"/>
      <c r="C159" s="76"/>
      <c r="D159" s="76"/>
      <c r="E159" s="51"/>
      <c r="F159" s="76"/>
      <c r="G159" s="77"/>
      <c r="H159" s="76"/>
      <c r="I159" s="51"/>
      <c r="J159" s="58"/>
    </row>
    <row r="160" ht="15.75" spans="1:10">
      <c r="A160" s="48"/>
      <c r="B160" s="54"/>
      <c r="C160" s="70" t="s">
        <v>101</v>
      </c>
      <c r="D160" s="76"/>
      <c r="E160" s="51"/>
      <c r="F160" s="76"/>
      <c r="G160" s="77"/>
      <c r="H160" s="76"/>
      <c r="I160" s="51"/>
      <c r="J160" s="58"/>
    </row>
    <row r="161" ht="15.75" spans="1:10">
      <c r="A161" s="48"/>
      <c r="B161" s="54"/>
      <c r="C161" s="49" t="s">
        <v>102</v>
      </c>
      <c r="D161" s="51">
        <v>1</v>
      </c>
      <c r="E161" s="51"/>
      <c r="F161" s="51">
        <v>1550</v>
      </c>
      <c r="G161" s="58"/>
      <c r="H161" s="51">
        <v>1550</v>
      </c>
      <c r="I161" s="51">
        <v>10140087</v>
      </c>
      <c r="J161" s="58"/>
    </row>
    <row r="162" ht="15.75" spans="1:10">
      <c r="A162" s="48"/>
      <c r="B162" s="54"/>
      <c r="C162" s="49" t="s">
        <v>102</v>
      </c>
      <c r="D162" s="51">
        <v>1</v>
      </c>
      <c r="E162" s="51"/>
      <c r="F162" s="51">
        <v>1550</v>
      </c>
      <c r="G162" s="58"/>
      <c r="H162" s="51">
        <v>1550</v>
      </c>
      <c r="I162" s="51">
        <v>10140088</v>
      </c>
      <c r="J162" s="58"/>
    </row>
    <row r="163" ht="15.75" spans="1:10">
      <c r="A163" s="48"/>
      <c r="B163" s="54"/>
      <c r="C163" s="49" t="s">
        <v>102</v>
      </c>
      <c r="D163" s="51">
        <v>1</v>
      </c>
      <c r="E163" s="51"/>
      <c r="F163" s="51">
        <v>1550</v>
      </c>
      <c r="G163" s="58"/>
      <c r="H163" s="51">
        <v>1550</v>
      </c>
      <c r="I163" s="51">
        <v>10140089</v>
      </c>
      <c r="J163" s="58"/>
    </row>
    <row r="164" ht="15.75" spans="1:10">
      <c r="A164" s="48"/>
      <c r="B164" s="54"/>
      <c r="C164" s="49" t="s">
        <v>102</v>
      </c>
      <c r="D164" s="51">
        <v>1</v>
      </c>
      <c r="E164" s="51"/>
      <c r="F164" s="51">
        <v>1550</v>
      </c>
      <c r="G164" s="50"/>
      <c r="H164" s="51">
        <v>1550</v>
      </c>
      <c r="I164" s="51">
        <v>10140090</v>
      </c>
      <c r="J164" s="50"/>
    </row>
    <row r="165" ht="15.75" spans="1:10">
      <c r="A165" s="48"/>
      <c r="B165" s="54"/>
      <c r="C165" s="49" t="s">
        <v>103</v>
      </c>
      <c r="D165" s="51">
        <v>1</v>
      </c>
      <c r="E165" s="51"/>
      <c r="F165" s="51">
        <v>1536</v>
      </c>
      <c r="G165" s="56"/>
      <c r="H165" s="51">
        <v>1536</v>
      </c>
      <c r="I165" s="51">
        <v>10140091</v>
      </c>
      <c r="J165" s="56"/>
    </row>
    <row r="166" ht="15.75" spans="1:10">
      <c r="A166" s="48"/>
      <c r="B166" s="54"/>
      <c r="C166" s="49" t="s">
        <v>104</v>
      </c>
      <c r="D166" s="51">
        <v>1</v>
      </c>
      <c r="E166" s="51"/>
      <c r="F166" s="51">
        <v>1991</v>
      </c>
      <c r="G166" s="58"/>
      <c r="H166" s="51">
        <v>1991</v>
      </c>
      <c r="I166" s="51">
        <v>10140092</v>
      </c>
      <c r="J166" s="58"/>
    </row>
    <row r="167" ht="15.75" spans="1:10">
      <c r="A167" s="48"/>
      <c r="B167" s="54"/>
      <c r="C167" s="49" t="s">
        <v>74</v>
      </c>
      <c r="D167" s="51">
        <v>1</v>
      </c>
      <c r="E167" s="51"/>
      <c r="F167" s="51">
        <v>3490</v>
      </c>
      <c r="G167" s="58"/>
      <c r="H167" s="51">
        <v>3490</v>
      </c>
      <c r="I167" s="51">
        <v>10140093</v>
      </c>
      <c r="J167" s="58"/>
    </row>
    <row r="168" ht="15.75" spans="1:10">
      <c r="A168" s="48"/>
      <c r="B168" s="54"/>
      <c r="C168" s="49" t="s">
        <v>69</v>
      </c>
      <c r="D168" s="51">
        <v>1</v>
      </c>
      <c r="E168" s="51"/>
      <c r="F168" s="51">
        <v>4200</v>
      </c>
      <c r="G168" s="58"/>
      <c r="H168" s="51">
        <v>4200</v>
      </c>
      <c r="I168" s="51">
        <v>10140095</v>
      </c>
      <c r="J168" s="58"/>
    </row>
    <row r="169" ht="15.75" spans="1:10">
      <c r="A169" s="48"/>
      <c r="B169" s="54"/>
      <c r="C169" s="49" t="s">
        <v>105</v>
      </c>
      <c r="D169" s="51">
        <v>1</v>
      </c>
      <c r="E169" s="51"/>
      <c r="F169" s="51">
        <v>2900</v>
      </c>
      <c r="G169" s="58"/>
      <c r="H169" s="51">
        <v>2900</v>
      </c>
      <c r="I169" s="51">
        <v>10140095</v>
      </c>
      <c r="J169" s="58"/>
    </row>
    <row r="170" ht="15.75" spans="1:10">
      <c r="A170" s="48"/>
      <c r="B170" s="54"/>
      <c r="C170" s="49" t="s">
        <v>106</v>
      </c>
      <c r="D170" s="51">
        <v>1</v>
      </c>
      <c r="E170" s="51"/>
      <c r="F170" s="51">
        <v>9394</v>
      </c>
      <c r="G170" s="58"/>
      <c r="H170" s="51">
        <v>9394</v>
      </c>
      <c r="I170" s="51">
        <v>10140151</v>
      </c>
      <c r="J170" s="58"/>
    </row>
    <row r="171" ht="15.75" spans="1:10">
      <c r="A171" s="48"/>
      <c r="B171" s="54"/>
      <c r="C171" s="49" t="s">
        <v>107</v>
      </c>
      <c r="D171" s="51">
        <v>1</v>
      </c>
      <c r="E171" s="51"/>
      <c r="F171" s="51">
        <v>21919</v>
      </c>
      <c r="G171" s="58"/>
      <c r="H171" s="51">
        <v>21919</v>
      </c>
      <c r="I171" s="51">
        <v>10140152</v>
      </c>
      <c r="J171" s="58"/>
    </row>
    <row r="172" ht="15.75" spans="1:10">
      <c r="A172" s="48"/>
      <c r="B172" s="54"/>
      <c r="C172" s="80" t="s">
        <v>4126</v>
      </c>
      <c r="D172" s="71">
        <v>11</v>
      </c>
      <c r="E172" s="71"/>
      <c r="F172" s="71">
        <v>51630</v>
      </c>
      <c r="G172" s="72"/>
      <c r="H172" s="71">
        <v>51630</v>
      </c>
      <c r="I172" s="51"/>
      <c r="J172" s="58"/>
    </row>
    <row r="173" ht="15.75" spans="1:10">
      <c r="A173" s="48"/>
      <c r="B173" s="54"/>
      <c r="C173" s="70" t="s">
        <v>108</v>
      </c>
      <c r="D173" s="51"/>
      <c r="E173" s="51"/>
      <c r="F173" s="51"/>
      <c r="G173" s="50"/>
      <c r="H173" s="51"/>
      <c r="I173" s="51"/>
      <c r="J173" s="50"/>
    </row>
    <row r="174" ht="15.75" spans="1:10">
      <c r="A174" s="52"/>
      <c r="B174" s="60"/>
      <c r="C174" s="49" t="s">
        <v>100</v>
      </c>
      <c r="D174" s="51">
        <v>1</v>
      </c>
      <c r="E174" s="51"/>
      <c r="F174" s="51">
        <v>1560</v>
      </c>
      <c r="G174" s="51"/>
      <c r="H174" s="51">
        <v>1560</v>
      </c>
      <c r="I174" s="51">
        <v>10140097</v>
      </c>
      <c r="J174" s="51"/>
    </row>
    <row r="175" ht="15.75" spans="1:10">
      <c r="A175" s="44"/>
      <c r="B175" s="53"/>
      <c r="C175" s="49" t="s">
        <v>71</v>
      </c>
      <c r="D175" s="51">
        <v>1</v>
      </c>
      <c r="E175" s="51"/>
      <c r="F175" s="51">
        <v>6183</v>
      </c>
      <c r="G175" s="56"/>
      <c r="H175" s="51">
        <v>6183</v>
      </c>
      <c r="I175" s="51">
        <v>10140100</v>
      </c>
      <c r="J175" s="56"/>
    </row>
    <row r="176" ht="15.75" spans="1:10">
      <c r="A176" s="48"/>
      <c r="B176" s="54"/>
      <c r="C176" s="49" t="s">
        <v>71</v>
      </c>
      <c r="D176" s="51">
        <v>1</v>
      </c>
      <c r="E176" s="51"/>
      <c r="F176" s="51">
        <v>6150</v>
      </c>
      <c r="G176" s="58"/>
      <c r="H176" s="51">
        <v>6150</v>
      </c>
      <c r="I176" s="51">
        <v>10140101</v>
      </c>
      <c r="J176" s="58"/>
    </row>
    <row r="177" ht="26.25" spans="1:10">
      <c r="A177" s="48"/>
      <c r="B177" s="54"/>
      <c r="C177" s="81" t="s">
        <v>109</v>
      </c>
      <c r="D177" s="51">
        <v>1</v>
      </c>
      <c r="E177" s="51"/>
      <c r="F177" s="51">
        <v>31349.91</v>
      </c>
      <c r="G177" s="58"/>
      <c r="H177" s="51">
        <v>31349.91</v>
      </c>
      <c r="I177" s="51">
        <v>10140153</v>
      </c>
      <c r="J177" s="58"/>
    </row>
    <row r="178" ht="15.75" spans="1:10">
      <c r="A178" s="48"/>
      <c r="B178" s="54"/>
      <c r="C178" s="70" t="s">
        <v>62</v>
      </c>
      <c r="D178" s="71">
        <v>4</v>
      </c>
      <c r="E178" s="71"/>
      <c r="F178" s="71">
        <v>45242.91</v>
      </c>
      <c r="G178" s="72"/>
      <c r="H178" s="71">
        <v>45242.91</v>
      </c>
      <c r="I178" s="51"/>
      <c r="J178" s="58"/>
    </row>
    <row r="179" ht="15.75" spans="1:10">
      <c r="A179" s="48"/>
      <c r="B179" s="54"/>
      <c r="C179" s="70" t="s">
        <v>110</v>
      </c>
      <c r="D179" s="76"/>
      <c r="E179" s="76"/>
      <c r="F179" s="76"/>
      <c r="G179" s="77"/>
      <c r="H179" s="76"/>
      <c r="I179" s="51"/>
      <c r="J179" s="58"/>
    </row>
    <row r="180" ht="15.75" spans="1:10">
      <c r="A180" s="48"/>
      <c r="B180" s="54"/>
      <c r="C180" s="49" t="s">
        <v>111</v>
      </c>
      <c r="D180" s="51">
        <v>1</v>
      </c>
      <c r="E180" s="51"/>
      <c r="F180" s="51">
        <v>409</v>
      </c>
      <c r="G180" s="50"/>
      <c r="H180" s="51">
        <v>409</v>
      </c>
      <c r="I180" s="51">
        <v>10140102</v>
      </c>
      <c r="J180" s="58"/>
    </row>
    <row r="181" ht="15.75" spans="1:10">
      <c r="A181" s="48"/>
      <c r="B181" s="54"/>
      <c r="C181" s="49" t="s">
        <v>112</v>
      </c>
      <c r="D181" s="51">
        <v>1</v>
      </c>
      <c r="E181" s="51"/>
      <c r="F181" s="51">
        <v>103</v>
      </c>
      <c r="G181" s="56"/>
      <c r="H181" s="51">
        <v>103</v>
      </c>
      <c r="I181" s="51">
        <v>10140103</v>
      </c>
      <c r="J181" s="58"/>
    </row>
    <row r="182" ht="15.75" spans="1:10">
      <c r="A182" s="48"/>
      <c r="B182" s="54"/>
      <c r="C182" s="49" t="s">
        <v>69</v>
      </c>
      <c r="D182" s="51">
        <v>1</v>
      </c>
      <c r="E182" s="51"/>
      <c r="F182" s="51">
        <v>6100</v>
      </c>
      <c r="G182" s="58"/>
      <c r="H182" s="51">
        <v>6100</v>
      </c>
      <c r="I182" s="51">
        <v>10140108</v>
      </c>
      <c r="J182" s="58"/>
    </row>
    <row r="183" ht="15.75" spans="1:10">
      <c r="A183" s="48"/>
      <c r="B183" s="54"/>
      <c r="C183" s="49" t="s">
        <v>69</v>
      </c>
      <c r="D183" s="51">
        <v>1</v>
      </c>
      <c r="E183" s="51"/>
      <c r="F183" s="51">
        <v>6100</v>
      </c>
      <c r="G183" s="58"/>
      <c r="H183" s="51">
        <v>6100</v>
      </c>
      <c r="I183" s="51">
        <v>10140109</v>
      </c>
      <c r="J183" s="58"/>
    </row>
    <row r="184" ht="15.75" spans="1:10">
      <c r="A184" s="48"/>
      <c r="B184" s="54"/>
      <c r="C184" s="49" t="s">
        <v>69</v>
      </c>
      <c r="D184" s="51">
        <v>1</v>
      </c>
      <c r="E184" s="51"/>
      <c r="F184" s="51">
        <v>6100</v>
      </c>
      <c r="G184" s="58"/>
      <c r="H184" s="51">
        <v>6100</v>
      </c>
      <c r="I184" s="51">
        <v>10140110</v>
      </c>
      <c r="J184" s="58"/>
    </row>
    <row r="185" ht="15.75" spans="1:10">
      <c r="A185" s="48"/>
      <c r="B185" s="54"/>
      <c r="C185" s="70" t="s">
        <v>62</v>
      </c>
      <c r="D185" s="71">
        <v>5</v>
      </c>
      <c r="E185" s="71"/>
      <c r="F185" s="71">
        <v>18812</v>
      </c>
      <c r="G185" s="72"/>
      <c r="H185" s="71">
        <v>18812</v>
      </c>
      <c r="I185" s="51"/>
      <c r="J185" s="58"/>
    </row>
    <row r="186" ht="15.75" spans="1:10">
      <c r="A186" s="48"/>
      <c r="B186" s="54"/>
      <c r="C186" s="70" t="s">
        <v>113</v>
      </c>
      <c r="D186" s="51"/>
      <c r="E186" s="51"/>
      <c r="F186" s="51"/>
      <c r="G186" s="58"/>
      <c r="H186" s="51"/>
      <c r="I186" s="51"/>
      <c r="J186" s="58"/>
    </row>
    <row r="187" ht="15.75" spans="1:10">
      <c r="A187" s="48"/>
      <c r="B187" s="54"/>
      <c r="C187" s="49" t="s">
        <v>74</v>
      </c>
      <c r="D187" s="51">
        <v>1</v>
      </c>
      <c r="E187" s="51"/>
      <c r="F187" s="51">
        <v>1450</v>
      </c>
      <c r="G187" s="58"/>
      <c r="H187" s="51">
        <v>1450</v>
      </c>
      <c r="I187" s="51">
        <v>10140117</v>
      </c>
      <c r="J187" s="58"/>
    </row>
    <row r="188" ht="15.75" spans="1:10">
      <c r="A188" s="48"/>
      <c r="B188" s="54"/>
      <c r="C188" s="49" t="s">
        <v>114</v>
      </c>
      <c r="D188" s="51">
        <v>1</v>
      </c>
      <c r="E188" s="51"/>
      <c r="F188" s="51">
        <v>1300</v>
      </c>
      <c r="G188" s="58"/>
      <c r="H188" s="51">
        <v>1300</v>
      </c>
      <c r="I188" s="51">
        <v>10140118</v>
      </c>
      <c r="J188" s="58"/>
    </row>
    <row r="189" ht="15.75" spans="1:10">
      <c r="A189" s="48"/>
      <c r="B189" s="54"/>
      <c r="C189" s="49" t="s">
        <v>115</v>
      </c>
      <c r="D189" s="51">
        <v>1</v>
      </c>
      <c r="E189" s="51"/>
      <c r="F189" s="51">
        <v>4750</v>
      </c>
      <c r="G189" s="50"/>
      <c r="H189" s="51">
        <v>4750</v>
      </c>
      <c r="I189" s="51">
        <v>10140119</v>
      </c>
      <c r="J189" s="50"/>
    </row>
    <row r="190" ht="15.75" spans="1:10">
      <c r="A190" s="48"/>
      <c r="B190" s="54"/>
      <c r="C190" s="70" t="s">
        <v>62</v>
      </c>
      <c r="D190" s="71">
        <v>3</v>
      </c>
      <c r="E190" s="71"/>
      <c r="F190" s="71">
        <v>7500</v>
      </c>
      <c r="G190" s="82"/>
      <c r="H190" s="71">
        <v>7500</v>
      </c>
      <c r="I190" s="51"/>
      <c r="J190" s="56"/>
    </row>
    <row r="191" ht="15.75" spans="1:10">
      <c r="A191" s="48"/>
      <c r="B191" s="54"/>
      <c r="C191" s="70" t="s">
        <v>116</v>
      </c>
      <c r="D191" s="51"/>
      <c r="E191" s="51"/>
      <c r="F191" s="51"/>
      <c r="G191" s="58"/>
      <c r="H191" s="51"/>
      <c r="I191" s="51"/>
      <c r="J191" s="58"/>
    </row>
    <row r="192" ht="15.75" spans="1:10">
      <c r="A192" s="48"/>
      <c r="B192" s="54"/>
      <c r="C192" s="49" t="s">
        <v>117</v>
      </c>
      <c r="D192" s="51">
        <v>1</v>
      </c>
      <c r="E192" s="51"/>
      <c r="F192" s="51">
        <v>616</v>
      </c>
      <c r="G192" s="50"/>
      <c r="H192" s="51">
        <v>616</v>
      </c>
      <c r="I192" s="51">
        <v>10140120</v>
      </c>
      <c r="J192" s="50"/>
    </row>
    <row r="193" ht="15.75" spans="1:10">
      <c r="A193" s="48"/>
      <c r="B193" s="54"/>
      <c r="C193" s="49" t="s">
        <v>104</v>
      </c>
      <c r="D193" s="51">
        <v>1</v>
      </c>
      <c r="E193" s="51"/>
      <c r="F193" s="51">
        <v>1991</v>
      </c>
      <c r="G193" s="56"/>
      <c r="H193" s="51">
        <v>1991</v>
      </c>
      <c r="I193" s="51">
        <v>10140121</v>
      </c>
      <c r="J193" s="56"/>
    </row>
    <row r="194" ht="15.75" spans="1:10">
      <c r="A194" s="48"/>
      <c r="B194" s="54"/>
      <c r="C194" s="49" t="s">
        <v>118</v>
      </c>
      <c r="D194" s="49" t="s">
        <v>119</v>
      </c>
      <c r="E194" s="51"/>
      <c r="F194" s="51">
        <v>795</v>
      </c>
      <c r="G194" s="58"/>
      <c r="H194" s="51">
        <v>795</v>
      </c>
      <c r="I194" s="51">
        <v>10140122</v>
      </c>
      <c r="J194" s="58"/>
    </row>
    <row r="195" ht="15.75" spans="1:10">
      <c r="A195" s="48"/>
      <c r="B195" s="54"/>
      <c r="C195" s="49" t="s">
        <v>120</v>
      </c>
      <c r="D195" s="51">
        <v>1</v>
      </c>
      <c r="E195" s="51"/>
      <c r="F195" s="51">
        <v>980</v>
      </c>
      <c r="G195" s="58"/>
      <c r="H195" s="51">
        <v>980</v>
      </c>
      <c r="I195" s="51">
        <v>10140123</v>
      </c>
      <c r="J195" s="58"/>
    </row>
    <row r="196" ht="15.75" spans="1:10">
      <c r="A196" s="48"/>
      <c r="B196" s="54"/>
      <c r="C196" s="49" t="s">
        <v>121</v>
      </c>
      <c r="D196" s="51">
        <v>1</v>
      </c>
      <c r="E196" s="51"/>
      <c r="F196" s="51">
        <v>1118</v>
      </c>
      <c r="G196" s="58"/>
      <c r="H196" s="51">
        <v>1118</v>
      </c>
      <c r="I196" s="51">
        <v>10140124</v>
      </c>
      <c r="J196" s="58"/>
    </row>
    <row r="197" ht="15.75" spans="1:10">
      <c r="A197" s="48"/>
      <c r="B197" s="54"/>
      <c r="C197" s="70" t="s">
        <v>62</v>
      </c>
      <c r="D197" s="71">
        <v>5</v>
      </c>
      <c r="E197" s="71"/>
      <c r="F197" s="71">
        <v>5500</v>
      </c>
      <c r="G197" s="72"/>
      <c r="H197" s="71">
        <v>5500</v>
      </c>
      <c r="I197" s="51"/>
      <c r="J197" s="58"/>
    </row>
    <row r="198" ht="15.75" spans="1:10">
      <c r="A198" s="48"/>
      <c r="B198" s="54"/>
      <c r="C198" s="70" t="s">
        <v>122</v>
      </c>
      <c r="D198" s="51"/>
      <c r="E198" s="51"/>
      <c r="F198" s="51"/>
      <c r="G198" s="58"/>
      <c r="H198" s="51"/>
      <c r="I198" s="51"/>
      <c r="J198" s="58"/>
    </row>
    <row r="199" ht="15.75" spans="1:10">
      <c r="A199" s="48"/>
      <c r="B199" s="54"/>
      <c r="C199" s="49" t="s">
        <v>21</v>
      </c>
      <c r="D199" s="51">
        <v>1</v>
      </c>
      <c r="E199" s="51"/>
      <c r="F199" s="51">
        <v>637</v>
      </c>
      <c r="G199" s="58"/>
      <c r="H199" s="51">
        <v>637</v>
      </c>
      <c r="I199" s="51">
        <v>10140125</v>
      </c>
      <c r="J199" s="58"/>
    </row>
    <row r="200" ht="15.75" spans="1:10">
      <c r="A200" s="48"/>
      <c r="B200" s="54"/>
      <c r="C200" s="49" t="s">
        <v>123</v>
      </c>
      <c r="D200" s="51">
        <v>1</v>
      </c>
      <c r="E200" s="51"/>
      <c r="F200" s="51">
        <v>5000</v>
      </c>
      <c r="G200" s="58"/>
      <c r="H200" s="51">
        <v>5000</v>
      </c>
      <c r="I200" s="51">
        <v>10140128</v>
      </c>
      <c r="J200" s="58"/>
    </row>
    <row r="201" ht="15.75" spans="1:10">
      <c r="A201" s="48"/>
      <c r="B201" s="54"/>
      <c r="C201" s="49" t="s">
        <v>124</v>
      </c>
      <c r="D201" s="51">
        <v>1</v>
      </c>
      <c r="E201" s="51"/>
      <c r="F201" s="51">
        <v>1630</v>
      </c>
      <c r="G201" s="58"/>
      <c r="H201" s="51">
        <v>1630</v>
      </c>
      <c r="I201" s="51">
        <v>10140130</v>
      </c>
      <c r="J201" s="58"/>
    </row>
    <row r="202" ht="15.75" spans="1:10">
      <c r="A202" s="48"/>
      <c r="B202" s="54"/>
      <c r="C202" s="70" t="s">
        <v>62</v>
      </c>
      <c r="D202" s="71">
        <v>3</v>
      </c>
      <c r="E202" s="71"/>
      <c r="F202" s="71">
        <v>7267</v>
      </c>
      <c r="G202" s="72"/>
      <c r="H202" s="71">
        <v>7267</v>
      </c>
      <c r="I202" s="51"/>
      <c r="J202" s="58"/>
    </row>
    <row r="203" ht="15.75" spans="1:10">
      <c r="A203" s="48"/>
      <c r="B203" s="54"/>
      <c r="C203" s="70" t="s">
        <v>125</v>
      </c>
      <c r="D203" s="51"/>
      <c r="E203" s="51"/>
      <c r="F203" s="51"/>
      <c r="G203" s="58"/>
      <c r="H203" s="51"/>
      <c r="I203" s="51"/>
      <c r="J203" s="58"/>
    </row>
    <row r="204" ht="15.75" spans="1:10">
      <c r="A204" s="48"/>
      <c r="B204" s="54"/>
      <c r="C204" s="49" t="s">
        <v>126</v>
      </c>
      <c r="D204" s="51">
        <v>1</v>
      </c>
      <c r="E204" s="51"/>
      <c r="F204" s="51">
        <v>2200</v>
      </c>
      <c r="G204" s="58"/>
      <c r="H204" s="51">
        <v>2200</v>
      </c>
      <c r="I204" s="51">
        <v>10140131</v>
      </c>
      <c r="J204" s="58"/>
    </row>
    <row r="205" ht="15.75" spans="1:10">
      <c r="A205" s="48"/>
      <c r="B205" s="54"/>
      <c r="C205" s="49" t="s">
        <v>104</v>
      </c>
      <c r="D205" s="51">
        <v>1</v>
      </c>
      <c r="E205" s="51"/>
      <c r="F205" s="51">
        <v>1991</v>
      </c>
      <c r="G205" s="58"/>
      <c r="H205" s="51">
        <v>1991</v>
      </c>
      <c r="I205" s="51">
        <v>10140132</v>
      </c>
      <c r="J205" s="58"/>
    </row>
    <row r="206" ht="15.75" spans="1:10">
      <c r="A206" s="48"/>
      <c r="B206" s="54"/>
      <c r="C206" s="49" t="s">
        <v>73</v>
      </c>
      <c r="D206" s="51">
        <v>1</v>
      </c>
      <c r="E206" s="51"/>
      <c r="F206" s="51">
        <v>795</v>
      </c>
      <c r="G206" s="58"/>
      <c r="H206" s="51">
        <v>795</v>
      </c>
      <c r="I206" s="51">
        <v>10140133</v>
      </c>
      <c r="J206" s="58"/>
    </row>
    <row r="207" ht="15.75" spans="1:10">
      <c r="A207" s="48"/>
      <c r="B207" s="54"/>
      <c r="C207" s="49" t="s">
        <v>127</v>
      </c>
      <c r="D207" s="51">
        <v>1</v>
      </c>
      <c r="E207" s="51"/>
      <c r="F207" s="51">
        <v>980</v>
      </c>
      <c r="G207" s="58"/>
      <c r="H207" s="51">
        <v>980</v>
      </c>
      <c r="I207" s="51">
        <v>10140134</v>
      </c>
      <c r="J207" s="58"/>
    </row>
    <row r="208" ht="15.75" spans="1:10">
      <c r="A208" s="48"/>
      <c r="B208" s="54"/>
      <c r="C208" s="49" t="s">
        <v>69</v>
      </c>
      <c r="D208" s="51">
        <v>1</v>
      </c>
      <c r="E208" s="51"/>
      <c r="F208" s="51">
        <v>4600</v>
      </c>
      <c r="G208" s="58"/>
      <c r="H208" s="51">
        <v>4600</v>
      </c>
      <c r="I208" s="51"/>
      <c r="J208" s="58"/>
    </row>
    <row r="209" ht="15.75" spans="1:10">
      <c r="A209" s="48"/>
      <c r="B209" s="54"/>
      <c r="C209" s="70" t="s">
        <v>62</v>
      </c>
      <c r="D209" s="71">
        <v>5</v>
      </c>
      <c r="E209" s="71"/>
      <c r="F209" s="71">
        <v>10566</v>
      </c>
      <c r="G209" s="72"/>
      <c r="H209" s="71">
        <v>10566</v>
      </c>
      <c r="I209" s="51"/>
      <c r="J209" s="58"/>
    </row>
    <row r="210" ht="15.75" spans="1:10">
      <c r="A210" s="48"/>
      <c r="B210" s="54"/>
      <c r="C210" s="51"/>
      <c r="D210" s="51"/>
      <c r="E210" s="51"/>
      <c r="F210" s="51"/>
      <c r="G210" s="50"/>
      <c r="H210" s="51"/>
      <c r="I210" s="51"/>
      <c r="J210" s="50"/>
    </row>
    <row r="211" ht="15.75" spans="1:10">
      <c r="A211" s="52"/>
      <c r="B211" s="60"/>
      <c r="C211" s="70" t="s">
        <v>128</v>
      </c>
      <c r="D211" s="51"/>
      <c r="E211" s="51"/>
      <c r="F211" s="51"/>
      <c r="G211" s="51"/>
      <c r="H211" s="51"/>
      <c r="I211" s="51"/>
      <c r="J211" s="51"/>
    </row>
    <row r="212" ht="15.75" spans="1:10">
      <c r="A212" s="44"/>
      <c r="B212" s="53"/>
      <c r="C212" s="49" t="s">
        <v>129</v>
      </c>
      <c r="D212" s="51">
        <v>1</v>
      </c>
      <c r="E212" s="51"/>
      <c r="F212" s="51">
        <v>910</v>
      </c>
      <c r="G212" s="56"/>
      <c r="H212" s="51">
        <v>910</v>
      </c>
      <c r="I212" s="51">
        <v>10140135</v>
      </c>
      <c r="J212" s="56"/>
    </row>
    <row r="213" ht="15.75" spans="1:10">
      <c r="A213" s="48"/>
      <c r="B213" s="54"/>
      <c r="C213" s="49" t="s">
        <v>74</v>
      </c>
      <c r="D213" s="51">
        <v>1</v>
      </c>
      <c r="E213" s="51"/>
      <c r="F213" s="51">
        <v>2105</v>
      </c>
      <c r="G213" s="58"/>
      <c r="H213" s="51">
        <v>2105</v>
      </c>
      <c r="I213" s="51">
        <v>10140136</v>
      </c>
      <c r="J213" s="58"/>
    </row>
    <row r="214" ht="15.75" spans="1:10">
      <c r="A214" s="48"/>
      <c r="B214" s="54"/>
      <c r="C214" s="49" t="s">
        <v>73</v>
      </c>
      <c r="D214" s="51">
        <v>1</v>
      </c>
      <c r="E214" s="51"/>
      <c r="F214" s="51">
        <v>662</v>
      </c>
      <c r="G214" s="58"/>
      <c r="H214" s="51">
        <v>662</v>
      </c>
      <c r="I214" s="51">
        <v>10140137</v>
      </c>
      <c r="J214" s="58"/>
    </row>
    <row r="215" ht="15.75" spans="1:10">
      <c r="A215" s="48"/>
      <c r="B215" s="54"/>
      <c r="C215" s="49" t="s">
        <v>21</v>
      </c>
      <c r="D215" s="51">
        <v>1</v>
      </c>
      <c r="E215" s="51"/>
      <c r="F215" s="51">
        <v>817</v>
      </c>
      <c r="G215" s="58"/>
      <c r="H215" s="51">
        <v>817</v>
      </c>
      <c r="I215" s="51">
        <v>10140138</v>
      </c>
      <c r="J215" s="58"/>
    </row>
    <row r="216" ht="15.75" spans="1:10">
      <c r="A216" s="48"/>
      <c r="B216" s="54"/>
      <c r="C216" s="49" t="s">
        <v>130</v>
      </c>
      <c r="D216" s="51">
        <v>1</v>
      </c>
      <c r="E216" s="51"/>
      <c r="F216" s="51">
        <v>1400</v>
      </c>
      <c r="G216" s="58"/>
      <c r="H216" s="51">
        <v>1400</v>
      </c>
      <c r="I216" s="51">
        <v>10140139</v>
      </c>
      <c r="J216" s="58"/>
    </row>
    <row r="217" ht="15.75" spans="1:10">
      <c r="A217" s="48"/>
      <c r="B217" s="54"/>
      <c r="C217" s="49" t="s">
        <v>131</v>
      </c>
      <c r="D217" s="51">
        <v>1</v>
      </c>
      <c r="E217" s="51"/>
      <c r="F217" s="51">
        <v>1780</v>
      </c>
      <c r="G217" s="58"/>
      <c r="H217" s="51">
        <v>1780</v>
      </c>
      <c r="I217" s="51">
        <v>10140140</v>
      </c>
      <c r="J217" s="58"/>
    </row>
    <row r="218" ht="15.75" spans="1:10">
      <c r="A218" s="48"/>
      <c r="B218" s="54"/>
      <c r="C218" s="49" t="s">
        <v>132</v>
      </c>
      <c r="D218" s="51">
        <v>1</v>
      </c>
      <c r="E218" s="51"/>
      <c r="F218" s="51">
        <v>1400</v>
      </c>
      <c r="G218" s="58"/>
      <c r="H218" s="51">
        <v>1400</v>
      </c>
      <c r="I218" s="51">
        <v>10140141</v>
      </c>
      <c r="J218" s="58"/>
    </row>
    <row r="219" ht="15.75" spans="1:10">
      <c r="A219" s="48"/>
      <c r="B219" s="54"/>
      <c r="C219" s="49" t="s">
        <v>133</v>
      </c>
      <c r="D219" s="51">
        <v>1</v>
      </c>
      <c r="E219" s="51"/>
      <c r="F219" s="51">
        <v>12900</v>
      </c>
      <c r="G219" s="58"/>
      <c r="H219" s="51">
        <v>12900</v>
      </c>
      <c r="I219" s="51">
        <v>10140142</v>
      </c>
      <c r="J219" s="58"/>
    </row>
    <row r="220" ht="15.75" spans="1:10">
      <c r="A220" s="48"/>
      <c r="B220" s="54"/>
      <c r="C220" s="49" t="s">
        <v>134</v>
      </c>
      <c r="D220" s="51">
        <v>1</v>
      </c>
      <c r="E220" s="51"/>
      <c r="F220" s="51">
        <v>10000</v>
      </c>
      <c r="G220" s="58"/>
      <c r="H220" s="51">
        <v>10000</v>
      </c>
      <c r="I220" s="51">
        <v>10140143</v>
      </c>
      <c r="J220" s="58"/>
    </row>
    <row r="221" ht="15.75" spans="1:10">
      <c r="A221" s="48"/>
      <c r="B221" s="54"/>
      <c r="C221" s="49" t="s">
        <v>135</v>
      </c>
      <c r="D221" s="51">
        <v>1</v>
      </c>
      <c r="E221" s="51"/>
      <c r="F221" s="51">
        <v>2290</v>
      </c>
      <c r="G221" s="58"/>
      <c r="H221" s="51">
        <v>2290</v>
      </c>
      <c r="I221" s="51">
        <v>10140144</v>
      </c>
      <c r="J221" s="58"/>
    </row>
    <row r="222" ht="15.75" spans="1:10">
      <c r="A222" s="48"/>
      <c r="B222" s="54"/>
      <c r="C222" s="49" t="s">
        <v>136</v>
      </c>
      <c r="D222" s="51">
        <v>1</v>
      </c>
      <c r="E222" s="51"/>
      <c r="F222" s="51">
        <v>1330</v>
      </c>
      <c r="G222" s="50"/>
      <c r="H222" s="51">
        <v>1330</v>
      </c>
      <c r="I222" s="51">
        <v>10140145</v>
      </c>
      <c r="J222" s="50"/>
    </row>
    <row r="223" ht="15.75" spans="1:10">
      <c r="A223" s="48"/>
      <c r="B223" s="54"/>
      <c r="C223" s="49" t="s">
        <v>137</v>
      </c>
      <c r="D223" s="51">
        <v>1</v>
      </c>
      <c r="E223" s="51"/>
      <c r="F223" s="51">
        <v>335</v>
      </c>
      <c r="G223" s="56"/>
      <c r="H223" s="51">
        <v>335</v>
      </c>
      <c r="I223" s="51">
        <v>10140146</v>
      </c>
      <c r="J223" s="56"/>
    </row>
    <row r="224" ht="15.75" spans="1:10">
      <c r="A224" s="48"/>
      <c r="B224" s="54"/>
      <c r="C224" s="49" t="s">
        <v>120</v>
      </c>
      <c r="D224" s="51">
        <v>1</v>
      </c>
      <c r="E224" s="51"/>
      <c r="F224" s="51">
        <v>672</v>
      </c>
      <c r="G224" s="58"/>
      <c r="H224" s="51">
        <v>672</v>
      </c>
      <c r="I224" s="51">
        <v>10140147</v>
      </c>
      <c r="J224" s="58"/>
    </row>
    <row r="225" ht="15.75" spans="1:10">
      <c r="A225" s="48"/>
      <c r="B225" s="54"/>
      <c r="C225" s="49" t="s">
        <v>137</v>
      </c>
      <c r="D225" s="51">
        <v>1</v>
      </c>
      <c r="E225" s="51"/>
      <c r="F225" s="51">
        <v>250</v>
      </c>
      <c r="G225" s="58"/>
      <c r="H225" s="51">
        <v>250</v>
      </c>
      <c r="I225" s="51">
        <v>10140148</v>
      </c>
      <c r="J225" s="58"/>
    </row>
    <row r="226" ht="15.75" spans="1:10">
      <c r="A226" s="48"/>
      <c r="B226" s="54"/>
      <c r="C226" s="49" t="s">
        <v>138</v>
      </c>
      <c r="D226" s="51">
        <v>1</v>
      </c>
      <c r="E226" s="51"/>
      <c r="F226" s="51">
        <v>750</v>
      </c>
      <c r="G226" s="58"/>
      <c r="H226" s="51">
        <v>750</v>
      </c>
      <c r="I226" s="51">
        <v>10140149</v>
      </c>
      <c r="J226" s="58"/>
    </row>
    <row r="227" ht="15.75" spans="1:10">
      <c r="A227" s="48"/>
      <c r="B227" s="54"/>
      <c r="C227" s="49" t="s">
        <v>139</v>
      </c>
      <c r="D227" s="51">
        <v>1</v>
      </c>
      <c r="E227" s="51"/>
      <c r="F227" s="51">
        <v>13035</v>
      </c>
      <c r="G227" s="58"/>
      <c r="H227" s="51">
        <v>13035</v>
      </c>
      <c r="I227" s="51">
        <v>10140150</v>
      </c>
      <c r="J227" s="58"/>
    </row>
    <row r="228" ht="15.75" spans="1:10">
      <c r="A228" s="48"/>
      <c r="B228" s="54"/>
      <c r="C228" s="70" t="s">
        <v>140</v>
      </c>
      <c r="D228" s="71">
        <v>16</v>
      </c>
      <c r="E228" s="71"/>
      <c r="F228" s="71">
        <v>50636</v>
      </c>
      <c r="G228" s="73"/>
      <c r="H228" s="71">
        <v>50636</v>
      </c>
      <c r="I228" s="51"/>
      <c r="J228" s="50"/>
    </row>
    <row r="229" ht="15.75" spans="1:10">
      <c r="A229" s="52"/>
      <c r="B229" s="60"/>
      <c r="C229" s="70" t="s">
        <v>62</v>
      </c>
      <c r="D229" s="71">
        <v>244</v>
      </c>
      <c r="E229" s="71"/>
      <c r="F229" s="71">
        <v>4095071.05</v>
      </c>
      <c r="G229" s="71"/>
      <c r="H229" s="71">
        <v>1996608.26</v>
      </c>
      <c r="I229" s="76"/>
      <c r="J229" s="51"/>
    </row>
    <row r="230" ht="15.75" spans="1:10">
      <c r="A230" s="48" t="s">
        <v>4127</v>
      </c>
      <c r="B230" s="84"/>
      <c r="C230" s="63"/>
      <c r="D230" s="63"/>
      <c r="E230" s="63"/>
      <c r="F230" s="63"/>
      <c r="G230" s="76"/>
      <c r="H230" s="76"/>
      <c r="I230" s="76"/>
      <c r="J230" s="51"/>
    </row>
  </sheetData>
  <mergeCells count="30">
    <mergeCell ref="C6:D6"/>
    <mergeCell ref="I32:J32"/>
    <mergeCell ref="I36:J36"/>
    <mergeCell ref="I37:J37"/>
    <mergeCell ref="I40:J40"/>
    <mergeCell ref="I41:J41"/>
    <mergeCell ref="I42:J42"/>
    <mergeCell ref="I46:J46"/>
    <mergeCell ref="I47:J47"/>
    <mergeCell ref="I48:J48"/>
    <mergeCell ref="I53:J53"/>
    <mergeCell ref="I54:J54"/>
    <mergeCell ref="I55:J55"/>
    <mergeCell ref="I136:J136"/>
    <mergeCell ref="A6:A30"/>
    <mergeCell ref="A31:A60"/>
    <mergeCell ref="A61:A98"/>
    <mergeCell ref="A99:A136"/>
    <mergeCell ref="A137:A174"/>
    <mergeCell ref="A175:A211"/>
    <mergeCell ref="A212:A229"/>
    <mergeCell ref="B31:B60"/>
    <mergeCell ref="B61:B98"/>
    <mergeCell ref="B99:B136"/>
    <mergeCell ref="B137:B174"/>
    <mergeCell ref="B175:B211"/>
    <mergeCell ref="B212:B229"/>
    <mergeCell ref="C1:C4"/>
    <mergeCell ref="G1:G4"/>
    <mergeCell ref="J1:J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7"/>
  <sheetViews>
    <sheetView topLeftCell="A148" workbookViewId="0">
      <selection activeCell="G2" sqref="G$1:G$1048576"/>
    </sheetView>
  </sheetViews>
  <sheetFormatPr defaultColWidth="9" defaultRowHeight="15"/>
  <cols>
    <col min="2" max="2" width="36.4285714285714" customWidth="1"/>
    <col min="3" max="3" width="12.8571428571429" customWidth="1"/>
    <col min="4" max="4" width="15" customWidth="1"/>
    <col min="5" max="5" width="16.2857142857143" customWidth="1"/>
    <col min="6" max="6" width="12.8571428571429" customWidth="1"/>
    <col min="7" max="7" width="14.1428571428571" customWidth="1"/>
    <col min="8" max="8" width="17.1428571428571" customWidth="1"/>
    <col min="9" max="9" width="22.2857142857143" customWidth="1"/>
  </cols>
  <sheetData>
    <row r="1" spans="1:9">
      <c r="A1" s="1" t="s">
        <v>2099</v>
      </c>
      <c r="B1" s="2" t="s">
        <v>2100</v>
      </c>
      <c r="C1" s="3"/>
      <c r="D1" s="3"/>
      <c r="E1" s="3"/>
      <c r="F1" s="3"/>
      <c r="G1" s="3"/>
      <c r="H1" s="3"/>
      <c r="I1" s="11"/>
    </row>
    <row r="2" spans="1:9">
      <c r="A2" s="4"/>
      <c r="B2" s="5" t="s">
        <v>2101</v>
      </c>
      <c r="C2" s="6">
        <v>1</v>
      </c>
      <c r="D2" s="7">
        <v>2022</v>
      </c>
      <c r="E2" s="7">
        <v>30200</v>
      </c>
      <c r="F2" s="8"/>
      <c r="G2" s="6">
        <v>30200</v>
      </c>
      <c r="H2" s="6">
        <v>1014405001</v>
      </c>
      <c r="I2" s="12"/>
    </row>
    <row r="3" spans="1:9">
      <c r="A3" s="4"/>
      <c r="B3" s="5" t="s">
        <v>2101</v>
      </c>
      <c r="C3" s="6">
        <v>1</v>
      </c>
      <c r="D3" s="7">
        <v>2022</v>
      </c>
      <c r="E3" s="7">
        <v>30200</v>
      </c>
      <c r="F3" s="8"/>
      <c r="G3" s="6">
        <v>30200</v>
      </c>
      <c r="H3" s="6">
        <v>1014405002</v>
      </c>
      <c r="I3" s="12"/>
    </row>
    <row r="4" spans="1:9">
      <c r="A4" s="4"/>
      <c r="B4" s="5" t="s">
        <v>2101</v>
      </c>
      <c r="C4" s="6">
        <v>1</v>
      </c>
      <c r="D4" s="7">
        <v>2022</v>
      </c>
      <c r="E4" s="7">
        <v>30200</v>
      </c>
      <c r="F4" s="8"/>
      <c r="G4" s="6">
        <v>30200</v>
      </c>
      <c r="H4" s="6">
        <v>1014405003</v>
      </c>
      <c r="I4" s="12"/>
    </row>
    <row r="5" spans="1:9">
      <c r="A5" s="4"/>
      <c r="B5" s="5" t="s">
        <v>2101</v>
      </c>
      <c r="C5" s="6">
        <v>1</v>
      </c>
      <c r="D5" s="7">
        <v>2022</v>
      </c>
      <c r="E5" s="7">
        <v>30200</v>
      </c>
      <c r="F5" s="8"/>
      <c r="G5" s="6">
        <v>30200</v>
      </c>
      <c r="H5" s="6">
        <v>1014405004</v>
      </c>
      <c r="I5" s="12"/>
    </row>
    <row r="6" spans="1:9">
      <c r="A6" s="4"/>
      <c r="B6" s="5" t="s">
        <v>2101</v>
      </c>
      <c r="C6" s="6">
        <v>1</v>
      </c>
      <c r="D6" s="7">
        <v>2022</v>
      </c>
      <c r="E6" s="7">
        <v>30200</v>
      </c>
      <c r="F6" s="8"/>
      <c r="G6" s="6">
        <v>30200</v>
      </c>
      <c r="H6" s="6">
        <v>1014405005</v>
      </c>
      <c r="I6" s="12"/>
    </row>
    <row r="7" spans="1:9">
      <c r="A7" s="4"/>
      <c r="B7" s="5" t="s">
        <v>2101</v>
      </c>
      <c r="C7" s="6">
        <v>1</v>
      </c>
      <c r="D7" s="7">
        <v>2022</v>
      </c>
      <c r="E7" s="7">
        <v>30200</v>
      </c>
      <c r="F7" s="8"/>
      <c r="G7" s="6">
        <v>30200</v>
      </c>
      <c r="H7" s="6">
        <v>1014405006</v>
      </c>
      <c r="I7" s="12"/>
    </row>
    <row r="8" ht="30" spans="1:9">
      <c r="A8" s="4"/>
      <c r="B8" s="9" t="s">
        <v>2102</v>
      </c>
      <c r="C8" s="6">
        <v>1</v>
      </c>
      <c r="D8" s="7">
        <v>2022</v>
      </c>
      <c r="E8" s="7">
        <v>35000</v>
      </c>
      <c r="F8" s="10"/>
      <c r="G8" s="7">
        <v>35000</v>
      </c>
      <c r="H8" s="6">
        <v>1014405007</v>
      </c>
      <c r="I8" s="12"/>
    </row>
    <row r="9" ht="30" spans="1:9">
      <c r="A9" s="4"/>
      <c r="B9" s="9" t="s">
        <v>2102</v>
      </c>
      <c r="C9" s="6">
        <v>1</v>
      </c>
      <c r="D9" s="7">
        <v>2022</v>
      </c>
      <c r="E9" s="7">
        <v>35000</v>
      </c>
      <c r="F9" s="10"/>
      <c r="G9" s="7">
        <v>35000</v>
      </c>
      <c r="H9" s="6">
        <v>1014405008</v>
      </c>
      <c r="I9" s="12"/>
    </row>
    <row r="10" ht="30" spans="1:9">
      <c r="A10" s="4"/>
      <c r="B10" s="9" t="s">
        <v>2102</v>
      </c>
      <c r="C10" s="6">
        <v>1</v>
      </c>
      <c r="D10" s="7">
        <v>2022</v>
      </c>
      <c r="E10" s="7">
        <v>35000</v>
      </c>
      <c r="F10" s="10"/>
      <c r="G10" s="7">
        <v>35000</v>
      </c>
      <c r="H10" s="6">
        <v>1014405009</v>
      </c>
      <c r="I10" s="12"/>
    </row>
    <row r="11" ht="30" spans="1:9">
      <c r="A11" s="4"/>
      <c r="B11" s="9" t="s">
        <v>2102</v>
      </c>
      <c r="C11" s="6">
        <v>1</v>
      </c>
      <c r="D11" s="7">
        <v>2022</v>
      </c>
      <c r="E11" s="7">
        <v>35000</v>
      </c>
      <c r="F11" s="10"/>
      <c r="G11" s="7">
        <v>35000</v>
      </c>
      <c r="H11" s="6">
        <v>1014405011</v>
      </c>
      <c r="I11" s="12"/>
    </row>
    <row r="12" ht="30" spans="1:9">
      <c r="A12" s="4"/>
      <c r="B12" s="9" t="s">
        <v>2102</v>
      </c>
      <c r="C12" s="6">
        <v>1</v>
      </c>
      <c r="D12" s="7">
        <v>2022</v>
      </c>
      <c r="E12" s="7">
        <v>35000</v>
      </c>
      <c r="F12" s="10"/>
      <c r="G12" s="7">
        <v>35000</v>
      </c>
      <c r="H12" s="6">
        <v>1014405012</v>
      </c>
      <c r="I12" s="12"/>
    </row>
    <row r="13" spans="1:9">
      <c r="A13" s="4"/>
      <c r="B13" s="9" t="s">
        <v>2103</v>
      </c>
      <c r="C13" s="6">
        <v>1</v>
      </c>
      <c r="D13" s="7"/>
      <c r="E13" s="7">
        <v>1860</v>
      </c>
      <c r="F13" s="10"/>
      <c r="G13" s="7">
        <v>1860</v>
      </c>
      <c r="H13" s="6">
        <v>1113805053</v>
      </c>
      <c r="I13" s="12"/>
    </row>
    <row r="14" ht="30" spans="1:9">
      <c r="A14" s="4"/>
      <c r="B14" s="9" t="s">
        <v>2104</v>
      </c>
      <c r="C14" s="6">
        <v>1</v>
      </c>
      <c r="D14" s="7">
        <v>2021</v>
      </c>
      <c r="E14" s="7">
        <v>3869</v>
      </c>
      <c r="F14" s="10"/>
      <c r="G14" s="7">
        <v>3869</v>
      </c>
      <c r="H14" s="6">
        <v>1113005002</v>
      </c>
      <c r="I14" s="12"/>
    </row>
    <row r="15" spans="1:9">
      <c r="A15" s="4"/>
      <c r="B15" s="9" t="s">
        <v>2105</v>
      </c>
      <c r="C15" s="6">
        <v>1</v>
      </c>
      <c r="D15" s="7">
        <v>2020</v>
      </c>
      <c r="E15" s="7">
        <v>2900</v>
      </c>
      <c r="F15" s="10"/>
      <c r="G15" s="7">
        <v>2900</v>
      </c>
      <c r="H15" s="6">
        <v>1113005001</v>
      </c>
      <c r="I15" s="12"/>
    </row>
    <row r="16" spans="1:9">
      <c r="A16" s="4"/>
      <c r="B16" s="9" t="s">
        <v>2106</v>
      </c>
      <c r="C16" s="6">
        <v>1</v>
      </c>
      <c r="D16" s="7">
        <v>2020</v>
      </c>
      <c r="E16" s="7">
        <v>1220</v>
      </c>
      <c r="F16" s="10"/>
      <c r="G16" s="7">
        <v>1220</v>
      </c>
      <c r="H16" s="6">
        <v>1113305002</v>
      </c>
      <c r="I16" s="12"/>
    </row>
    <row r="17" ht="30" spans="1:9">
      <c r="A17" s="4"/>
      <c r="B17" s="9" t="s">
        <v>2107</v>
      </c>
      <c r="C17" s="6">
        <v>1</v>
      </c>
      <c r="D17" s="7">
        <v>2020</v>
      </c>
      <c r="E17" s="7">
        <v>3550</v>
      </c>
      <c r="F17" s="10"/>
      <c r="G17" s="7">
        <v>3550</v>
      </c>
      <c r="H17" s="6">
        <v>1113309001</v>
      </c>
      <c r="I17" s="12"/>
    </row>
    <row r="18" spans="1:9">
      <c r="A18" s="4"/>
      <c r="B18" s="9" t="s">
        <v>2108</v>
      </c>
      <c r="C18" s="6">
        <v>1</v>
      </c>
      <c r="D18" s="7">
        <v>2021</v>
      </c>
      <c r="E18" s="7">
        <v>7440</v>
      </c>
      <c r="F18" s="10"/>
      <c r="G18" s="7">
        <v>7440</v>
      </c>
      <c r="H18" s="6">
        <v>1113005005</v>
      </c>
      <c r="I18" s="12"/>
    </row>
    <row r="19" spans="1:9">
      <c r="A19" s="4"/>
      <c r="B19" s="9" t="s">
        <v>2109</v>
      </c>
      <c r="C19" s="6">
        <v>1</v>
      </c>
      <c r="D19" s="7">
        <v>2021</v>
      </c>
      <c r="E19" s="7">
        <v>7370</v>
      </c>
      <c r="F19" s="10"/>
      <c r="G19" s="7">
        <v>7370</v>
      </c>
      <c r="H19" s="6">
        <v>1113005006</v>
      </c>
      <c r="I19" s="12"/>
    </row>
    <row r="20" spans="1:9">
      <c r="A20" s="4"/>
      <c r="B20" s="9" t="s">
        <v>2110</v>
      </c>
      <c r="C20" s="6">
        <v>1</v>
      </c>
      <c r="D20" s="7">
        <v>2015</v>
      </c>
      <c r="E20" s="7">
        <v>250</v>
      </c>
      <c r="F20" s="10"/>
      <c r="G20" s="7">
        <v>250</v>
      </c>
      <c r="H20" s="6">
        <v>1113310001</v>
      </c>
      <c r="I20" s="12"/>
    </row>
    <row r="21" spans="1:9">
      <c r="A21" s="4"/>
      <c r="B21" s="9" t="s">
        <v>1762</v>
      </c>
      <c r="C21" s="6">
        <v>1</v>
      </c>
      <c r="D21" s="7">
        <v>2015</v>
      </c>
      <c r="E21" s="7">
        <v>320</v>
      </c>
      <c r="F21" s="10"/>
      <c r="G21" s="7">
        <v>320</v>
      </c>
      <c r="H21" s="6">
        <v>1113310003</v>
      </c>
      <c r="I21" s="12"/>
    </row>
    <row r="22" spans="1:9">
      <c r="A22" s="4"/>
      <c r="B22" s="9" t="s">
        <v>4128</v>
      </c>
      <c r="C22" s="6">
        <v>1</v>
      </c>
      <c r="D22" s="7">
        <v>2022</v>
      </c>
      <c r="E22" s="7">
        <v>14848</v>
      </c>
      <c r="F22" s="10"/>
      <c r="G22" s="7">
        <v>14848</v>
      </c>
      <c r="H22" s="6">
        <v>1113005008</v>
      </c>
      <c r="I22" s="12"/>
    </row>
    <row r="23" spans="1:9">
      <c r="A23" s="4"/>
      <c r="B23" s="9" t="s">
        <v>2136</v>
      </c>
      <c r="C23" s="6">
        <v>1</v>
      </c>
      <c r="D23" s="7">
        <v>2015</v>
      </c>
      <c r="E23" s="7">
        <v>5740</v>
      </c>
      <c r="F23" s="10"/>
      <c r="G23" s="7">
        <v>5740</v>
      </c>
      <c r="H23" s="6">
        <v>1113305082</v>
      </c>
      <c r="I23" s="12"/>
    </row>
    <row r="24" ht="30" spans="1:9">
      <c r="A24" s="4"/>
      <c r="B24" s="9" t="s">
        <v>2137</v>
      </c>
      <c r="C24" s="6">
        <v>1</v>
      </c>
      <c r="D24" s="7">
        <v>2014</v>
      </c>
      <c r="E24" s="7">
        <v>4873.7</v>
      </c>
      <c r="F24" s="10"/>
      <c r="G24" s="7">
        <v>4873.7</v>
      </c>
      <c r="H24" s="6">
        <v>1113305083</v>
      </c>
      <c r="I24" s="12"/>
    </row>
    <row r="25" ht="30" spans="1:9">
      <c r="A25" s="4"/>
      <c r="B25" s="9" t="s">
        <v>2137</v>
      </c>
      <c r="C25" s="6">
        <v>1</v>
      </c>
      <c r="D25" s="7">
        <v>2014</v>
      </c>
      <c r="E25" s="7">
        <v>4873.7</v>
      </c>
      <c r="F25" s="10"/>
      <c r="G25" s="7">
        <v>4873.7</v>
      </c>
      <c r="H25" s="6">
        <v>1113305128</v>
      </c>
      <c r="I25" s="12"/>
    </row>
    <row r="26" ht="30" spans="1:9">
      <c r="A26" s="4"/>
      <c r="B26" s="9" t="s">
        <v>2137</v>
      </c>
      <c r="C26" s="6">
        <v>1</v>
      </c>
      <c r="D26" s="7">
        <v>2014</v>
      </c>
      <c r="E26" s="7">
        <v>4873.7</v>
      </c>
      <c r="F26" s="10"/>
      <c r="G26" s="7">
        <v>4873.7</v>
      </c>
      <c r="H26" s="6">
        <v>1113305129</v>
      </c>
      <c r="I26" s="12"/>
    </row>
    <row r="27" ht="30" spans="1:9">
      <c r="A27" s="4"/>
      <c r="B27" s="9" t="s">
        <v>2137</v>
      </c>
      <c r="C27" s="6">
        <v>1</v>
      </c>
      <c r="D27" s="7">
        <v>2014</v>
      </c>
      <c r="E27" s="7">
        <v>4873.7</v>
      </c>
      <c r="F27" s="10"/>
      <c r="G27" s="7">
        <v>4873.7</v>
      </c>
      <c r="H27" s="6">
        <v>1113305130</v>
      </c>
      <c r="I27" s="12"/>
    </row>
    <row r="28" ht="30" spans="1:9">
      <c r="A28" s="4"/>
      <c r="B28" s="9" t="s">
        <v>2137</v>
      </c>
      <c r="C28" s="6">
        <v>1</v>
      </c>
      <c r="D28" s="7">
        <v>2014</v>
      </c>
      <c r="E28" s="7">
        <v>4873.7</v>
      </c>
      <c r="F28" s="10"/>
      <c r="G28" s="7">
        <v>4873.7</v>
      </c>
      <c r="H28" s="6">
        <v>1113305131</v>
      </c>
      <c r="I28" s="12"/>
    </row>
    <row r="29" ht="30" spans="1:9">
      <c r="A29" s="4"/>
      <c r="B29" s="9" t="s">
        <v>2137</v>
      </c>
      <c r="C29" s="6">
        <v>1</v>
      </c>
      <c r="D29" s="7">
        <v>2014</v>
      </c>
      <c r="E29" s="7">
        <v>4873.7</v>
      </c>
      <c r="F29" s="10"/>
      <c r="G29" s="7">
        <v>4873.7</v>
      </c>
      <c r="H29" s="6">
        <v>1113305132</v>
      </c>
      <c r="I29" s="12"/>
    </row>
    <row r="30" ht="30" spans="1:9">
      <c r="A30" s="4"/>
      <c r="B30" s="9" t="s">
        <v>2137</v>
      </c>
      <c r="C30" s="6">
        <v>1</v>
      </c>
      <c r="D30" s="7">
        <v>2014</v>
      </c>
      <c r="E30" s="7">
        <v>4873.7</v>
      </c>
      <c r="F30" s="10"/>
      <c r="G30" s="7">
        <v>4873.7</v>
      </c>
      <c r="H30" s="6">
        <v>1113305133</v>
      </c>
      <c r="I30" s="12"/>
    </row>
    <row r="31" ht="30" spans="1:9">
      <c r="A31" s="4"/>
      <c r="B31" s="9" t="s">
        <v>2137</v>
      </c>
      <c r="C31" s="6">
        <v>1</v>
      </c>
      <c r="D31" s="7">
        <v>2014</v>
      </c>
      <c r="E31" s="7">
        <v>4873.7</v>
      </c>
      <c r="F31" s="10"/>
      <c r="G31" s="7">
        <v>4873.7</v>
      </c>
      <c r="H31" s="6">
        <v>1113305134</v>
      </c>
      <c r="I31" s="12"/>
    </row>
    <row r="32" ht="30" spans="1:9">
      <c r="A32" s="4"/>
      <c r="B32" s="9" t="s">
        <v>2137</v>
      </c>
      <c r="C32" s="6">
        <v>1</v>
      </c>
      <c r="D32" s="7">
        <v>2014</v>
      </c>
      <c r="E32" s="7">
        <v>4873.7</v>
      </c>
      <c r="F32" s="10"/>
      <c r="G32" s="7">
        <v>4873.7</v>
      </c>
      <c r="H32" s="6">
        <v>1113305135</v>
      </c>
      <c r="I32" s="12"/>
    </row>
    <row r="33" ht="30" spans="1:9">
      <c r="A33" s="4"/>
      <c r="B33" s="9" t="s">
        <v>2137</v>
      </c>
      <c r="C33" s="6">
        <v>1</v>
      </c>
      <c r="D33" s="7">
        <v>2014</v>
      </c>
      <c r="E33" s="7">
        <v>4873.7</v>
      </c>
      <c r="F33" s="10"/>
      <c r="G33" s="7">
        <v>4873.7</v>
      </c>
      <c r="H33" s="6">
        <v>1113305136</v>
      </c>
      <c r="I33" s="12"/>
    </row>
    <row r="34" spans="1:9">
      <c r="A34" s="4"/>
      <c r="B34" s="9" t="s">
        <v>2284</v>
      </c>
      <c r="C34" s="6">
        <v>1</v>
      </c>
      <c r="D34" s="7">
        <v>2015</v>
      </c>
      <c r="E34" s="7">
        <v>313</v>
      </c>
      <c r="F34" s="10"/>
      <c r="G34" s="7">
        <v>313</v>
      </c>
      <c r="H34" s="6">
        <v>1113609005</v>
      </c>
      <c r="I34" s="12"/>
    </row>
    <row r="35" ht="30" spans="1:9">
      <c r="A35" s="4"/>
      <c r="B35" s="9" t="s">
        <v>2138</v>
      </c>
      <c r="C35" s="6">
        <v>1</v>
      </c>
      <c r="D35" s="7">
        <v>2014</v>
      </c>
      <c r="E35" s="7">
        <v>2835.5</v>
      </c>
      <c r="F35" s="10"/>
      <c r="G35" s="7">
        <v>2835.5</v>
      </c>
      <c r="H35" s="6">
        <v>1113305058</v>
      </c>
      <c r="I35" s="12"/>
    </row>
    <row r="36" ht="30" spans="1:9">
      <c r="A36" s="4"/>
      <c r="B36" s="9" t="s">
        <v>2139</v>
      </c>
      <c r="C36" s="6">
        <v>1</v>
      </c>
      <c r="D36" s="7">
        <v>2014</v>
      </c>
      <c r="E36" s="7">
        <v>1400</v>
      </c>
      <c r="F36" s="10"/>
      <c r="G36" s="7">
        <v>1400</v>
      </c>
      <c r="H36" s="6">
        <v>1113305137</v>
      </c>
      <c r="I36" s="12"/>
    </row>
    <row r="37" spans="1:9">
      <c r="A37" s="4"/>
      <c r="B37" s="9" t="s">
        <v>236</v>
      </c>
      <c r="C37" s="6">
        <v>1</v>
      </c>
      <c r="D37" s="7">
        <v>2015</v>
      </c>
      <c r="E37" s="7">
        <v>1500</v>
      </c>
      <c r="F37" s="10"/>
      <c r="G37" s="7">
        <v>1500</v>
      </c>
      <c r="H37" s="6">
        <v>1113705037</v>
      </c>
      <c r="I37" s="12"/>
    </row>
    <row r="38" spans="1:9">
      <c r="A38" s="4"/>
      <c r="B38" s="9" t="s">
        <v>2140</v>
      </c>
      <c r="C38" s="6">
        <v>1</v>
      </c>
      <c r="D38" s="7">
        <v>2021</v>
      </c>
      <c r="E38" s="7">
        <v>1000</v>
      </c>
      <c r="F38" s="10"/>
      <c r="G38" s="7">
        <v>1000</v>
      </c>
      <c r="H38" s="6">
        <v>1113009001</v>
      </c>
      <c r="I38" s="12"/>
    </row>
    <row r="39" spans="1:9">
      <c r="A39" s="4"/>
      <c r="B39" s="9" t="s">
        <v>2140</v>
      </c>
      <c r="C39" s="6">
        <v>1</v>
      </c>
      <c r="D39" s="7">
        <v>2021</v>
      </c>
      <c r="E39" s="7">
        <v>1000</v>
      </c>
      <c r="F39" s="10"/>
      <c r="G39" s="7">
        <v>1000</v>
      </c>
      <c r="H39" s="6">
        <v>1113016001</v>
      </c>
      <c r="I39" s="12"/>
    </row>
    <row r="40" spans="1:9">
      <c r="A40" s="4"/>
      <c r="B40" s="9" t="s">
        <v>2141</v>
      </c>
      <c r="C40" s="6">
        <v>1</v>
      </c>
      <c r="D40" s="7">
        <v>2021</v>
      </c>
      <c r="E40" s="7">
        <v>2000</v>
      </c>
      <c r="F40" s="10"/>
      <c r="G40" s="7">
        <v>2000</v>
      </c>
      <c r="H40" s="6">
        <v>1113705044</v>
      </c>
      <c r="I40" s="12"/>
    </row>
    <row r="41" spans="1:9">
      <c r="A41" s="4"/>
      <c r="B41" s="9" t="s">
        <v>4129</v>
      </c>
      <c r="C41" s="6">
        <v>1</v>
      </c>
      <c r="D41" s="7">
        <v>2015</v>
      </c>
      <c r="E41" s="7">
        <v>2244</v>
      </c>
      <c r="F41" s="10"/>
      <c r="G41" s="7">
        <v>2244</v>
      </c>
      <c r="H41" s="6">
        <v>1113705092</v>
      </c>
      <c r="I41" s="12"/>
    </row>
    <row r="42" spans="1:9">
      <c r="A42" s="4"/>
      <c r="B42" s="9" t="s">
        <v>2148</v>
      </c>
      <c r="C42" s="6">
        <v>1</v>
      </c>
      <c r="D42" s="7">
        <v>2015</v>
      </c>
      <c r="E42" s="7">
        <v>2300</v>
      </c>
      <c r="F42" s="10"/>
      <c r="G42" s="7">
        <v>2300</v>
      </c>
      <c r="H42" s="6">
        <v>1113605118</v>
      </c>
      <c r="I42" s="12"/>
    </row>
    <row r="43" ht="30" spans="1:9">
      <c r="A43" s="4"/>
      <c r="B43" s="9" t="s">
        <v>2149</v>
      </c>
      <c r="C43" s="6">
        <v>1</v>
      </c>
      <c r="D43" s="7">
        <v>2015</v>
      </c>
      <c r="E43" s="7">
        <v>3000</v>
      </c>
      <c r="F43" s="10"/>
      <c r="G43" s="7">
        <v>3000</v>
      </c>
      <c r="H43" s="6">
        <v>1113312032</v>
      </c>
      <c r="I43" s="12"/>
    </row>
    <row r="44" spans="1:9">
      <c r="A44" s="4"/>
      <c r="B44" s="9" t="s">
        <v>2150</v>
      </c>
      <c r="C44" s="6">
        <v>1</v>
      </c>
      <c r="D44" s="7">
        <v>2014</v>
      </c>
      <c r="E44" s="7">
        <v>5990</v>
      </c>
      <c r="F44" s="10"/>
      <c r="G44" s="7">
        <v>5990</v>
      </c>
      <c r="H44" s="6">
        <v>1113305081</v>
      </c>
      <c r="I44" s="12"/>
    </row>
    <row r="45" spans="1:9">
      <c r="A45" s="4"/>
      <c r="B45" s="9" t="s">
        <v>2150</v>
      </c>
      <c r="C45" s="6">
        <v>1</v>
      </c>
      <c r="D45" s="7">
        <v>2014</v>
      </c>
      <c r="E45" s="7">
        <v>5990</v>
      </c>
      <c r="F45" s="10"/>
      <c r="G45" s="7">
        <v>5990</v>
      </c>
      <c r="H45" s="6">
        <v>1113305125</v>
      </c>
      <c r="I45" s="12"/>
    </row>
    <row r="46" spans="1:9">
      <c r="A46" s="4"/>
      <c r="B46" s="9" t="s">
        <v>2150</v>
      </c>
      <c r="C46" s="6">
        <v>1</v>
      </c>
      <c r="D46" s="7">
        <v>2014</v>
      </c>
      <c r="E46" s="7">
        <v>5990</v>
      </c>
      <c r="F46" s="10"/>
      <c r="G46" s="7">
        <v>5990</v>
      </c>
      <c r="H46" s="6">
        <v>1113305126</v>
      </c>
      <c r="I46" s="12"/>
    </row>
    <row r="47" spans="1:9">
      <c r="A47" s="4"/>
      <c r="B47" s="9" t="s">
        <v>2150</v>
      </c>
      <c r="C47" s="6">
        <v>1</v>
      </c>
      <c r="D47" s="7">
        <v>2014</v>
      </c>
      <c r="E47" s="7">
        <v>5990</v>
      </c>
      <c r="F47" s="10"/>
      <c r="G47" s="7">
        <v>5990</v>
      </c>
      <c r="H47" s="6">
        <v>1113305127</v>
      </c>
      <c r="I47" s="12"/>
    </row>
    <row r="48" spans="1:9">
      <c r="A48" s="4"/>
      <c r="B48" s="9" t="s">
        <v>2152</v>
      </c>
      <c r="C48" s="6">
        <v>1</v>
      </c>
      <c r="D48" s="7">
        <v>2015</v>
      </c>
      <c r="E48" s="7">
        <v>840</v>
      </c>
      <c r="F48" s="10"/>
      <c r="G48" s="7">
        <v>840</v>
      </c>
      <c r="H48" s="6">
        <v>1113716023</v>
      </c>
      <c r="I48" s="12"/>
    </row>
    <row r="49" spans="1:9">
      <c r="A49" s="4"/>
      <c r="B49" s="9" t="s">
        <v>2153</v>
      </c>
      <c r="C49" s="6">
        <v>1</v>
      </c>
      <c r="D49" s="7">
        <v>2020</v>
      </c>
      <c r="E49" s="7">
        <v>840</v>
      </c>
      <c r="F49" s="10"/>
      <c r="G49" s="7">
        <v>840</v>
      </c>
      <c r="H49" s="6">
        <v>1113305004</v>
      </c>
      <c r="I49" s="12"/>
    </row>
    <row r="50" spans="1:9">
      <c r="A50" s="4"/>
      <c r="B50" s="9" t="s">
        <v>2154</v>
      </c>
      <c r="C50" s="6">
        <v>1</v>
      </c>
      <c r="D50" s="7">
        <v>2015</v>
      </c>
      <c r="E50" s="7">
        <v>2500</v>
      </c>
      <c r="F50" s="10"/>
      <c r="G50" s="7">
        <v>2500</v>
      </c>
      <c r="H50" s="6">
        <v>1113605121</v>
      </c>
      <c r="I50" s="12"/>
    </row>
    <row r="51" spans="1:9">
      <c r="A51" s="4"/>
      <c r="B51" s="9" t="s">
        <v>2155</v>
      </c>
      <c r="C51" s="6">
        <v>1</v>
      </c>
      <c r="D51" s="7">
        <v>2014</v>
      </c>
      <c r="E51" s="7">
        <v>1100</v>
      </c>
      <c r="F51" s="10"/>
      <c r="G51" s="7">
        <v>1100</v>
      </c>
      <c r="H51" s="6">
        <v>1113605116</v>
      </c>
      <c r="I51" s="12"/>
    </row>
    <row r="52" spans="1:9">
      <c r="A52" s="4"/>
      <c r="B52" s="9" t="s">
        <v>2156</v>
      </c>
      <c r="C52" s="6">
        <v>1</v>
      </c>
      <c r="D52" s="7">
        <v>2014</v>
      </c>
      <c r="E52" s="7">
        <v>1100</v>
      </c>
      <c r="F52" s="10"/>
      <c r="G52" s="7">
        <v>1100</v>
      </c>
      <c r="H52" s="6">
        <v>1113605180</v>
      </c>
      <c r="I52" s="12"/>
    </row>
    <row r="53" spans="1:9">
      <c r="A53" s="4"/>
      <c r="B53" s="9" t="s">
        <v>2157</v>
      </c>
      <c r="C53" s="6">
        <v>1</v>
      </c>
      <c r="D53" s="7">
        <v>2014</v>
      </c>
      <c r="E53" s="7">
        <v>3950</v>
      </c>
      <c r="F53" s="10"/>
      <c r="G53" s="7">
        <v>3950</v>
      </c>
      <c r="H53" s="6">
        <v>1113605120</v>
      </c>
      <c r="I53" s="12"/>
    </row>
    <row r="54" spans="1:9">
      <c r="A54" s="4"/>
      <c r="B54" s="9" t="s">
        <v>2157</v>
      </c>
      <c r="C54" s="6">
        <v>1</v>
      </c>
      <c r="D54" s="7">
        <v>2014</v>
      </c>
      <c r="E54" s="7">
        <v>3950</v>
      </c>
      <c r="F54" s="10"/>
      <c r="G54" s="7">
        <v>3950</v>
      </c>
      <c r="H54" s="6">
        <v>1113605181</v>
      </c>
      <c r="I54" s="12"/>
    </row>
    <row r="55" spans="1:9">
      <c r="A55" s="4"/>
      <c r="B55" s="9" t="s">
        <v>2157</v>
      </c>
      <c r="C55" s="6">
        <v>1</v>
      </c>
      <c r="D55" s="7">
        <v>2014</v>
      </c>
      <c r="E55" s="7">
        <v>3950</v>
      </c>
      <c r="F55" s="10"/>
      <c r="G55" s="7">
        <v>3950</v>
      </c>
      <c r="H55" s="6">
        <v>1113605182</v>
      </c>
      <c r="I55" s="12"/>
    </row>
    <row r="56" spans="1:9">
      <c r="A56" s="4"/>
      <c r="B56" s="9" t="s">
        <v>2157</v>
      </c>
      <c r="C56" s="6">
        <v>1</v>
      </c>
      <c r="D56" s="7">
        <v>2014</v>
      </c>
      <c r="E56" s="7">
        <v>3950</v>
      </c>
      <c r="F56" s="10"/>
      <c r="G56" s="7">
        <v>3950</v>
      </c>
      <c r="H56" s="6">
        <v>1113605183</v>
      </c>
      <c r="I56" s="12"/>
    </row>
    <row r="57" spans="1:9">
      <c r="A57" s="4"/>
      <c r="B57" s="9" t="s">
        <v>2157</v>
      </c>
      <c r="C57" s="6">
        <v>1</v>
      </c>
      <c r="D57" s="7">
        <v>2014</v>
      </c>
      <c r="E57" s="7">
        <v>3950</v>
      </c>
      <c r="F57" s="10"/>
      <c r="G57" s="7">
        <v>3950</v>
      </c>
      <c r="H57" s="6">
        <v>1113605184</v>
      </c>
      <c r="I57" s="12"/>
    </row>
    <row r="58" spans="1:9">
      <c r="A58" s="4"/>
      <c r="B58" s="9" t="s">
        <v>2157</v>
      </c>
      <c r="C58" s="6">
        <v>1</v>
      </c>
      <c r="D58" s="7">
        <v>2014</v>
      </c>
      <c r="E58" s="7">
        <v>3950</v>
      </c>
      <c r="F58" s="10"/>
      <c r="G58" s="7">
        <v>3950</v>
      </c>
      <c r="H58" s="6">
        <v>1113605185</v>
      </c>
      <c r="I58" s="12"/>
    </row>
    <row r="59" spans="1:9">
      <c r="A59" s="4"/>
      <c r="B59" s="9" t="s">
        <v>2157</v>
      </c>
      <c r="C59" s="6">
        <v>1</v>
      </c>
      <c r="D59" s="7">
        <v>2014</v>
      </c>
      <c r="E59" s="7">
        <v>3950</v>
      </c>
      <c r="F59" s="10"/>
      <c r="G59" s="7">
        <v>3950</v>
      </c>
      <c r="H59" s="6">
        <v>1113605186</v>
      </c>
      <c r="I59" s="12"/>
    </row>
    <row r="60" spans="1:9">
      <c r="A60" s="4"/>
      <c r="B60" s="9" t="s">
        <v>2157</v>
      </c>
      <c r="C60" s="6">
        <v>1</v>
      </c>
      <c r="D60" s="7">
        <v>2014</v>
      </c>
      <c r="E60" s="7">
        <v>3950</v>
      </c>
      <c r="F60" s="10"/>
      <c r="G60" s="7">
        <v>3950</v>
      </c>
      <c r="H60" s="6">
        <v>1113605187</v>
      </c>
      <c r="I60" s="12"/>
    </row>
    <row r="61" spans="1:9">
      <c r="A61" s="4"/>
      <c r="B61" s="9" t="s">
        <v>2157</v>
      </c>
      <c r="C61" s="6">
        <v>1</v>
      </c>
      <c r="D61" s="7">
        <v>2014</v>
      </c>
      <c r="E61" s="7">
        <v>3950</v>
      </c>
      <c r="F61" s="10"/>
      <c r="G61" s="7">
        <v>3950</v>
      </c>
      <c r="H61" s="6">
        <v>1113605188</v>
      </c>
      <c r="I61" s="12"/>
    </row>
    <row r="62" spans="1:9">
      <c r="A62" s="4"/>
      <c r="B62" s="9" t="s">
        <v>2157</v>
      </c>
      <c r="C62" s="6">
        <v>1</v>
      </c>
      <c r="D62" s="7">
        <v>2014</v>
      </c>
      <c r="E62" s="7">
        <v>3950</v>
      </c>
      <c r="F62" s="10"/>
      <c r="G62" s="7">
        <v>3950</v>
      </c>
      <c r="H62" s="6">
        <v>1113605189</v>
      </c>
      <c r="I62" s="12"/>
    </row>
    <row r="63" spans="1:9">
      <c r="A63" s="4"/>
      <c r="B63" s="9" t="s">
        <v>2158</v>
      </c>
      <c r="C63" s="6">
        <v>1</v>
      </c>
      <c r="D63" s="7">
        <v>2014</v>
      </c>
      <c r="E63" s="7">
        <v>602</v>
      </c>
      <c r="F63" s="10"/>
      <c r="G63" s="7">
        <v>602</v>
      </c>
      <c r="H63" s="6">
        <v>1113605112</v>
      </c>
      <c r="I63" s="12"/>
    </row>
    <row r="64" spans="1:9">
      <c r="A64" s="4"/>
      <c r="B64" s="9" t="s">
        <v>2158</v>
      </c>
      <c r="C64" s="6">
        <v>1</v>
      </c>
      <c r="D64" s="7">
        <v>2014</v>
      </c>
      <c r="E64" s="7">
        <v>602</v>
      </c>
      <c r="F64" s="10"/>
      <c r="G64" s="7">
        <v>602</v>
      </c>
      <c r="H64" s="6">
        <v>1113605170</v>
      </c>
      <c r="I64" s="12"/>
    </row>
    <row r="65" spans="1:9">
      <c r="A65" s="4"/>
      <c r="B65" s="9" t="s">
        <v>2158</v>
      </c>
      <c r="C65" s="6">
        <v>1</v>
      </c>
      <c r="D65" s="7">
        <v>2014</v>
      </c>
      <c r="E65" s="7">
        <v>602</v>
      </c>
      <c r="F65" s="10"/>
      <c r="G65" s="7">
        <v>602</v>
      </c>
      <c r="H65" s="6">
        <v>1113605171</v>
      </c>
      <c r="I65" s="12"/>
    </row>
    <row r="66" spans="1:9">
      <c r="A66" s="4"/>
      <c r="B66" s="9" t="s">
        <v>2158</v>
      </c>
      <c r="C66" s="6">
        <v>1</v>
      </c>
      <c r="D66" s="7">
        <v>2014</v>
      </c>
      <c r="E66" s="7">
        <v>602</v>
      </c>
      <c r="F66" s="10"/>
      <c r="G66" s="7">
        <v>602</v>
      </c>
      <c r="H66" s="6">
        <v>1113605172</v>
      </c>
      <c r="I66" s="12"/>
    </row>
    <row r="67" spans="1:9">
      <c r="A67" s="4"/>
      <c r="B67" s="9" t="s">
        <v>2158</v>
      </c>
      <c r="C67" s="6">
        <v>1</v>
      </c>
      <c r="D67" s="7">
        <v>2014</v>
      </c>
      <c r="E67" s="7">
        <v>602</v>
      </c>
      <c r="F67" s="10"/>
      <c r="G67" s="7">
        <v>602</v>
      </c>
      <c r="H67" s="6">
        <v>1113605173</v>
      </c>
      <c r="I67" s="12"/>
    </row>
    <row r="68" spans="1:9">
      <c r="A68" s="4"/>
      <c r="B68" s="9" t="s">
        <v>2158</v>
      </c>
      <c r="C68" s="6">
        <v>1</v>
      </c>
      <c r="D68" s="7">
        <v>2014</v>
      </c>
      <c r="E68" s="7">
        <v>602</v>
      </c>
      <c r="F68" s="10"/>
      <c r="G68" s="7">
        <v>602</v>
      </c>
      <c r="H68" s="6">
        <v>1113605174</v>
      </c>
      <c r="I68" s="12"/>
    </row>
    <row r="69" spans="1:9">
      <c r="A69" s="4"/>
      <c r="B69" s="9" t="s">
        <v>2158</v>
      </c>
      <c r="C69" s="6">
        <v>1</v>
      </c>
      <c r="D69" s="7">
        <v>2014</v>
      </c>
      <c r="E69" s="7">
        <v>602</v>
      </c>
      <c r="F69" s="10"/>
      <c r="G69" s="7">
        <v>602</v>
      </c>
      <c r="H69" s="6">
        <v>1113605175</v>
      </c>
      <c r="I69" s="12"/>
    </row>
    <row r="70" spans="1:9">
      <c r="A70" s="4"/>
      <c r="B70" s="9" t="s">
        <v>2158</v>
      </c>
      <c r="C70" s="6">
        <v>1</v>
      </c>
      <c r="D70" s="7">
        <v>2014</v>
      </c>
      <c r="E70" s="7">
        <v>602</v>
      </c>
      <c r="F70" s="10"/>
      <c r="G70" s="7">
        <v>602</v>
      </c>
      <c r="H70" s="6">
        <v>1113605176</v>
      </c>
      <c r="I70" s="12"/>
    </row>
    <row r="71" spans="1:9">
      <c r="A71" s="4"/>
      <c r="B71" s="9" t="s">
        <v>2158</v>
      </c>
      <c r="C71" s="6">
        <v>1</v>
      </c>
      <c r="D71" s="7">
        <v>2014</v>
      </c>
      <c r="E71" s="7">
        <v>602</v>
      </c>
      <c r="F71" s="10"/>
      <c r="G71" s="7">
        <v>602</v>
      </c>
      <c r="H71" s="6">
        <v>1113605177</v>
      </c>
      <c r="I71" s="12"/>
    </row>
    <row r="72" spans="1:9">
      <c r="A72" s="4"/>
      <c r="B72" s="9" t="s">
        <v>2158</v>
      </c>
      <c r="C72" s="6">
        <v>1</v>
      </c>
      <c r="D72" s="7">
        <v>2014</v>
      </c>
      <c r="E72" s="7">
        <v>602</v>
      </c>
      <c r="F72" s="10"/>
      <c r="G72" s="7">
        <v>602</v>
      </c>
      <c r="H72" s="6">
        <v>1113605178</v>
      </c>
      <c r="I72" s="12"/>
    </row>
    <row r="73" spans="1:9">
      <c r="A73" s="4"/>
      <c r="B73" s="9" t="s">
        <v>2158</v>
      </c>
      <c r="C73" s="6">
        <v>1</v>
      </c>
      <c r="D73" s="7">
        <v>2014</v>
      </c>
      <c r="E73" s="7">
        <v>602</v>
      </c>
      <c r="F73" s="10"/>
      <c r="G73" s="7">
        <v>602</v>
      </c>
      <c r="H73" s="6">
        <v>1113605179</v>
      </c>
      <c r="I73" s="12"/>
    </row>
    <row r="74" spans="1:9">
      <c r="A74" s="4"/>
      <c r="B74" s="9" t="s">
        <v>2159</v>
      </c>
      <c r="C74" s="6">
        <v>1</v>
      </c>
      <c r="D74" s="7">
        <v>2015</v>
      </c>
      <c r="E74" s="7">
        <v>900</v>
      </c>
      <c r="F74" s="10"/>
      <c r="G74" s="7">
        <v>900</v>
      </c>
      <c r="H74" s="6">
        <v>1113605053</v>
      </c>
      <c r="I74" s="12"/>
    </row>
    <row r="75" spans="1:9">
      <c r="A75" s="4"/>
      <c r="B75" s="9" t="s">
        <v>2160</v>
      </c>
      <c r="C75" s="6">
        <v>1</v>
      </c>
      <c r="D75" s="7">
        <v>2018</v>
      </c>
      <c r="E75" s="7">
        <v>1558</v>
      </c>
      <c r="F75" s="10"/>
      <c r="G75" s="7">
        <v>1558</v>
      </c>
      <c r="H75" s="6">
        <v>1113303055</v>
      </c>
      <c r="I75" s="12"/>
    </row>
    <row r="76" spans="1:9">
      <c r="A76" s="4"/>
      <c r="B76" s="9" t="s">
        <v>2160</v>
      </c>
      <c r="C76" s="6">
        <v>1</v>
      </c>
      <c r="D76" s="7">
        <v>2018</v>
      </c>
      <c r="E76" s="7">
        <v>1558</v>
      </c>
      <c r="F76" s="10"/>
      <c r="G76" s="7">
        <v>1558</v>
      </c>
      <c r="H76" s="6">
        <v>1113303056</v>
      </c>
      <c r="I76" s="12"/>
    </row>
    <row r="77" spans="1:9">
      <c r="A77" s="4"/>
      <c r="B77" s="9" t="s">
        <v>2160</v>
      </c>
      <c r="C77" s="6">
        <v>1</v>
      </c>
      <c r="D77" s="7">
        <v>2018</v>
      </c>
      <c r="E77" s="7">
        <v>1558</v>
      </c>
      <c r="F77" s="10"/>
      <c r="G77" s="7">
        <v>1558</v>
      </c>
      <c r="H77" s="6">
        <v>1113303057</v>
      </c>
      <c r="I77" s="12"/>
    </row>
    <row r="78" spans="1:9">
      <c r="A78" s="4"/>
      <c r="B78" s="9" t="s">
        <v>2160</v>
      </c>
      <c r="C78" s="6">
        <v>1</v>
      </c>
      <c r="D78" s="7">
        <v>2018</v>
      </c>
      <c r="E78" s="7">
        <v>1558</v>
      </c>
      <c r="F78" s="10"/>
      <c r="G78" s="7">
        <v>1558</v>
      </c>
      <c r="H78" s="6">
        <v>1113303058</v>
      </c>
      <c r="I78" s="12"/>
    </row>
    <row r="79" spans="1:9">
      <c r="A79" s="4"/>
      <c r="B79" s="9" t="s">
        <v>2160</v>
      </c>
      <c r="C79" s="6">
        <v>1</v>
      </c>
      <c r="D79" s="7">
        <v>2018</v>
      </c>
      <c r="E79" s="7">
        <v>1558</v>
      </c>
      <c r="F79" s="10"/>
      <c r="G79" s="7">
        <v>1558</v>
      </c>
      <c r="H79" s="6">
        <v>1113303059</v>
      </c>
      <c r="I79" s="12"/>
    </row>
    <row r="80" spans="1:9">
      <c r="A80" s="4"/>
      <c r="B80" s="9" t="s">
        <v>2160</v>
      </c>
      <c r="C80" s="6">
        <v>1</v>
      </c>
      <c r="D80" s="7">
        <v>2018</v>
      </c>
      <c r="E80" s="7">
        <v>1558</v>
      </c>
      <c r="F80" s="10"/>
      <c r="G80" s="7">
        <v>1558</v>
      </c>
      <c r="H80" s="6">
        <v>1113303060</v>
      </c>
      <c r="I80" s="12"/>
    </row>
    <row r="81" spans="1:9">
      <c r="A81" s="4"/>
      <c r="B81" s="9" t="s">
        <v>2160</v>
      </c>
      <c r="C81" s="6">
        <v>1</v>
      </c>
      <c r="D81" s="7">
        <v>2018</v>
      </c>
      <c r="E81" s="7">
        <v>1558</v>
      </c>
      <c r="F81" s="10"/>
      <c r="G81" s="7">
        <v>1558</v>
      </c>
      <c r="H81" s="6">
        <v>1113303061</v>
      </c>
      <c r="I81" s="12"/>
    </row>
    <row r="82" spans="1:9">
      <c r="A82" s="4"/>
      <c r="B82" s="9" t="s">
        <v>2160</v>
      </c>
      <c r="C82" s="6">
        <v>1</v>
      </c>
      <c r="D82" s="7">
        <v>2018</v>
      </c>
      <c r="E82" s="7">
        <v>1558</v>
      </c>
      <c r="F82" s="10"/>
      <c r="G82" s="7">
        <v>1558</v>
      </c>
      <c r="H82" s="6">
        <v>1113303062</v>
      </c>
      <c r="I82" s="12"/>
    </row>
    <row r="83" spans="1:9">
      <c r="A83" s="4"/>
      <c r="B83" s="9" t="s">
        <v>2160</v>
      </c>
      <c r="C83" s="6">
        <v>1</v>
      </c>
      <c r="D83" s="7">
        <v>2018</v>
      </c>
      <c r="E83" s="7">
        <v>1558</v>
      </c>
      <c r="F83" s="10"/>
      <c r="G83" s="7">
        <v>1558</v>
      </c>
      <c r="H83" s="6">
        <v>1113303063</v>
      </c>
      <c r="I83" s="12"/>
    </row>
    <row r="84" spans="1:9">
      <c r="A84" s="4"/>
      <c r="B84" s="9" t="s">
        <v>2160</v>
      </c>
      <c r="C84" s="6">
        <v>1</v>
      </c>
      <c r="D84" s="7">
        <v>2018</v>
      </c>
      <c r="E84" s="7">
        <v>1558</v>
      </c>
      <c r="F84" s="10"/>
      <c r="G84" s="7">
        <v>1558</v>
      </c>
      <c r="H84" s="6">
        <v>1113303064</v>
      </c>
      <c r="I84" s="12"/>
    </row>
    <row r="85" spans="1:9">
      <c r="A85" s="4"/>
      <c r="B85" s="9" t="s">
        <v>2160</v>
      </c>
      <c r="C85" s="6">
        <v>1</v>
      </c>
      <c r="D85" s="7">
        <v>2018</v>
      </c>
      <c r="E85" s="7">
        <v>1558</v>
      </c>
      <c r="F85" s="10"/>
      <c r="G85" s="7">
        <v>1558</v>
      </c>
      <c r="H85" s="6">
        <v>1113303065</v>
      </c>
      <c r="I85" s="12"/>
    </row>
    <row r="86" spans="1:9">
      <c r="A86" s="4"/>
      <c r="B86" s="9" t="s">
        <v>2160</v>
      </c>
      <c r="C86" s="6">
        <v>1</v>
      </c>
      <c r="D86" s="7">
        <v>2018</v>
      </c>
      <c r="E86" s="7">
        <v>1558</v>
      </c>
      <c r="F86" s="10"/>
      <c r="G86" s="7">
        <v>1558</v>
      </c>
      <c r="H86" s="6">
        <v>1113305108</v>
      </c>
      <c r="I86" s="12"/>
    </row>
    <row r="87" spans="1:9">
      <c r="A87" s="4"/>
      <c r="B87" s="9" t="s">
        <v>2160</v>
      </c>
      <c r="C87" s="6">
        <v>1</v>
      </c>
      <c r="D87" s="7">
        <v>2018</v>
      </c>
      <c r="E87" s="7">
        <v>1558</v>
      </c>
      <c r="F87" s="10"/>
      <c r="G87" s="7">
        <v>1558</v>
      </c>
      <c r="H87" s="6">
        <v>1113305117</v>
      </c>
      <c r="I87" s="12"/>
    </row>
    <row r="88" spans="1:9">
      <c r="A88" s="4"/>
      <c r="B88" s="9" t="s">
        <v>2160</v>
      </c>
      <c r="C88" s="6">
        <v>1</v>
      </c>
      <c r="D88" s="7">
        <v>2018</v>
      </c>
      <c r="E88" s="7">
        <v>1558</v>
      </c>
      <c r="F88" s="10"/>
      <c r="G88" s="7">
        <v>1558</v>
      </c>
      <c r="H88" s="6">
        <v>1113305118</v>
      </c>
      <c r="I88" s="12"/>
    </row>
    <row r="89" spans="1:9">
      <c r="A89" s="4"/>
      <c r="B89" s="9" t="s">
        <v>2160</v>
      </c>
      <c r="C89" s="6">
        <v>1</v>
      </c>
      <c r="D89" s="13">
        <v>2018</v>
      </c>
      <c r="E89" s="7">
        <v>1558</v>
      </c>
      <c r="F89" s="10"/>
      <c r="G89" s="7">
        <v>1558</v>
      </c>
      <c r="H89" s="6">
        <v>1113305119</v>
      </c>
      <c r="I89" s="12"/>
    </row>
    <row r="90" ht="30" spans="1:9">
      <c r="A90" s="4"/>
      <c r="B90" s="9" t="s">
        <v>2161</v>
      </c>
      <c r="C90" s="6">
        <v>1</v>
      </c>
      <c r="D90" s="7">
        <v>2015</v>
      </c>
      <c r="E90" s="7">
        <v>4980</v>
      </c>
      <c r="F90" s="10"/>
      <c r="G90" s="7">
        <v>4980</v>
      </c>
      <c r="H90" s="6">
        <v>1113605062</v>
      </c>
      <c r="I90" s="12"/>
    </row>
    <row r="91" ht="30" spans="1:9">
      <c r="A91" s="4"/>
      <c r="B91" s="9" t="s">
        <v>2161</v>
      </c>
      <c r="C91" s="6">
        <v>1</v>
      </c>
      <c r="D91" s="7">
        <v>2015</v>
      </c>
      <c r="E91" s="7">
        <v>3950</v>
      </c>
      <c r="F91" s="10"/>
      <c r="G91" s="7">
        <v>3950</v>
      </c>
      <c r="H91" s="6">
        <v>1113605063</v>
      </c>
      <c r="I91" s="12"/>
    </row>
    <row r="92" spans="1:9">
      <c r="A92" s="4"/>
      <c r="B92" s="9" t="s">
        <v>2162</v>
      </c>
      <c r="C92" s="6">
        <v>1</v>
      </c>
      <c r="D92" s="7">
        <v>2015</v>
      </c>
      <c r="E92" s="7">
        <v>1355</v>
      </c>
      <c r="F92" s="10"/>
      <c r="G92" s="7">
        <v>1355</v>
      </c>
      <c r="H92" s="6">
        <v>1113605114</v>
      </c>
      <c r="I92" s="12"/>
    </row>
    <row r="93" spans="1:9">
      <c r="A93" s="4"/>
      <c r="B93" s="9" t="s">
        <v>302</v>
      </c>
      <c r="C93" s="6">
        <v>1</v>
      </c>
      <c r="D93" s="7">
        <v>2015</v>
      </c>
      <c r="E93" s="7">
        <v>1410</v>
      </c>
      <c r="F93" s="10"/>
      <c r="G93" s="7">
        <v>1410</v>
      </c>
      <c r="H93" s="6">
        <v>1113605113</v>
      </c>
      <c r="I93" s="12"/>
    </row>
    <row r="94" spans="1:9">
      <c r="A94" s="4"/>
      <c r="B94" s="9" t="s">
        <v>2163</v>
      </c>
      <c r="C94" s="6">
        <v>1</v>
      </c>
      <c r="D94" s="7">
        <v>2009</v>
      </c>
      <c r="E94" s="7">
        <v>1450</v>
      </c>
      <c r="F94" s="10"/>
      <c r="G94" s="7">
        <v>1450</v>
      </c>
      <c r="H94" s="6">
        <v>1014805056</v>
      </c>
      <c r="I94" s="12"/>
    </row>
    <row r="95" spans="1:9">
      <c r="A95" s="4"/>
      <c r="B95" s="9" t="s">
        <v>2164</v>
      </c>
      <c r="C95" s="6">
        <v>1</v>
      </c>
      <c r="D95" s="7">
        <v>2003</v>
      </c>
      <c r="E95" s="7">
        <v>2227</v>
      </c>
      <c r="F95" s="10"/>
      <c r="G95" s="7">
        <v>2227</v>
      </c>
      <c r="H95" s="6">
        <v>1014805057</v>
      </c>
      <c r="I95" s="12"/>
    </row>
    <row r="96" spans="1:9">
      <c r="A96" s="4"/>
      <c r="B96" s="9" t="s">
        <v>1174</v>
      </c>
      <c r="C96" s="6">
        <v>1</v>
      </c>
      <c r="D96" s="7">
        <v>2015</v>
      </c>
      <c r="E96" s="7">
        <v>394</v>
      </c>
      <c r="F96" s="10"/>
      <c r="G96" s="7">
        <v>394</v>
      </c>
      <c r="H96" s="6">
        <v>1113705042</v>
      </c>
      <c r="I96" s="12"/>
    </row>
    <row r="97" spans="1:9">
      <c r="A97" s="4"/>
      <c r="B97" s="9" t="s">
        <v>236</v>
      </c>
      <c r="C97" s="6">
        <v>1</v>
      </c>
      <c r="D97" s="7">
        <v>2015</v>
      </c>
      <c r="E97" s="7">
        <v>534</v>
      </c>
      <c r="F97" s="14"/>
      <c r="G97" s="7">
        <v>534</v>
      </c>
      <c r="H97" s="6">
        <v>1113705041</v>
      </c>
      <c r="I97" s="17"/>
    </row>
    <row r="98" spans="1:9">
      <c r="A98" s="4"/>
      <c r="B98" s="9" t="s">
        <v>2165</v>
      </c>
      <c r="C98" s="6">
        <v>1</v>
      </c>
      <c r="D98" s="7">
        <v>2015</v>
      </c>
      <c r="E98" s="7">
        <v>442</v>
      </c>
      <c r="F98" s="14"/>
      <c r="G98" s="7">
        <v>442</v>
      </c>
      <c r="H98" s="6">
        <v>1113605043</v>
      </c>
      <c r="I98" s="17"/>
    </row>
    <row r="99" ht="30" spans="1:9">
      <c r="A99" s="4"/>
      <c r="B99" s="9" t="s">
        <v>2166</v>
      </c>
      <c r="C99" s="6">
        <v>1</v>
      </c>
      <c r="D99" s="7">
        <v>2020</v>
      </c>
      <c r="E99" s="7">
        <v>20950</v>
      </c>
      <c r="F99" s="14"/>
      <c r="G99" s="7">
        <v>20950</v>
      </c>
      <c r="H99" s="6">
        <v>1014605002</v>
      </c>
      <c r="I99" s="17"/>
    </row>
    <row r="100" spans="1:9">
      <c r="A100" s="4"/>
      <c r="B100" s="9" t="s">
        <v>2167</v>
      </c>
      <c r="C100" s="6">
        <v>1</v>
      </c>
      <c r="D100" s="7">
        <v>2015</v>
      </c>
      <c r="E100" s="7">
        <v>4814</v>
      </c>
      <c r="F100" s="14"/>
      <c r="G100" s="7">
        <v>4814</v>
      </c>
      <c r="H100" s="6">
        <v>1113605119</v>
      </c>
      <c r="I100" s="17"/>
    </row>
    <row r="101" spans="1:9">
      <c r="A101" s="4"/>
      <c r="B101" s="9" t="s">
        <v>4130</v>
      </c>
      <c r="C101" s="6">
        <v>1</v>
      </c>
      <c r="D101" s="13"/>
      <c r="E101" s="7">
        <v>586</v>
      </c>
      <c r="F101" s="14"/>
      <c r="G101" s="7">
        <v>586</v>
      </c>
      <c r="H101" s="15">
        <v>5000000000871</v>
      </c>
      <c r="I101" s="17"/>
    </row>
    <row r="102" spans="1:9">
      <c r="A102" s="4"/>
      <c r="B102" s="9" t="s">
        <v>2168</v>
      </c>
      <c r="C102" s="6">
        <v>1</v>
      </c>
      <c r="D102" s="7">
        <v>2021</v>
      </c>
      <c r="E102" s="7">
        <v>8499</v>
      </c>
      <c r="F102" s="14"/>
      <c r="G102" s="7">
        <v>8499</v>
      </c>
      <c r="H102" s="6">
        <v>1113005004</v>
      </c>
      <c r="I102" s="17"/>
    </row>
    <row r="103" spans="1:9">
      <c r="A103" s="4"/>
      <c r="B103" s="9" t="s">
        <v>2169</v>
      </c>
      <c r="C103" s="6">
        <v>1</v>
      </c>
      <c r="D103" s="7">
        <v>2021</v>
      </c>
      <c r="E103" s="7">
        <v>18715.5</v>
      </c>
      <c r="F103" s="14"/>
      <c r="G103" s="7">
        <v>18715.5</v>
      </c>
      <c r="H103" s="6">
        <v>1113005003</v>
      </c>
      <c r="I103" s="17"/>
    </row>
    <row r="104" ht="30" spans="1:9">
      <c r="A104" s="4"/>
      <c r="B104" s="9" t="s">
        <v>2170</v>
      </c>
      <c r="C104" s="6">
        <v>1</v>
      </c>
      <c r="D104" s="7">
        <v>2014</v>
      </c>
      <c r="E104" s="7">
        <v>1159</v>
      </c>
      <c r="F104" s="14"/>
      <c r="G104" s="7">
        <v>1159</v>
      </c>
      <c r="H104" s="6">
        <v>1113805208</v>
      </c>
      <c r="I104" s="17"/>
    </row>
    <row r="105" spans="1:9">
      <c r="A105" s="4"/>
      <c r="B105" s="9" t="s">
        <v>1835</v>
      </c>
      <c r="C105" s="6">
        <v>1</v>
      </c>
      <c r="D105" s="7">
        <v>2015</v>
      </c>
      <c r="E105" s="7">
        <v>500</v>
      </c>
      <c r="F105" s="14"/>
      <c r="G105" s="7">
        <v>500</v>
      </c>
      <c r="H105" s="6">
        <v>1113705024</v>
      </c>
      <c r="I105" s="17"/>
    </row>
    <row r="106" spans="1:9">
      <c r="A106" s="4"/>
      <c r="B106" s="9" t="s">
        <v>2171</v>
      </c>
      <c r="C106" s="6">
        <v>1</v>
      </c>
      <c r="D106" s="7">
        <v>2018</v>
      </c>
      <c r="E106" s="7">
        <v>1558</v>
      </c>
      <c r="F106" s="14"/>
      <c r="G106" s="7">
        <v>1558</v>
      </c>
      <c r="H106" s="6">
        <v>1113302046</v>
      </c>
      <c r="I106" s="17"/>
    </row>
    <row r="107" ht="30" spans="1:9">
      <c r="A107" s="4"/>
      <c r="B107" s="9" t="s">
        <v>2172</v>
      </c>
      <c r="C107" s="6">
        <v>1</v>
      </c>
      <c r="D107" s="7">
        <v>2017</v>
      </c>
      <c r="E107" s="7">
        <v>12090</v>
      </c>
      <c r="F107" s="14"/>
      <c r="G107" s="7">
        <v>12090</v>
      </c>
      <c r="H107" s="6">
        <v>1014805063</v>
      </c>
      <c r="I107" s="17"/>
    </row>
    <row r="108" spans="1:9">
      <c r="A108" s="4"/>
      <c r="B108" s="9" t="s">
        <v>2173</v>
      </c>
      <c r="C108" s="6">
        <v>1</v>
      </c>
      <c r="D108" s="7">
        <v>2015</v>
      </c>
      <c r="E108" s="7">
        <v>2527.5</v>
      </c>
      <c r="F108" s="14"/>
      <c r="G108" s="7">
        <v>2527.5</v>
      </c>
      <c r="H108" s="6">
        <v>1113705101</v>
      </c>
      <c r="I108" s="17"/>
    </row>
    <row r="109" spans="1:9">
      <c r="A109" s="4"/>
      <c r="B109" s="9" t="s">
        <v>2174</v>
      </c>
      <c r="C109" s="6">
        <v>1</v>
      </c>
      <c r="D109" s="7">
        <v>2015</v>
      </c>
      <c r="E109" s="7">
        <v>5997</v>
      </c>
      <c r="F109" s="14"/>
      <c r="G109" s="7">
        <v>5997</v>
      </c>
      <c r="H109" s="6">
        <v>1113705090</v>
      </c>
      <c r="I109" s="17"/>
    </row>
    <row r="110" spans="1:9">
      <c r="A110" s="4"/>
      <c r="B110" s="9" t="s">
        <v>4131</v>
      </c>
      <c r="C110" s="6">
        <v>1</v>
      </c>
      <c r="D110" s="13"/>
      <c r="E110" s="7">
        <v>25135</v>
      </c>
      <c r="F110" s="14"/>
      <c r="G110" s="7">
        <v>25135</v>
      </c>
      <c r="H110" s="16">
        <v>50000000001268</v>
      </c>
      <c r="I110" s="17"/>
    </row>
    <row r="111" ht="30" spans="1:9">
      <c r="A111" s="4"/>
      <c r="B111" s="9" t="s">
        <v>4132</v>
      </c>
      <c r="C111" s="6">
        <v>1</v>
      </c>
      <c r="D111" s="13"/>
      <c r="E111" s="7">
        <v>97500</v>
      </c>
      <c r="F111" s="14"/>
      <c r="G111" s="7">
        <v>97500</v>
      </c>
      <c r="H111" s="15">
        <v>50000000001267</v>
      </c>
      <c r="I111" s="17"/>
    </row>
    <row r="112" ht="30" spans="1:9">
      <c r="A112" s="4"/>
      <c r="B112" s="9" t="s">
        <v>4133</v>
      </c>
      <c r="C112" s="6">
        <v>1</v>
      </c>
      <c r="D112" s="13"/>
      <c r="E112" s="7">
        <v>2666</v>
      </c>
      <c r="F112" s="14"/>
      <c r="G112" s="7">
        <v>2666</v>
      </c>
      <c r="H112" s="15">
        <v>500000000001271</v>
      </c>
      <c r="I112" s="17"/>
    </row>
    <row r="113" ht="30" spans="1:9">
      <c r="A113" s="4"/>
      <c r="B113" s="9" t="s">
        <v>4134</v>
      </c>
      <c r="C113" s="6">
        <v>1</v>
      </c>
      <c r="D113" s="13"/>
      <c r="E113" s="7">
        <v>2666</v>
      </c>
      <c r="F113" s="14"/>
      <c r="G113" s="7">
        <v>2666</v>
      </c>
      <c r="H113" s="15">
        <v>500000000001270</v>
      </c>
      <c r="I113" s="17"/>
    </row>
    <row r="114" ht="30" spans="1:9">
      <c r="A114" s="4"/>
      <c r="B114" s="9" t="s">
        <v>4135</v>
      </c>
      <c r="C114" s="6">
        <v>1</v>
      </c>
      <c r="D114" s="13"/>
      <c r="E114" s="7">
        <v>2666</v>
      </c>
      <c r="F114" s="14"/>
      <c r="G114" s="7">
        <v>2666</v>
      </c>
      <c r="H114" s="15">
        <v>500000000001269</v>
      </c>
      <c r="I114" s="17"/>
    </row>
    <row r="115" spans="1:9">
      <c r="A115" s="4"/>
      <c r="B115" s="9" t="s">
        <v>4136</v>
      </c>
      <c r="C115" s="6">
        <v>2</v>
      </c>
      <c r="D115" s="13"/>
      <c r="E115" s="7">
        <v>888</v>
      </c>
      <c r="F115" s="14"/>
      <c r="G115" s="7">
        <v>888</v>
      </c>
      <c r="H115" s="15">
        <v>1500000000017</v>
      </c>
      <c r="I115" s="17"/>
    </row>
    <row r="116" spans="1:9">
      <c r="A116" s="4"/>
      <c r="B116" s="9" t="s">
        <v>4137</v>
      </c>
      <c r="C116" s="6">
        <v>2</v>
      </c>
      <c r="D116" s="13"/>
      <c r="E116" s="7">
        <v>1140</v>
      </c>
      <c r="F116" s="14"/>
      <c r="G116" s="7">
        <v>1140</v>
      </c>
      <c r="H116" s="15">
        <v>1500000000019</v>
      </c>
      <c r="I116" s="17"/>
    </row>
    <row r="117" spans="1:9">
      <c r="A117" s="4"/>
      <c r="B117" s="9" t="s">
        <v>4130</v>
      </c>
      <c r="C117" s="6">
        <v>1</v>
      </c>
      <c r="D117" s="13"/>
      <c r="E117" s="7">
        <v>586</v>
      </c>
      <c r="F117" s="14"/>
      <c r="G117" s="7">
        <v>586</v>
      </c>
      <c r="H117" s="15">
        <v>5000000000871</v>
      </c>
      <c r="I117" s="17"/>
    </row>
    <row r="118" ht="30" spans="1:9">
      <c r="A118" s="4"/>
      <c r="B118" s="9" t="s">
        <v>2179</v>
      </c>
      <c r="C118" s="6">
        <v>1</v>
      </c>
      <c r="D118" s="7">
        <v>2007</v>
      </c>
      <c r="E118" s="7">
        <v>4480</v>
      </c>
      <c r="F118" s="14"/>
      <c r="G118" s="7">
        <v>4480</v>
      </c>
      <c r="H118" s="6">
        <v>1014712094</v>
      </c>
      <c r="I118" s="17"/>
    </row>
    <row r="119" spans="1:9">
      <c r="A119" s="4"/>
      <c r="B119" s="9" t="s">
        <v>2181</v>
      </c>
      <c r="C119" s="6">
        <v>1</v>
      </c>
      <c r="D119" s="7">
        <v>2007</v>
      </c>
      <c r="E119" s="7">
        <v>2180</v>
      </c>
      <c r="F119" s="14"/>
      <c r="G119" s="7">
        <v>2180</v>
      </c>
      <c r="H119" s="6">
        <v>1014712095</v>
      </c>
      <c r="I119" s="17"/>
    </row>
    <row r="120" ht="30" spans="1:9">
      <c r="A120" s="4"/>
      <c r="B120" s="9" t="s">
        <v>2182</v>
      </c>
      <c r="C120" s="6">
        <v>1</v>
      </c>
      <c r="D120" s="7">
        <v>2019</v>
      </c>
      <c r="E120" s="7">
        <v>10999</v>
      </c>
      <c r="F120" s="14"/>
      <c r="G120" s="7">
        <v>10999</v>
      </c>
      <c r="H120" s="6">
        <v>1014705206</v>
      </c>
      <c r="I120" s="17"/>
    </row>
    <row r="121" ht="30" spans="1:9">
      <c r="A121" s="4"/>
      <c r="B121" s="9" t="s">
        <v>2183</v>
      </c>
      <c r="C121" s="6">
        <v>1</v>
      </c>
      <c r="D121" s="7">
        <v>2019</v>
      </c>
      <c r="E121" s="7">
        <v>6250</v>
      </c>
      <c r="F121" s="14"/>
      <c r="G121" s="7">
        <v>6250</v>
      </c>
      <c r="H121" s="6">
        <v>1014705204</v>
      </c>
      <c r="I121" s="17"/>
    </row>
    <row r="122" ht="30" spans="1:9">
      <c r="A122" s="4"/>
      <c r="B122" s="9" t="s">
        <v>2184</v>
      </c>
      <c r="C122" s="6">
        <v>1</v>
      </c>
      <c r="D122" s="7">
        <v>2017</v>
      </c>
      <c r="E122" s="7">
        <v>12090</v>
      </c>
      <c r="F122" s="14"/>
      <c r="G122" s="7">
        <v>12090</v>
      </c>
      <c r="H122" s="6">
        <v>1014805066</v>
      </c>
      <c r="I122" s="17"/>
    </row>
    <row r="123" ht="30" spans="1:9">
      <c r="A123" s="4"/>
      <c r="B123" s="9" t="s">
        <v>2185</v>
      </c>
      <c r="C123" s="6">
        <v>1</v>
      </c>
      <c r="D123" s="7">
        <v>2017</v>
      </c>
      <c r="E123" s="7">
        <v>8490</v>
      </c>
      <c r="F123" s="14"/>
      <c r="G123" s="7">
        <v>8490</v>
      </c>
      <c r="H123" s="6">
        <v>1014805068</v>
      </c>
      <c r="I123" s="17"/>
    </row>
    <row r="124" ht="30" spans="1:9">
      <c r="A124" s="4"/>
      <c r="B124" s="9" t="s">
        <v>2186</v>
      </c>
      <c r="C124" s="6">
        <v>1</v>
      </c>
      <c r="D124" s="7">
        <v>2017</v>
      </c>
      <c r="E124" s="7">
        <v>12242.5</v>
      </c>
      <c r="F124" s="14"/>
      <c r="G124" s="7">
        <v>12242.5</v>
      </c>
      <c r="H124" s="6">
        <v>1014805061</v>
      </c>
      <c r="I124" s="17"/>
    </row>
    <row r="125" spans="1:9">
      <c r="A125" s="4"/>
      <c r="B125" s="9" t="s">
        <v>2187</v>
      </c>
      <c r="C125" s="6">
        <v>1</v>
      </c>
      <c r="D125" s="7">
        <v>2019</v>
      </c>
      <c r="E125" s="7">
        <v>10900</v>
      </c>
      <c r="F125" s="14"/>
      <c r="G125" s="7">
        <v>10900</v>
      </c>
      <c r="H125" s="6">
        <v>1014805001</v>
      </c>
      <c r="I125" s="17"/>
    </row>
    <row r="126" ht="30" spans="1:9">
      <c r="A126" s="4"/>
      <c r="B126" s="9" t="s">
        <v>2188</v>
      </c>
      <c r="C126" s="6">
        <v>1</v>
      </c>
      <c r="D126" s="7">
        <v>2019</v>
      </c>
      <c r="E126" s="7">
        <v>30000</v>
      </c>
      <c r="F126" s="14"/>
      <c r="G126" s="7">
        <v>30000</v>
      </c>
      <c r="H126" s="6">
        <v>1014605001</v>
      </c>
      <c r="I126" s="17"/>
    </row>
    <row r="127" ht="45" spans="1:9">
      <c r="A127" s="4"/>
      <c r="B127" s="9" t="s">
        <v>2189</v>
      </c>
      <c r="C127" s="6">
        <v>1</v>
      </c>
      <c r="D127" s="7">
        <v>2019</v>
      </c>
      <c r="E127" s="7">
        <v>3392</v>
      </c>
      <c r="F127" s="10"/>
      <c r="G127" s="7">
        <v>3392</v>
      </c>
      <c r="H127" s="6">
        <v>1113705205</v>
      </c>
      <c r="I127" s="17"/>
    </row>
    <row r="128" spans="1:9">
      <c r="A128" s="4"/>
      <c r="B128" s="9" t="s">
        <v>2190</v>
      </c>
      <c r="C128" s="6">
        <v>1</v>
      </c>
      <c r="D128" s="7">
        <v>2020</v>
      </c>
      <c r="E128" s="7">
        <v>1166</v>
      </c>
      <c r="F128" s="14"/>
      <c r="G128" s="7">
        <v>1166</v>
      </c>
      <c r="H128" s="6">
        <v>1113303009</v>
      </c>
      <c r="I128" s="17"/>
    </row>
    <row r="129" spans="1:9">
      <c r="A129" s="4"/>
      <c r="B129" s="9" t="s">
        <v>2191</v>
      </c>
      <c r="C129" s="6">
        <v>1</v>
      </c>
      <c r="D129" s="7">
        <v>2020</v>
      </c>
      <c r="E129" s="7">
        <v>1166</v>
      </c>
      <c r="F129" s="14"/>
      <c r="G129" s="7">
        <v>1166</v>
      </c>
      <c r="H129" s="6">
        <v>1113303014</v>
      </c>
      <c r="I129" s="17"/>
    </row>
    <row r="130" spans="1:9">
      <c r="A130" s="4"/>
      <c r="B130" s="9" t="s">
        <v>2192</v>
      </c>
      <c r="C130" s="6">
        <v>1</v>
      </c>
      <c r="D130" s="7">
        <v>2020</v>
      </c>
      <c r="E130" s="7">
        <v>1166</v>
      </c>
      <c r="F130" s="14"/>
      <c r="G130" s="7">
        <v>1166</v>
      </c>
      <c r="H130" s="6">
        <v>1113303015</v>
      </c>
      <c r="I130" s="17"/>
    </row>
    <row r="131" spans="1:9">
      <c r="A131" s="4"/>
      <c r="B131" s="9" t="s">
        <v>2193</v>
      </c>
      <c r="C131" s="6">
        <v>1</v>
      </c>
      <c r="D131" s="7">
        <v>2019</v>
      </c>
      <c r="E131" s="7">
        <v>625</v>
      </c>
      <c r="F131" s="14"/>
      <c r="G131" s="7">
        <v>625</v>
      </c>
      <c r="H131" s="6">
        <v>111305120</v>
      </c>
      <c r="I131" s="17"/>
    </row>
    <row r="132" spans="1:9">
      <c r="A132" s="4"/>
      <c r="B132" s="9" t="s">
        <v>2194</v>
      </c>
      <c r="C132" s="6">
        <v>1</v>
      </c>
      <c r="D132" s="7">
        <v>2019</v>
      </c>
      <c r="E132" s="7">
        <v>998</v>
      </c>
      <c r="F132" s="14"/>
      <c r="G132" s="7">
        <v>998</v>
      </c>
      <c r="H132" s="6">
        <v>1113705125</v>
      </c>
      <c r="I132" s="17"/>
    </row>
    <row r="133" spans="1:9">
      <c r="A133" s="4"/>
      <c r="B133" s="9" t="s">
        <v>2195</v>
      </c>
      <c r="C133" s="6">
        <v>1</v>
      </c>
      <c r="D133" s="7">
        <v>2019</v>
      </c>
      <c r="E133" s="7">
        <v>315.6</v>
      </c>
      <c r="F133" s="14"/>
      <c r="G133" s="7">
        <v>315.6</v>
      </c>
      <c r="H133" s="6">
        <v>1113603155</v>
      </c>
      <c r="I133" s="17"/>
    </row>
    <row r="134" spans="1:9">
      <c r="A134" s="4"/>
      <c r="B134" s="9" t="s">
        <v>2195</v>
      </c>
      <c r="C134" s="6">
        <v>1</v>
      </c>
      <c r="D134" s="7">
        <v>2019</v>
      </c>
      <c r="E134" s="7">
        <v>315.6</v>
      </c>
      <c r="F134" s="14"/>
      <c r="G134" s="7">
        <v>315.6</v>
      </c>
      <c r="H134" s="6">
        <v>1113603156</v>
      </c>
      <c r="I134" s="17"/>
    </row>
    <row r="135" spans="1:9">
      <c r="A135" s="4"/>
      <c r="B135" s="9" t="s">
        <v>2195</v>
      </c>
      <c r="C135" s="6">
        <v>1</v>
      </c>
      <c r="D135" s="7">
        <v>2019</v>
      </c>
      <c r="E135" s="7">
        <v>315.6</v>
      </c>
      <c r="F135" s="14"/>
      <c r="G135" s="7">
        <v>315.6</v>
      </c>
      <c r="H135" s="6">
        <v>1113603157</v>
      </c>
      <c r="I135" s="17"/>
    </row>
    <row r="136" spans="1:9">
      <c r="A136" s="4"/>
      <c r="B136" s="9" t="s">
        <v>2195</v>
      </c>
      <c r="C136" s="6">
        <v>1</v>
      </c>
      <c r="D136" s="7">
        <v>2019</v>
      </c>
      <c r="E136" s="7">
        <v>315.6</v>
      </c>
      <c r="F136" s="14"/>
      <c r="G136" s="7">
        <v>315.6</v>
      </c>
      <c r="H136" s="6">
        <v>1113603158</v>
      </c>
      <c r="I136" s="17"/>
    </row>
    <row r="137" spans="1:9">
      <c r="A137" s="4"/>
      <c r="B137" s="9" t="s">
        <v>2195</v>
      </c>
      <c r="C137" s="6">
        <v>1</v>
      </c>
      <c r="D137" s="7">
        <v>2019</v>
      </c>
      <c r="E137" s="7">
        <v>315.6</v>
      </c>
      <c r="F137" s="14"/>
      <c r="G137" s="7">
        <v>315.6</v>
      </c>
      <c r="H137" s="6">
        <v>1113603159</v>
      </c>
      <c r="I137" s="17"/>
    </row>
    <row r="138" spans="1:9">
      <c r="A138" s="4"/>
      <c r="B138" s="9" t="s">
        <v>2195</v>
      </c>
      <c r="C138" s="6">
        <v>1</v>
      </c>
      <c r="D138" s="7">
        <v>2019</v>
      </c>
      <c r="E138" s="7">
        <v>315.6</v>
      </c>
      <c r="F138" s="14"/>
      <c r="G138" s="7">
        <v>315.6</v>
      </c>
      <c r="H138" s="6">
        <v>1113603160</v>
      </c>
      <c r="I138" s="17"/>
    </row>
    <row r="139" spans="1:9">
      <c r="A139" s="4"/>
      <c r="B139" s="9" t="s">
        <v>2195</v>
      </c>
      <c r="C139" s="6">
        <v>1</v>
      </c>
      <c r="D139" s="7">
        <v>2019</v>
      </c>
      <c r="E139" s="7">
        <v>315.6</v>
      </c>
      <c r="F139" s="14"/>
      <c r="G139" s="7">
        <v>315.6</v>
      </c>
      <c r="H139" s="6">
        <v>1113603161</v>
      </c>
      <c r="I139" s="17"/>
    </row>
    <row r="140" spans="1:9">
      <c r="A140" s="4"/>
      <c r="B140" s="9" t="s">
        <v>2195</v>
      </c>
      <c r="C140" s="6">
        <v>1</v>
      </c>
      <c r="D140" s="7">
        <v>2019</v>
      </c>
      <c r="E140" s="7">
        <v>315.6</v>
      </c>
      <c r="F140" s="14"/>
      <c r="G140" s="7">
        <v>315.6</v>
      </c>
      <c r="H140" s="6">
        <v>1113603162</v>
      </c>
      <c r="I140" s="17"/>
    </row>
    <row r="141" spans="1:9">
      <c r="A141" s="4"/>
      <c r="B141" s="9" t="s">
        <v>2195</v>
      </c>
      <c r="C141" s="6">
        <v>1</v>
      </c>
      <c r="D141" s="7">
        <v>2019</v>
      </c>
      <c r="E141" s="7">
        <v>885.55</v>
      </c>
      <c r="F141" s="14"/>
      <c r="G141" s="7">
        <v>885.55</v>
      </c>
      <c r="H141" s="6">
        <v>1113603163</v>
      </c>
      <c r="I141" s="17"/>
    </row>
    <row r="142" spans="1:9">
      <c r="A142" s="4"/>
      <c r="B142" s="9" t="s">
        <v>2195</v>
      </c>
      <c r="C142" s="6">
        <v>1</v>
      </c>
      <c r="D142" s="7">
        <v>2019</v>
      </c>
      <c r="E142" s="7">
        <v>885.55</v>
      </c>
      <c r="F142" s="14"/>
      <c r="G142" s="7">
        <v>885.55</v>
      </c>
      <c r="H142" s="6">
        <v>1113603164</v>
      </c>
      <c r="I142" s="17"/>
    </row>
    <row r="143" spans="1:9">
      <c r="A143" s="4"/>
      <c r="B143" s="9" t="s">
        <v>2195</v>
      </c>
      <c r="C143" s="6">
        <v>1</v>
      </c>
      <c r="D143" s="7">
        <v>2019</v>
      </c>
      <c r="E143" s="7">
        <v>885.55</v>
      </c>
      <c r="F143" s="14"/>
      <c r="G143" s="7">
        <v>885.55</v>
      </c>
      <c r="H143" s="6">
        <v>1113603165</v>
      </c>
      <c r="I143" s="17"/>
    </row>
    <row r="144" spans="1:9">
      <c r="A144" s="4"/>
      <c r="B144" s="9" t="s">
        <v>2195</v>
      </c>
      <c r="C144" s="6">
        <v>1</v>
      </c>
      <c r="D144" s="7">
        <v>2019</v>
      </c>
      <c r="E144" s="7">
        <v>885.55</v>
      </c>
      <c r="F144" s="14"/>
      <c r="G144" s="7">
        <v>885.55</v>
      </c>
      <c r="H144" s="6">
        <v>1113603166</v>
      </c>
      <c r="I144" s="17"/>
    </row>
    <row r="145" spans="1:9">
      <c r="A145" s="4"/>
      <c r="B145" s="9" t="s">
        <v>2195</v>
      </c>
      <c r="C145" s="6">
        <v>1</v>
      </c>
      <c r="D145" s="7">
        <v>2019</v>
      </c>
      <c r="E145" s="7">
        <v>885.55</v>
      </c>
      <c r="F145" s="14"/>
      <c r="G145" s="7">
        <v>885.55</v>
      </c>
      <c r="H145" s="6">
        <v>1113603167</v>
      </c>
      <c r="I145" s="17"/>
    </row>
    <row r="146" spans="1:9">
      <c r="A146" s="4"/>
      <c r="B146" s="9" t="s">
        <v>2195</v>
      </c>
      <c r="C146" s="6">
        <v>1</v>
      </c>
      <c r="D146" s="7">
        <v>2019</v>
      </c>
      <c r="E146" s="7">
        <v>885.55</v>
      </c>
      <c r="F146" s="14"/>
      <c r="G146" s="7">
        <v>885.55</v>
      </c>
      <c r="H146" s="6">
        <v>1113603168</v>
      </c>
      <c r="I146" s="17"/>
    </row>
    <row r="147" spans="1:9">
      <c r="A147" s="4"/>
      <c r="B147" s="9" t="s">
        <v>2195</v>
      </c>
      <c r="C147" s="6">
        <v>1</v>
      </c>
      <c r="D147" s="7">
        <v>2019</v>
      </c>
      <c r="E147" s="7">
        <v>885.55</v>
      </c>
      <c r="F147" s="14"/>
      <c r="G147" s="7">
        <v>885.55</v>
      </c>
      <c r="H147" s="6">
        <v>1113603169</v>
      </c>
      <c r="I147" s="17"/>
    </row>
    <row r="148" ht="30" spans="1:9">
      <c r="A148" s="4"/>
      <c r="B148" s="9" t="s">
        <v>2196</v>
      </c>
      <c r="C148" s="6">
        <v>1</v>
      </c>
      <c r="D148" s="7">
        <v>2020</v>
      </c>
      <c r="E148" s="7">
        <v>1100</v>
      </c>
      <c r="F148" s="14"/>
      <c r="G148" s="7">
        <v>1100</v>
      </c>
      <c r="H148" s="6">
        <v>1113805006</v>
      </c>
      <c r="I148" s="17"/>
    </row>
    <row r="149" ht="30" spans="1:9">
      <c r="A149" s="4"/>
      <c r="B149" s="9" t="s">
        <v>2197</v>
      </c>
      <c r="C149" s="6">
        <v>1</v>
      </c>
      <c r="D149" s="7">
        <v>2020</v>
      </c>
      <c r="E149" s="7">
        <v>1197</v>
      </c>
      <c r="F149" s="14"/>
      <c r="G149" s="7">
        <v>1197</v>
      </c>
      <c r="H149" s="6">
        <v>1113305001</v>
      </c>
      <c r="I149" s="17"/>
    </row>
    <row r="150" ht="30" spans="1:9">
      <c r="A150" s="4"/>
      <c r="B150" s="9" t="s">
        <v>2198</v>
      </c>
      <c r="C150" s="6">
        <v>1</v>
      </c>
      <c r="D150" s="7">
        <v>2020</v>
      </c>
      <c r="E150" s="7">
        <v>5000</v>
      </c>
      <c r="F150" s="14"/>
      <c r="G150" s="7">
        <v>5000</v>
      </c>
      <c r="H150" s="6">
        <v>1113805002</v>
      </c>
      <c r="I150" s="17"/>
    </row>
    <row r="151" ht="30" spans="1:9">
      <c r="A151" s="4"/>
      <c r="B151" s="9" t="s">
        <v>2199</v>
      </c>
      <c r="C151" s="6">
        <v>1</v>
      </c>
      <c r="D151" s="7">
        <v>2020</v>
      </c>
      <c r="E151" s="7">
        <v>3538</v>
      </c>
      <c r="F151" s="14"/>
      <c r="G151" s="7">
        <v>3538</v>
      </c>
      <c r="H151" s="6">
        <v>1113805004</v>
      </c>
      <c r="I151" s="17"/>
    </row>
    <row r="152" ht="30" spans="1:9">
      <c r="A152" s="4"/>
      <c r="B152" s="9" t="s">
        <v>2200</v>
      </c>
      <c r="C152" s="6">
        <v>1</v>
      </c>
      <c r="D152" s="7">
        <v>2020</v>
      </c>
      <c r="E152" s="7">
        <v>1912</v>
      </c>
      <c r="F152" s="14"/>
      <c r="G152" s="7">
        <v>1912</v>
      </c>
      <c r="H152" s="6">
        <v>1113805005</v>
      </c>
      <c r="I152" s="17"/>
    </row>
    <row r="153" spans="1:9">
      <c r="A153" s="4"/>
      <c r="B153" s="9" t="s">
        <v>2201</v>
      </c>
      <c r="C153" s="6">
        <v>1</v>
      </c>
      <c r="D153" s="7">
        <v>2020</v>
      </c>
      <c r="E153" s="7">
        <v>1650</v>
      </c>
      <c r="F153" s="14"/>
      <c r="G153" s="7">
        <v>1650</v>
      </c>
      <c r="H153" s="6">
        <v>1113303010</v>
      </c>
      <c r="I153" s="17"/>
    </row>
    <row r="154" spans="1:9">
      <c r="A154" s="4"/>
      <c r="B154" s="9" t="s">
        <v>2202</v>
      </c>
      <c r="C154" s="6">
        <v>1</v>
      </c>
      <c r="D154" s="7">
        <v>2020</v>
      </c>
      <c r="E154" s="7">
        <v>1650</v>
      </c>
      <c r="F154" s="14"/>
      <c r="G154" s="7">
        <v>1650</v>
      </c>
      <c r="H154" s="6">
        <v>1113303011</v>
      </c>
      <c r="I154" s="17"/>
    </row>
    <row r="155" spans="1:9">
      <c r="A155" s="4"/>
      <c r="B155" s="9" t="s">
        <v>2203</v>
      </c>
      <c r="C155" s="6">
        <v>1</v>
      </c>
      <c r="D155" s="7">
        <v>2020</v>
      </c>
      <c r="E155" s="7">
        <v>1650</v>
      </c>
      <c r="F155" s="14"/>
      <c r="G155" s="7">
        <v>1650</v>
      </c>
      <c r="H155" s="6">
        <v>1113303012</v>
      </c>
      <c r="I155" s="17"/>
    </row>
    <row r="156" spans="1:9">
      <c r="A156" s="4"/>
      <c r="B156" s="9" t="s">
        <v>2204</v>
      </c>
      <c r="C156" s="6">
        <v>1</v>
      </c>
      <c r="D156" s="7">
        <v>2020</v>
      </c>
      <c r="E156" s="7">
        <v>1650</v>
      </c>
      <c r="F156" s="14"/>
      <c r="G156" s="7">
        <v>1650</v>
      </c>
      <c r="H156" s="6">
        <v>1113303013</v>
      </c>
      <c r="I156" s="17"/>
    </row>
    <row r="157" spans="1:9">
      <c r="A157" s="4"/>
      <c r="B157" s="9" t="s">
        <v>2205</v>
      </c>
      <c r="C157" s="6">
        <v>1</v>
      </c>
      <c r="D157" s="7">
        <v>2020</v>
      </c>
      <c r="E157" s="7">
        <v>3752</v>
      </c>
      <c r="F157" s="14"/>
      <c r="G157" s="7">
        <v>3752</v>
      </c>
      <c r="H157" s="6">
        <v>1113805003</v>
      </c>
      <c r="I157" s="17"/>
    </row>
    <row r="158" ht="30" spans="1:9">
      <c r="A158" s="4"/>
      <c r="B158" s="9" t="s">
        <v>2206</v>
      </c>
      <c r="C158" s="6">
        <v>1</v>
      </c>
      <c r="D158" s="7">
        <v>2020</v>
      </c>
      <c r="E158" s="7">
        <v>4490</v>
      </c>
      <c r="F158" s="14"/>
      <c r="G158" s="7">
        <v>4490</v>
      </c>
      <c r="H158" s="6">
        <v>1113303020</v>
      </c>
      <c r="I158" s="17"/>
    </row>
    <row r="159" ht="30" spans="1:9">
      <c r="A159" s="4"/>
      <c r="B159" s="9" t="s">
        <v>2207</v>
      </c>
      <c r="C159" s="6">
        <v>1</v>
      </c>
      <c r="D159" s="7">
        <v>2020</v>
      </c>
      <c r="E159" s="7">
        <v>4490</v>
      </c>
      <c r="F159" s="14"/>
      <c r="G159" s="7">
        <v>4490</v>
      </c>
      <c r="H159" s="6">
        <v>1113303021</v>
      </c>
      <c r="I159" s="17"/>
    </row>
    <row r="160" ht="30" spans="1:9">
      <c r="A160" s="4"/>
      <c r="B160" s="9" t="s">
        <v>2208</v>
      </c>
      <c r="C160" s="6">
        <v>1</v>
      </c>
      <c r="D160" s="7">
        <v>2020</v>
      </c>
      <c r="E160" s="7">
        <v>2600</v>
      </c>
      <c r="F160" s="14"/>
      <c r="G160" s="7">
        <v>2600</v>
      </c>
      <c r="H160" s="6">
        <v>1113803001</v>
      </c>
      <c r="I160" s="17"/>
    </row>
    <row r="161" ht="45" spans="1:9">
      <c r="A161" s="4"/>
      <c r="B161" s="9" t="s">
        <v>2209</v>
      </c>
      <c r="C161" s="6">
        <v>1</v>
      </c>
      <c r="D161" s="7">
        <v>2015</v>
      </c>
      <c r="E161" s="7">
        <v>5934</v>
      </c>
      <c r="F161" s="10"/>
      <c r="G161" s="7">
        <v>5934</v>
      </c>
      <c r="H161" s="6">
        <v>1113705050</v>
      </c>
      <c r="I161" s="17"/>
    </row>
    <row r="162" spans="1:9">
      <c r="A162" s="4"/>
      <c r="B162" s="9" t="s">
        <v>2210</v>
      </c>
      <c r="C162" s="6">
        <v>1</v>
      </c>
      <c r="D162" s="7">
        <v>2015</v>
      </c>
      <c r="E162" s="7">
        <v>500</v>
      </c>
      <c r="F162" s="14"/>
      <c r="G162" s="7">
        <v>500</v>
      </c>
      <c r="H162" s="6">
        <v>1113705032</v>
      </c>
      <c r="I162" s="17"/>
    </row>
    <row r="163" spans="1:9">
      <c r="A163" s="4"/>
      <c r="B163" s="9" t="s">
        <v>2211</v>
      </c>
      <c r="C163" s="6">
        <v>1</v>
      </c>
      <c r="D163" s="7">
        <v>2014</v>
      </c>
      <c r="E163" s="7">
        <v>220</v>
      </c>
      <c r="F163" s="10"/>
      <c r="G163" s="7">
        <v>220</v>
      </c>
      <c r="H163" s="6">
        <v>1113605117</v>
      </c>
      <c r="I163" s="17"/>
    </row>
    <row r="164" ht="30" spans="1:9">
      <c r="A164" s="4"/>
      <c r="B164" s="9" t="s">
        <v>2212</v>
      </c>
      <c r="C164" s="6">
        <v>1</v>
      </c>
      <c r="D164" s="7">
        <v>2014</v>
      </c>
      <c r="E164" s="7">
        <v>1159</v>
      </c>
      <c r="F164" s="10"/>
      <c r="G164" s="7">
        <v>1159</v>
      </c>
      <c r="H164" s="6">
        <v>1113805057</v>
      </c>
      <c r="I164" s="17"/>
    </row>
    <row r="165" ht="30" spans="1:9">
      <c r="A165" s="4"/>
      <c r="B165" s="9" t="s">
        <v>2212</v>
      </c>
      <c r="C165" s="6">
        <v>1</v>
      </c>
      <c r="D165" s="7">
        <v>2014</v>
      </c>
      <c r="E165" s="7">
        <v>1159</v>
      </c>
      <c r="F165" s="10"/>
      <c r="G165" s="7">
        <v>1159</v>
      </c>
      <c r="H165" s="6">
        <v>1113805057</v>
      </c>
      <c r="I165" s="17"/>
    </row>
    <row r="166" spans="1:9">
      <c r="A166" s="4"/>
      <c r="B166" s="9" t="s">
        <v>2213</v>
      </c>
      <c r="C166" s="6">
        <v>1</v>
      </c>
      <c r="D166" s="7">
        <v>2015</v>
      </c>
      <c r="E166" s="7">
        <v>500</v>
      </c>
      <c r="F166" s="10"/>
      <c r="G166" s="7">
        <v>500</v>
      </c>
      <c r="H166" s="6">
        <v>1113605034</v>
      </c>
      <c r="I166" s="17"/>
    </row>
    <row r="167" ht="30" spans="1:9">
      <c r="A167" s="4"/>
      <c r="B167" s="9" t="s">
        <v>2214</v>
      </c>
      <c r="C167" s="6">
        <v>1</v>
      </c>
      <c r="D167" s="7">
        <v>2014</v>
      </c>
      <c r="E167" s="7">
        <v>950</v>
      </c>
      <c r="F167" s="10"/>
      <c r="G167" s="7">
        <v>950</v>
      </c>
      <c r="H167" s="6">
        <v>1113705012</v>
      </c>
      <c r="I167" s="17"/>
    </row>
    <row r="168" ht="30" spans="1:9">
      <c r="A168" s="4"/>
      <c r="B168" s="9" t="s">
        <v>2214</v>
      </c>
      <c r="C168" s="6">
        <v>1</v>
      </c>
      <c r="D168" s="7">
        <v>2014</v>
      </c>
      <c r="E168" s="7">
        <v>950</v>
      </c>
      <c r="F168" s="10"/>
      <c r="G168" s="7">
        <v>950</v>
      </c>
      <c r="H168" s="6">
        <v>1113705012</v>
      </c>
      <c r="I168" s="17"/>
    </row>
    <row r="169" ht="30" spans="1:9">
      <c r="A169" s="4"/>
      <c r="B169" s="9" t="s">
        <v>2214</v>
      </c>
      <c r="C169" s="6">
        <v>1</v>
      </c>
      <c r="D169" s="7">
        <v>2014</v>
      </c>
      <c r="E169" s="7">
        <v>950</v>
      </c>
      <c r="F169" s="10"/>
      <c r="G169" s="7">
        <v>950</v>
      </c>
      <c r="H169" s="6">
        <v>1113705012</v>
      </c>
      <c r="I169" s="17"/>
    </row>
    <row r="170" spans="1:9">
      <c r="A170" s="4"/>
      <c r="B170" s="9" t="s">
        <v>2215</v>
      </c>
      <c r="C170" s="6">
        <v>1</v>
      </c>
      <c r="D170" s="7">
        <v>2015</v>
      </c>
      <c r="E170" s="7">
        <v>145</v>
      </c>
      <c r="F170" s="10"/>
      <c r="G170" s="7">
        <v>145</v>
      </c>
      <c r="H170" s="6">
        <v>1113705038</v>
      </c>
      <c r="I170" s="17"/>
    </row>
    <row r="171" spans="1:9">
      <c r="A171" s="4"/>
      <c r="B171" s="9" t="s">
        <v>4138</v>
      </c>
      <c r="C171" s="6">
        <v>1</v>
      </c>
      <c r="D171" s="7">
        <v>2015</v>
      </c>
      <c r="E171" s="7">
        <v>118</v>
      </c>
      <c r="F171" s="10"/>
      <c r="G171" s="7">
        <v>118</v>
      </c>
      <c r="H171" s="6">
        <v>1113605111</v>
      </c>
      <c r="I171" s="17"/>
    </row>
    <row r="172" spans="1:9">
      <c r="A172" s="4"/>
      <c r="B172" s="9" t="s">
        <v>4139</v>
      </c>
      <c r="C172" s="6">
        <v>1</v>
      </c>
      <c r="D172" s="7">
        <v>2014</v>
      </c>
      <c r="E172" s="7">
        <v>102</v>
      </c>
      <c r="F172" s="10"/>
      <c r="G172" s="7">
        <v>102</v>
      </c>
      <c r="H172" s="6">
        <v>1113605110</v>
      </c>
      <c r="I172" s="17"/>
    </row>
    <row r="173" spans="1:9">
      <c r="A173" s="4"/>
      <c r="B173" s="9" t="s">
        <v>4139</v>
      </c>
      <c r="C173" s="6">
        <v>1</v>
      </c>
      <c r="D173" s="7">
        <v>2014</v>
      </c>
      <c r="E173" s="7">
        <v>102</v>
      </c>
      <c r="F173" s="10"/>
      <c r="G173" s="7">
        <v>102</v>
      </c>
      <c r="H173" s="6">
        <v>1113605167</v>
      </c>
      <c r="I173" s="17"/>
    </row>
    <row r="174" spans="1:9">
      <c r="A174" s="4"/>
      <c r="B174" s="9" t="s">
        <v>4139</v>
      </c>
      <c r="C174" s="6">
        <v>1</v>
      </c>
      <c r="D174" s="7">
        <v>2014</v>
      </c>
      <c r="E174" s="7">
        <v>102</v>
      </c>
      <c r="F174" s="10"/>
      <c r="G174" s="7">
        <v>102</v>
      </c>
      <c r="H174" s="6">
        <v>1113605168</v>
      </c>
      <c r="I174" s="17"/>
    </row>
    <row r="175" spans="1:9">
      <c r="A175" s="4"/>
      <c r="B175" s="9" t="s">
        <v>4139</v>
      </c>
      <c r="C175" s="6">
        <v>1</v>
      </c>
      <c r="D175" s="7">
        <v>2014</v>
      </c>
      <c r="E175" s="7">
        <v>102</v>
      </c>
      <c r="F175" s="10"/>
      <c r="G175" s="7">
        <v>102</v>
      </c>
      <c r="H175" s="6">
        <v>1113605169</v>
      </c>
      <c r="I175" s="17"/>
    </row>
    <row r="176" ht="30" spans="1:9">
      <c r="A176" s="4"/>
      <c r="B176" s="9" t="s">
        <v>2221</v>
      </c>
      <c r="C176" s="6">
        <v>1</v>
      </c>
      <c r="D176" s="7">
        <v>2014</v>
      </c>
      <c r="E176" s="7">
        <v>99</v>
      </c>
      <c r="F176" s="10"/>
      <c r="G176" s="7">
        <v>99</v>
      </c>
      <c r="H176" s="6">
        <v>1113605007</v>
      </c>
      <c r="I176" s="17"/>
    </row>
    <row r="177" ht="30" spans="1:9">
      <c r="A177" s="4"/>
      <c r="B177" s="9" t="s">
        <v>2221</v>
      </c>
      <c r="C177" s="6">
        <v>1</v>
      </c>
      <c r="D177" s="7">
        <v>2014</v>
      </c>
      <c r="E177" s="7">
        <v>99</v>
      </c>
      <c r="F177" s="10"/>
      <c r="G177" s="7">
        <v>99</v>
      </c>
      <c r="H177" s="6">
        <v>1113605156</v>
      </c>
      <c r="I177" s="17"/>
    </row>
    <row r="178" ht="30" spans="1:9">
      <c r="A178" s="4"/>
      <c r="B178" s="9" t="s">
        <v>2221</v>
      </c>
      <c r="C178" s="6">
        <v>1</v>
      </c>
      <c r="D178" s="7">
        <v>2014</v>
      </c>
      <c r="E178" s="7">
        <v>99</v>
      </c>
      <c r="F178" s="10"/>
      <c r="G178" s="7">
        <v>99</v>
      </c>
      <c r="H178" s="6">
        <v>1113605157</v>
      </c>
      <c r="I178" s="17"/>
    </row>
    <row r="179" ht="30" spans="1:9">
      <c r="A179" s="4"/>
      <c r="B179" s="9" t="s">
        <v>2221</v>
      </c>
      <c r="C179" s="6">
        <v>1</v>
      </c>
      <c r="D179" s="7">
        <v>2014</v>
      </c>
      <c r="E179" s="7">
        <v>99</v>
      </c>
      <c r="F179" s="10"/>
      <c r="G179" s="7">
        <v>99</v>
      </c>
      <c r="H179" s="6">
        <v>1113605158</v>
      </c>
      <c r="I179" s="17"/>
    </row>
    <row r="180" spans="1:9">
      <c r="A180" s="4"/>
      <c r="B180" s="9" t="s">
        <v>2222</v>
      </c>
      <c r="C180" s="6">
        <v>1</v>
      </c>
      <c r="D180" s="7">
        <v>2015</v>
      </c>
      <c r="E180" s="7">
        <v>1500</v>
      </c>
      <c r="F180" s="10"/>
      <c r="G180" s="7">
        <v>1500</v>
      </c>
      <c r="H180" s="6">
        <v>1113705039</v>
      </c>
      <c r="I180" s="17"/>
    </row>
    <row r="181" spans="1:9">
      <c r="A181" s="4"/>
      <c r="B181" s="9" t="s">
        <v>2223</v>
      </c>
      <c r="C181" s="6">
        <v>1</v>
      </c>
      <c r="D181" s="7">
        <v>2014</v>
      </c>
      <c r="E181" s="7">
        <v>12</v>
      </c>
      <c r="F181" s="10"/>
      <c r="G181" s="7">
        <v>12</v>
      </c>
      <c r="H181" s="6">
        <v>1113605008</v>
      </c>
      <c r="I181" s="17"/>
    </row>
    <row r="182" spans="1:9">
      <c r="A182" s="4"/>
      <c r="B182" s="9" t="s">
        <v>2223</v>
      </c>
      <c r="C182" s="6">
        <v>1</v>
      </c>
      <c r="D182" s="7">
        <v>2014</v>
      </c>
      <c r="E182" s="7">
        <v>12</v>
      </c>
      <c r="F182" s="10"/>
      <c r="G182" s="7">
        <v>12</v>
      </c>
      <c r="H182" s="6">
        <v>1113605159</v>
      </c>
      <c r="I182" s="17"/>
    </row>
    <row r="183" spans="1:9">
      <c r="A183" s="4"/>
      <c r="B183" s="9" t="s">
        <v>2223</v>
      </c>
      <c r="C183" s="6">
        <v>1</v>
      </c>
      <c r="D183" s="7">
        <v>2014</v>
      </c>
      <c r="E183" s="7">
        <v>12</v>
      </c>
      <c r="F183" s="10"/>
      <c r="G183" s="7">
        <v>12</v>
      </c>
      <c r="H183" s="6">
        <v>1113605160</v>
      </c>
      <c r="I183" s="17"/>
    </row>
    <row r="184" spans="1:9">
      <c r="A184" s="4"/>
      <c r="B184" s="9" t="s">
        <v>2223</v>
      </c>
      <c r="C184" s="6">
        <v>1</v>
      </c>
      <c r="D184" s="7">
        <v>2014</v>
      </c>
      <c r="E184" s="7">
        <v>12</v>
      </c>
      <c r="F184" s="10"/>
      <c r="G184" s="7">
        <v>12</v>
      </c>
      <c r="H184" s="6">
        <v>1113605161</v>
      </c>
      <c r="I184" s="17"/>
    </row>
    <row r="185" spans="1:9">
      <c r="A185" s="4"/>
      <c r="B185" s="9" t="s">
        <v>2223</v>
      </c>
      <c r="C185" s="6">
        <v>1</v>
      </c>
      <c r="D185" s="7">
        <v>2014</v>
      </c>
      <c r="E185" s="7">
        <v>12</v>
      </c>
      <c r="F185" s="10"/>
      <c r="G185" s="7">
        <v>12</v>
      </c>
      <c r="H185" s="6">
        <v>1113605162</v>
      </c>
      <c r="I185" s="17"/>
    </row>
    <row r="186" spans="1:9">
      <c r="A186" s="4"/>
      <c r="B186" s="9" t="s">
        <v>2223</v>
      </c>
      <c r="C186" s="6">
        <v>1</v>
      </c>
      <c r="D186" s="7">
        <v>2014</v>
      </c>
      <c r="E186" s="7">
        <v>12</v>
      </c>
      <c r="F186" s="10"/>
      <c r="G186" s="7">
        <v>12</v>
      </c>
      <c r="H186" s="6">
        <v>1113605163</v>
      </c>
      <c r="I186" s="17"/>
    </row>
    <row r="187" spans="1:9">
      <c r="A187" s="4"/>
      <c r="B187" s="9" t="s">
        <v>2223</v>
      </c>
      <c r="C187" s="6">
        <v>1</v>
      </c>
      <c r="D187" s="7">
        <v>2014</v>
      </c>
      <c r="E187" s="7">
        <v>12</v>
      </c>
      <c r="F187" s="10"/>
      <c r="G187" s="7">
        <v>12</v>
      </c>
      <c r="H187" s="6">
        <v>1113605164</v>
      </c>
      <c r="I187" s="17"/>
    </row>
    <row r="188" spans="1:9">
      <c r="A188" s="4"/>
      <c r="B188" s="9" t="s">
        <v>2223</v>
      </c>
      <c r="C188" s="6">
        <v>1</v>
      </c>
      <c r="D188" s="7">
        <v>2014</v>
      </c>
      <c r="E188" s="7">
        <v>12</v>
      </c>
      <c r="F188" s="10"/>
      <c r="G188" s="7">
        <v>12</v>
      </c>
      <c r="H188" s="6">
        <v>1113605016</v>
      </c>
      <c r="I188" s="17"/>
    </row>
    <row r="189" spans="1:9">
      <c r="A189" s="4"/>
      <c r="B189" s="9" t="s">
        <v>2224</v>
      </c>
      <c r="C189" s="6">
        <v>1</v>
      </c>
      <c r="D189" s="7">
        <v>2015</v>
      </c>
      <c r="E189" s="7">
        <v>534</v>
      </c>
      <c r="F189" s="10"/>
      <c r="G189" s="7">
        <v>534</v>
      </c>
      <c r="H189" s="6">
        <v>1113705025</v>
      </c>
      <c r="I189" s="17"/>
    </row>
    <row r="190" spans="1:9">
      <c r="A190" s="4"/>
      <c r="B190" s="9" t="s">
        <v>2225</v>
      </c>
      <c r="C190" s="6">
        <v>1</v>
      </c>
      <c r="D190" s="7">
        <v>2015</v>
      </c>
      <c r="E190" s="7">
        <v>534</v>
      </c>
      <c r="F190" s="10"/>
      <c r="G190" s="7">
        <v>534</v>
      </c>
      <c r="H190" s="6">
        <v>1113705040</v>
      </c>
      <c r="I190" s="17"/>
    </row>
    <row r="191" spans="1:9">
      <c r="A191" s="4"/>
      <c r="B191" s="9" t="s">
        <v>2226</v>
      </c>
      <c r="C191" s="6">
        <v>1</v>
      </c>
      <c r="D191" s="7">
        <v>2015</v>
      </c>
      <c r="E191" s="7">
        <v>1580</v>
      </c>
      <c r="F191" s="10"/>
      <c r="G191" s="7">
        <v>1580</v>
      </c>
      <c r="H191" s="6">
        <v>1113705002</v>
      </c>
      <c r="I191" s="17"/>
    </row>
    <row r="192" ht="60" spans="1:9">
      <c r="A192" s="4"/>
      <c r="B192" s="9" t="s">
        <v>2227</v>
      </c>
      <c r="C192" s="6">
        <v>1</v>
      </c>
      <c r="D192" s="7">
        <v>2015</v>
      </c>
      <c r="E192" s="7">
        <v>5900</v>
      </c>
      <c r="F192" s="10"/>
      <c r="G192" s="7">
        <v>5900</v>
      </c>
      <c r="H192" s="6">
        <v>1113605010</v>
      </c>
      <c r="I192" s="17"/>
    </row>
    <row r="193" spans="1:9">
      <c r="A193" s="4"/>
      <c r="B193" s="9" t="s">
        <v>2228</v>
      </c>
      <c r="C193" s="6">
        <v>1</v>
      </c>
      <c r="D193" s="7">
        <v>2015</v>
      </c>
      <c r="E193" s="7">
        <v>109</v>
      </c>
      <c r="F193" s="10"/>
      <c r="G193" s="7">
        <v>109</v>
      </c>
      <c r="H193" s="6">
        <v>1113605028</v>
      </c>
      <c r="I193" s="17"/>
    </row>
    <row r="194" spans="1:9">
      <c r="A194" s="4"/>
      <c r="B194" s="9" t="s">
        <v>2229</v>
      </c>
      <c r="C194" s="6">
        <v>1</v>
      </c>
      <c r="D194" s="7">
        <v>2015</v>
      </c>
      <c r="E194" s="7">
        <v>442</v>
      </c>
      <c r="F194" s="10"/>
      <c r="G194" s="7">
        <v>442</v>
      </c>
      <c r="H194" s="6">
        <v>1113605015</v>
      </c>
      <c r="I194" s="17"/>
    </row>
    <row r="195" spans="1:9">
      <c r="A195" s="4"/>
      <c r="B195" s="9" t="s">
        <v>2230</v>
      </c>
      <c r="C195" s="6">
        <v>1</v>
      </c>
      <c r="D195" s="7">
        <v>2015</v>
      </c>
      <c r="E195" s="7">
        <v>77</v>
      </c>
      <c r="F195" s="10"/>
      <c r="G195" s="7">
        <v>77</v>
      </c>
      <c r="H195" s="6">
        <v>1113605006</v>
      </c>
      <c r="I195" s="17"/>
    </row>
    <row r="196" spans="1:9">
      <c r="A196" s="4"/>
      <c r="B196" s="9" t="s">
        <v>2231</v>
      </c>
      <c r="C196" s="6">
        <v>1</v>
      </c>
      <c r="D196" s="7">
        <v>2015</v>
      </c>
      <c r="E196" s="7">
        <v>77</v>
      </c>
      <c r="F196" s="10"/>
      <c r="G196" s="7">
        <v>77</v>
      </c>
      <c r="H196" s="6">
        <v>1113605200</v>
      </c>
      <c r="I196" s="17"/>
    </row>
    <row r="197" spans="1:9">
      <c r="A197" s="4"/>
      <c r="B197" s="9" t="s">
        <v>2232</v>
      </c>
      <c r="C197" s="6">
        <v>1</v>
      </c>
      <c r="D197" s="7">
        <v>2015</v>
      </c>
      <c r="E197" s="7">
        <v>216</v>
      </c>
      <c r="F197" s="10"/>
      <c r="G197" s="7">
        <v>216</v>
      </c>
      <c r="H197" s="6">
        <v>1113605014</v>
      </c>
      <c r="I197" s="17"/>
    </row>
    <row r="198" spans="1:9">
      <c r="A198" s="4"/>
      <c r="B198" s="9" t="s">
        <v>2233</v>
      </c>
      <c r="C198" s="6">
        <v>1</v>
      </c>
      <c r="D198" s="7">
        <v>2014</v>
      </c>
      <c r="E198" s="7">
        <v>25</v>
      </c>
      <c r="F198" s="10"/>
      <c r="G198" s="7">
        <v>25</v>
      </c>
      <c r="H198" s="6">
        <v>1113605013</v>
      </c>
      <c r="I198" s="17"/>
    </row>
    <row r="199" spans="1:9">
      <c r="A199" s="4"/>
      <c r="B199" s="9" t="s">
        <v>2233</v>
      </c>
      <c r="C199" s="6">
        <v>1</v>
      </c>
      <c r="D199" s="7">
        <v>2014</v>
      </c>
      <c r="E199" s="7">
        <v>25</v>
      </c>
      <c r="F199" s="10"/>
      <c r="G199" s="7">
        <v>25</v>
      </c>
      <c r="H199" s="6">
        <v>1113605090</v>
      </c>
      <c r="I199" s="17"/>
    </row>
    <row r="200" spans="1:9">
      <c r="A200" s="4"/>
      <c r="B200" s="9" t="s">
        <v>2233</v>
      </c>
      <c r="C200" s="6">
        <v>1</v>
      </c>
      <c r="D200" s="7">
        <v>2014</v>
      </c>
      <c r="E200" s="7">
        <v>25</v>
      </c>
      <c r="F200" s="10"/>
      <c r="G200" s="7">
        <v>25</v>
      </c>
      <c r="H200" s="6">
        <v>1113605091</v>
      </c>
      <c r="I200" s="17"/>
    </row>
    <row r="201" spans="1:9">
      <c r="A201" s="4"/>
      <c r="B201" s="9" t="s">
        <v>2233</v>
      </c>
      <c r="C201" s="6">
        <v>1</v>
      </c>
      <c r="D201" s="7">
        <v>2014</v>
      </c>
      <c r="E201" s="7">
        <v>25</v>
      </c>
      <c r="F201" s="10"/>
      <c r="G201" s="7">
        <v>25</v>
      </c>
      <c r="H201" s="6">
        <v>1113605092</v>
      </c>
      <c r="I201" s="17"/>
    </row>
    <row r="202" spans="1:9">
      <c r="A202" s="4"/>
      <c r="B202" s="9" t="s">
        <v>2233</v>
      </c>
      <c r="C202" s="6">
        <v>1</v>
      </c>
      <c r="D202" s="7">
        <v>2014</v>
      </c>
      <c r="E202" s="7">
        <v>25</v>
      </c>
      <c r="F202" s="10"/>
      <c r="G202" s="7">
        <v>25</v>
      </c>
      <c r="H202" s="6">
        <v>1113605093</v>
      </c>
      <c r="I202" s="17"/>
    </row>
    <row r="203" spans="1:9">
      <c r="A203" s="4"/>
      <c r="B203" s="9" t="s">
        <v>2233</v>
      </c>
      <c r="C203" s="6">
        <v>1</v>
      </c>
      <c r="D203" s="7">
        <v>2014</v>
      </c>
      <c r="E203" s="7">
        <v>25</v>
      </c>
      <c r="F203" s="10"/>
      <c r="G203" s="7">
        <v>25</v>
      </c>
      <c r="H203" s="6">
        <v>1113605094</v>
      </c>
      <c r="I203" s="17"/>
    </row>
    <row r="204" spans="1:9">
      <c r="A204" s="4"/>
      <c r="B204" s="9" t="s">
        <v>2233</v>
      </c>
      <c r="C204" s="6">
        <v>1</v>
      </c>
      <c r="D204" s="7">
        <v>2014</v>
      </c>
      <c r="E204" s="7">
        <v>25</v>
      </c>
      <c r="F204" s="10"/>
      <c r="G204" s="7">
        <v>25</v>
      </c>
      <c r="H204" s="6">
        <v>1113605095</v>
      </c>
      <c r="I204" s="17"/>
    </row>
    <row r="205" spans="1:9">
      <c r="A205" s="4"/>
      <c r="B205" s="9" t="s">
        <v>2233</v>
      </c>
      <c r="C205" s="6">
        <v>1</v>
      </c>
      <c r="D205" s="7">
        <v>2014</v>
      </c>
      <c r="E205" s="7">
        <v>25</v>
      </c>
      <c r="F205" s="10"/>
      <c r="G205" s="7">
        <v>25</v>
      </c>
      <c r="H205" s="6">
        <v>1113605096</v>
      </c>
      <c r="I205" s="17"/>
    </row>
    <row r="206" spans="1:9">
      <c r="A206" s="4"/>
      <c r="B206" s="9" t="s">
        <v>2233</v>
      </c>
      <c r="C206" s="6">
        <v>1</v>
      </c>
      <c r="D206" s="7">
        <v>2014</v>
      </c>
      <c r="E206" s="7">
        <v>25</v>
      </c>
      <c r="F206" s="10"/>
      <c r="G206" s="7">
        <v>25</v>
      </c>
      <c r="H206" s="6">
        <v>1113605097</v>
      </c>
      <c r="I206" s="17"/>
    </row>
    <row r="207" spans="1:9">
      <c r="A207" s="4"/>
      <c r="B207" s="9" t="s">
        <v>2233</v>
      </c>
      <c r="C207" s="6">
        <v>1</v>
      </c>
      <c r="D207" s="7">
        <v>2014</v>
      </c>
      <c r="E207" s="7">
        <v>25</v>
      </c>
      <c r="F207" s="10"/>
      <c r="G207" s="7">
        <v>25</v>
      </c>
      <c r="H207" s="6">
        <v>1113605098</v>
      </c>
      <c r="I207" s="17"/>
    </row>
    <row r="208" spans="1:9">
      <c r="A208" s="4"/>
      <c r="B208" s="9" t="s">
        <v>2234</v>
      </c>
      <c r="C208" s="6">
        <v>1</v>
      </c>
      <c r="D208" s="7">
        <v>2015</v>
      </c>
      <c r="E208" s="7">
        <v>66</v>
      </c>
      <c r="F208" s="10"/>
      <c r="G208" s="7">
        <v>66</v>
      </c>
      <c r="H208" s="6">
        <v>1113705026</v>
      </c>
      <c r="I208" s="17"/>
    </row>
    <row r="209" spans="1:9">
      <c r="A209" s="4"/>
      <c r="B209" s="9" t="s">
        <v>2235</v>
      </c>
      <c r="C209" s="6">
        <v>1</v>
      </c>
      <c r="D209" s="7">
        <v>2014</v>
      </c>
      <c r="E209" s="7">
        <v>85</v>
      </c>
      <c r="F209" s="10"/>
      <c r="G209" s="7">
        <v>85</v>
      </c>
      <c r="H209" s="6">
        <v>1113605017</v>
      </c>
      <c r="I209" s="17"/>
    </row>
    <row r="210" spans="1:9">
      <c r="A210" s="4"/>
      <c r="B210" s="9" t="s">
        <v>2235</v>
      </c>
      <c r="C210" s="6">
        <v>1</v>
      </c>
      <c r="D210" s="7">
        <v>2014</v>
      </c>
      <c r="E210" s="7">
        <v>85</v>
      </c>
      <c r="F210" s="10"/>
      <c r="G210" s="7">
        <v>85</v>
      </c>
      <c r="H210" s="6">
        <v>1113605199</v>
      </c>
      <c r="I210" s="17"/>
    </row>
    <row r="211" spans="1:9">
      <c r="A211" s="4"/>
      <c r="B211" s="9" t="s">
        <v>2236</v>
      </c>
      <c r="C211" s="6">
        <v>1</v>
      </c>
      <c r="D211" s="7">
        <v>2015</v>
      </c>
      <c r="E211" s="7">
        <v>66</v>
      </c>
      <c r="F211" s="10"/>
      <c r="G211" s="7">
        <v>66</v>
      </c>
      <c r="H211" s="6">
        <v>1113605004</v>
      </c>
      <c r="I211" s="18"/>
    </row>
    <row r="212" spans="1:9">
      <c r="A212" s="4"/>
      <c r="B212" s="9" t="s">
        <v>2237</v>
      </c>
      <c r="C212" s="6">
        <v>1</v>
      </c>
      <c r="D212" s="7">
        <v>2015</v>
      </c>
      <c r="E212" s="7">
        <v>68</v>
      </c>
      <c r="F212" s="10"/>
      <c r="G212" s="7">
        <v>68</v>
      </c>
      <c r="H212" s="6">
        <v>1113605005</v>
      </c>
      <c r="I212" s="18"/>
    </row>
    <row r="213" spans="1:9">
      <c r="A213" s="4"/>
      <c r="B213" s="9" t="s">
        <v>2238</v>
      </c>
      <c r="C213" s="6">
        <v>1</v>
      </c>
      <c r="D213" s="7">
        <v>2015</v>
      </c>
      <c r="E213" s="7">
        <v>24713.5</v>
      </c>
      <c r="F213" s="10"/>
      <c r="G213" s="7">
        <v>24713.5</v>
      </c>
      <c r="H213" s="6">
        <v>1113605031</v>
      </c>
      <c r="I213" s="18"/>
    </row>
    <row r="214" ht="30" spans="1:9">
      <c r="A214" s="4"/>
      <c r="B214" s="9" t="s">
        <v>2239</v>
      </c>
      <c r="C214" s="6">
        <v>1</v>
      </c>
      <c r="D214" s="7">
        <v>2024</v>
      </c>
      <c r="E214" s="7">
        <v>65000</v>
      </c>
      <c r="F214" s="10"/>
      <c r="G214" s="7">
        <v>65000</v>
      </c>
      <c r="H214" s="6">
        <v>1014104001</v>
      </c>
      <c r="I214" s="18"/>
    </row>
    <row r="215" spans="1:9">
      <c r="A215" s="4"/>
      <c r="B215" s="9" t="s">
        <v>2243</v>
      </c>
      <c r="C215" s="6">
        <v>1</v>
      </c>
      <c r="D215" s="7">
        <v>2015</v>
      </c>
      <c r="E215" s="7">
        <v>120</v>
      </c>
      <c r="F215" s="10"/>
      <c r="G215" s="7">
        <v>120</v>
      </c>
      <c r="H215" s="6">
        <v>1113605036</v>
      </c>
      <c r="I215" s="18"/>
    </row>
    <row r="216" spans="1:9">
      <c r="A216" s="4"/>
      <c r="B216" s="9" t="s">
        <v>2244</v>
      </c>
      <c r="C216" s="6">
        <v>1</v>
      </c>
      <c r="D216" s="7">
        <v>2015</v>
      </c>
      <c r="E216" s="7">
        <v>40</v>
      </c>
      <c r="F216" s="10"/>
      <c r="G216" s="7">
        <v>40</v>
      </c>
      <c r="H216" s="6">
        <v>1113607014</v>
      </c>
      <c r="I216" s="18"/>
    </row>
    <row r="217" ht="45" spans="1:9">
      <c r="A217" s="4"/>
      <c r="B217" s="9" t="s">
        <v>2480</v>
      </c>
      <c r="C217" s="6">
        <v>1</v>
      </c>
      <c r="D217" s="7">
        <v>2019</v>
      </c>
      <c r="E217" s="7">
        <v>18715</v>
      </c>
      <c r="F217" s="10"/>
      <c r="G217" s="7">
        <v>18715</v>
      </c>
      <c r="H217" s="6">
        <v>1113005003</v>
      </c>
      <c r="I217" s="18"/>
    </row>
    <row r="218" spans="1:9">
      <c r="A218" s="4"/>
      <c r="B218" s="9" t="s">
        <v>1171</v>
      </c>
      <c r="C218" s="6">
        <v>1</v>
      </c>
      <c r="D218" s="7">
        <v>2019</v>
      </c>
      <c r="E218" s="7">
        <v>1790</v>
      </c>
      <c r="F218" s="10"/>
      <c r="G218" s="7">
        <v>1790</v>
      </c>
      <c r="H218" s="6">
        <v>1113605209</v>
      </c>
      <c r="I218" s="18"/>
    </row>
    <row r="219" spans="1:9">
      <c r="A219" s="4"/>
      <c r="B219" s="9" t="s">
        <v>4140</v>
      </c>
      <c r="C219" s="6">
        <v>1</v>
      </c>
      <c r="D219" s="7">
        <v>2003</v>
      </c>
      <c r="E219" s="7">
        <v>2227</v>
      </c>
      <c r="F219" s="10"/>
      <c r="G219" s="7">
        <v>2227</v>
      </c>
      <c r="H219" s="6">
        <v>1014805057</v>
      </c>
      <c r="I219" s="18"/>
    </row>
    <row r="220" ht="30" spans="1:9">
      <c r="A220" s="4"/>
      <c r="B220" s="9" t="s">
        <v>4141</v>
      </c>
      <c r="C220" s="6">
        <v>1</v>
      </c>
      <c r="D220" s="7">
        <v>2015</v>
      </c>
      <c r="E220" s="7">
        <v>1500</v>
      </c>
      <c r="F220" s="10"/>
      <c r="G220" s="7">
        <v>1500</v>
      </c>
      <c r="H220" s="6">
        <v>1113705045</v>
      </c>
      <c r="I220" s="18"/>
    </row>
    <row r="221" spans="1:9">
      <c r="A221" s="4"/>
      <c r="B221" s="9" t="s">
        <v>2246</v>
      </c>
      <c r="C221" s="6">
        <v>1</v>
      </c>
      <c r="D221" s="7">
        <v>2015</v>
      </c>
      <c r="E221" s="7">
        <v>44</v>
      </c>
      <c r="F221" s="10"/>
      <c r="G221" s="7">
        <v>44</v>
      </c>
      <c r="H221" s="6">
        <v>1113605003</v>
      </c>
      <c r="I221" s="18"/>
    </row>
    <row r="222" spans="1:9">
      <c r="A222" s="4"/>
      <c r="B222" s="9" t="s">
        <v>2247</v>
      </c>
      <c r="C222" s="6">
        <v>1</v>
      </c>
      <c r="D222" s="7">
        <v>2021</v>
      </c>
      <c r="E222" s="7">
        <v>1000</v>
      </c>
      <c r="F222" s="10"/>
      <c r="G222" s="7">
        <v>1000</v>
      </c>
      <c r="H222" s="6">
        <v>1113003001</v>
      </c>
      <c r="I222" s="18"/>
    </row>
    <row r="223" spans="1:9">
      <c r="A223" s="4"/>
      <c r="B223" s="9" t="s">
        <v>2248</v>
      </c>
      <c r="C223" s="6">
        <v>1</v>
      </c>
      <c r="D223" s="7">
        <v>2015</v>
      </c>
      <c r="E223" s="7">
        <v>41</v>
      </c>
      <c r="F223" s="10"/>
      <c r="G223" s="7">
        <v>41</v>
      </c>
      <c r="H223" s="6">
        <v>1113615014</v>
      </c>
      <c r="I223" s="18"/>
    </row>
    <row r="224" spans="1:9">
      <c r="A224" s="4"/>
      <c r="B224" s="9" t="s">
        <v>2249</v>
      </c>
      <c r="C224" s="6">
        <v>1</v>
      </c>
      <c r="D224" s="7">
        <v>2015</v>
      </c>
      <c r="E224" s="7">
        <v>1960</v>
      </c>
      <c r="F224" s="10"/>
      <c r="G224" s="7">
        <v>1960</v>
      </c>
      <c r="H224" s="6">
        <v>1113605054</v>
      </c>
      <c r="I224" s="18"/>
    </row>
    <row r="225" spans="1:9">
      <c r="A225" s="4"/>
      <c r="B225" s="9" t="s">
        <v>2250</v>
      </c>
      <c r="C225" s="6">
        <v>1</v>
      </c>
      <c r="D225" s="7">
        <v>2015</v>
      </c>
      <c r="E225" s="7">
        <v>134</v>
      </c>
      <c r="F225" s="10"/>
      <c r="G225" s="7">
        <v>134</v>
      </c>
      <c r="H225" s="6">
        <v>1113605055</v>
      </c>
      <c r="I225" s="18"/>
    </row>
    <row r="226" ht="45" spans="1:9">
      <c r="A226" s="4"/>
      <c r="B226" s="9" t="s">
        <v>2251</v>
      </c>
      <c r="C226" s="6">
        <v>1</v>
      </c>
      <c r="D226" s="7">
        <v>2019</v>
      </c>
      <c r="E226" s="7">
        <v>1250</v>
      </c>
      <c r="F226" s="10"/>
      <c r="G226" s="7">
        <v>1250</v>
      </c>
      <c r="H226" s="6">
        <v>1113705111</v>
      </c>
      <c r="I226" s="18"/>
    </row>
    <row r="227" spans="1:9">
      <c r="A227" s="4"/>
      <c r="B227" s="9" t="s">
        <v>2252</v>
      </c>
      <c r="C227" s="6">
        <v>1</v>
      </c>
      <c r="D227" s="7">
        <v>2015</v>
      </c>
      <c r="E227" s="7">
        <v>51</v>
      </c>
      <c r="F227" s="10"/>
      <c r="G227" s="7">
        <v>51</v>
      </c>
      <c r="H227" s="10">
        <v>1113316005</v>
      </c>
      <c r="I227" s="18"/>
    </row>
    <row r="228" spans="1:9">
      <c r="A228" s="4"/>
      <c r="B228" s="9" t="s">
        <v>2253</v>
      </c>
      <c r="C228" s="6">
        <v>1</v>
      </c>
      <c r="D228" s="7">
        <v>2015</v>
      </c>
      <c r="E228" s="7">
        <v>10</v>
      </c>
      <c r="F228" s="10"/>
      <c r="G228" s="7">
        <v>10</v>
      </c>
      <c r="H228" s="6">
        <v>1113609001</v>
      </c>
      <c r="I228" s="18"/>
    </row>
    <row r="229" spans="1:9">
      <c r="A229" s="4"/>
      <c r="B229" s="9" t="s">
        <v>2254</v>
      </c>
      <c r="C229" s="6">
        <v>1</v>
      </c>
      <c r="D229" s="7">
        <v>2014</v>
      </c>
      <c r="E229" s="7">
        <v>17</v>
      </c>
      <c r="F229" s="10"/>
      <c r="G229" s="7">
        <v>17</v>
      </c>
      <c r="H229" s="6">
        <v>1113609001</v>
      </c>
      <c r="I229" s="18"/>
    </row>
    <row r="230" spans="1:9">
      <c r="A230" s="4"/>
      <c r="B230" s="9" t="s">
        <v>2257</v>
      </c>
      <c r="C230" s="6">
        <v>1</v>
      </c>
      <c r="D230" s="7">
        <v>2015</v>
      </c>
      <c r="E230" s="7">
        <v>88</v>
      </c>
      <c r="F230" s="10"/>
      <c r="G230" s="7">
        <v>88</v>
      </c>
      <c r="H230" s="6">
        <v>1113312006</v>
      </c>
      <c r="I230" s="18"/>
    </row>
    <row r="231" ht="30" spans="1:9">
      <c r="A231" s="4"/>
      <c r="B231" s="9" t="s">
        <v>4142</v>
      </c>
      <c r="C231" s="6">
        <v>1</v>
      </c>
      <c r="D231" s="7">
        <v>2015</v>
      </c>
      <c r="E231" s="7">
        <v>2835.5</v>
      </c>
      <c r="F231" s="10"/>
      <c r="G231" s="7">
        <v>2835.5</v>
      </c>
      <c r="H231" s="6">
        <v>1113305058</v>
      </c>
      <c r="I231" s="18"/>
    </row>
    <row r="232" spans="1:9">
      <c r="A232" s="4"/>
      <c r="B232" s="9" t="s">
        <v>2263</v>
      </c>
      <c r="C232" s="6">
        <v>1</v>
      </c>
      <c r="D232" s="7">
        <v>2007</v>
      </c>
      <c r="E232" s="7">
        <v>2800</v>
      </c>
      <c r="F232" s="10"/>
      <c r="G232" s="7">
        <v>2800</v>
      </c>
      <c r="H232" s="6">
        <v>1014712099</v>
      </c>
      <c r="I232" s="18"/>
    </row>
    <row r="233" spans="1:9">
      <c r="A233" s="4"/>
      <c r="B233" s="9" t="s">
        <v>2173</v>
      </c>
      <c r="C233" s="6">
        <v>1</v>
      </c>
      <c r="D233" s="7">
        <v>2015</v>
      </c>
      <c r="E233" s="7">
        <v>2527</v>
      </c>
      <c r="F233" s="10"/>
      <c r="G233" s="7">
        <v>2527</v>
      </c>
      <c r="H233" s="6">
        <v>1113705104</v>
      </c>
      <c r="I233" s="18"/>
    </row>
    <row r="234" spans="1:9">
      <c r="A234" s="4"/>
      <c r="B234" s="9" t="s">
        <v>4143</v>
      </c>
      <c r="C234" s="6">
        <v>1</v>
      </c>
      <c r="D234" s="7">
        <v>2015</v>
      </c>
      <c r="E234" s="7">
        <v>5997</v>
      </c>
      <c r="F234" s="10"/>
      <c r="G234" s="7">
        <v>5997</v>
      </c>
      <c r="H234" s="6">
        <v>1113705088</v>
      </c>
      <c r="I234" s="18"/>
    </row>
    <row r="235" spans="1:9">
      <c r="A235" s="4"/>
      <c r="B235" s="9" t="s">
        <v>4144</v>
      </c>
      <c r="C235" s="6">
        <v>1</v>
      </c>
      <c r="D235" s="7">
        <v>2015</v>
      </c>
      <c r="E235" s="7">
        <v>1960</v>
      </c>
      <c r="F235" s="10"/>
      <c r="G235" s="7">
        <v>1960</v>
      </c>
      <c r="H235" s="6">
        <v>1113605054</v>
      </c>
      <c r="I235" s="18"/>
    </row>
    <row r="236" ht="30" spans="1:9">
      <c r="A236" s="4"/>
      <c r="B236" s="9" t="s">
        <v>2285</v>
      </c>
      <c r="C236" s="6">
        <v>1</v>
      </c>
      <c r="D236" s="7">
        <v>2023</v>
      </c>
      <c r="E236" s="7">
        <v>24400</v>
      </c>
      <c r="F236" s="10"/>
      <c r="G236" s="7">
        <v>24400</v>
      </c>
      <c r="H236" s="6">
        <v>1014603005</v>
      </c>
      <c r="I236" s="12"/>
    </row>
    <row r="237" ht="30" spans="1:9">
      <c r="A237" s="4"/>
      <c r="B237" s="9" t="s">
        <v>2286</v>
      </c>
      <c r="C237" s="6">
        <v>1</v>
      </c>
      <c r="D237" s="7">
        <v>2024</v>
      </c>
      <c r="E237" s="7">
        <v>7428</v>
      </c>
      <c r="F237" s="10"/>
      <c r="G237" s="7">
        <v>7428</v>
      </c>
      <c r="H237" s="6">
        <v>111305006</v>
      </c>
      <c r="I237" s="12"/>
    </row>
    <row r="238" ht="45" spans="1:9">
      <c r="A238" s="4"/>
      <c r="B238" s="9" t="s">
        <v>2287</v>
      </c>
      <c r="C238" s="6">
        <v>1</v>
      </c>
      <c r="D238" s="7">
        <v>2024</v>
      </c>
      <c r="E238" s="7">
        <v>17400</v>
      </c>
      <c r="F238" s="10"/>
      <c r="G238" s="7">
        <v>17400</v>
      </c>
      <c r="H238" s="6">
        <v>111305005</v>
      </c>
      <c r="I238" s="12"/>
    </row>
    <row r="239" ht="30" spans="1:9">
      <c r="A239" s="4"/>
      <c r="B239" s="9" t="s">
        <v>2288</v>
      </c>
      <c r="C239" s="6">
        <v>1</v>
      </c>
      <c r="D239" s="7">
        <v>2024</v>
      </c>
      <c r="E239" s="7">
        <v>950</v>
      </c>
      <c r="F239" s="10"/>
      <c r="G239" s="7">
        <v>950</v>
      </c>
      <c r="H239" s="6">
        <v>111305001</v>
      </c>
      <c r="I239" s="12"/>
    </row>
    <row r="240" spans="1:9">
      <c r="A240" s="4"/>
      <c r="B240" s="9" t="s">
        <v>2289</v>
      </c>
      <c r="C240" s="6">
        <v>1</v>
      </c>
      <c r="D240" s="7">
        <v>2024</v>
      </c>
      <c r="E240" s="7">
        <v>850</v>
      </c>
      <c r="F240" s="10"/>
      <c r="G240" s="7">
        <v>850</v>
      </c>
      <c r="H240" s="6">
        <v>1113005011</v>
      </c>
      <c r="I240" s="12"/>
    </row>
    <row r="241" ht="30" spans="1:9">
      <c r="A241" s="4"/>
      <c r="B241" s="9" t="s">
        <v>2290</v>
      </c>
      <c r="C241" s="6">
        <v>1</v>
      </c>
      <c r="D241" s="7">
        <v>2024</v>
      </c>
      <c r="E241" s="7">
        <v>750</v>
      </c>
      <c r="F241" s="10"/>
      <c r="G241" s="7">
        <v>750</v>
      </c>
      <c r="H241" s="6">
        <v>111305002</v>
      </c>
      <c r="I241" s="12"/>
    </row>
    <row r="242" ht="30" spans="1:9">
      <c r="A242" s="4"/>
      <c r="B242" s="9" t="s">
        <v>2291</v>
      </c>
      <c r="C242" s="6">
        <v>1</v>
      </c>
      <c r="D242" s="7">
        <v>2024</v>
      </c>
      <c r="E242" s="7">
        <v>850</v>
      </c>
      <c r="F242" s="10"/>
      <c r="G242" s="7">
        <v>850</v>
      </c>
      <c r="H242" s="6">
        <v>111305003</v>
      </c>
      <c r="I242" s="12"/>
    </row>
    <row r="243" spans="1:9">
      <c r="A243" s="4"/>
      <c r="B243" s="9" t="s">
        <v>2292</v>
      </c>
      <c r="C243" s="6">
        <v>1</v>
      </c>
      <c r="D243" s="7">
        <v>2024</v>
      </c>
      <c r="E243" s="7">
        <v>500</v>
      </c>
      <c r="F243" s="10"/>
      <c r="G243" s="7">
        <v>500</v>
      </c>
      <c r="H243" s="6">
        <v>1113005012</v>
      </c>
      <c r="I243" s="12"/>
    </row>
    <row r="244" spans="1:9">
      <c r="A244" s="4"/>
      <c r="B244" s="9" t="s">
        <v>2293</v>
      </c>
      <c r="C244" s="6">
        <v>1</v>
      </c>
      <c r="D244" s="7">
        <v>2024</v>
      </c>
      <c r="E244" s="7">
        <v>1200</v>
      </c>
      <c r="F244" s="10"/>
      <c r="G244" s="7">
        <v>1200</v>
      </c>
      <c r="H244" s="6">
        <v>1113005013</v>
      </c>
      <c r="I244" s="12"/>
    </row>
    <row r="245" ht="30" spans="1:9">
      <c r="A245" s="4"/>
      <c r="B245" s="9" t="s">
        <v>2294</v>
      </c>
      <c r="C245" s="6">
        <v>1</v>
      </c>
      <c r="D245" s="7">
        <v>2024</v>
      </c>
      <c r="E245" s="7">
        <v>44072.94</v>
      </c>
      <c r="F245" s="10"/>
      <c r="G245" s="7">
        <v>44072.94</v>
      </c>
      <c r="H245" s="6">
        <v>1014605003</v>
      </c>
      <c r="I245" s="12"/>
    </row>
    <row r="246" ht="30" spans="1:9">
      <c r="A246" s="4"/>
      <c r="B246" s="9" t="s">
        <v>2295</v>
      </c>
      <c r="C246" s="6">
        <v>1</v>
      </c>
      <c r="D246" s="7">
        <v>2024</v>
      </c>
      <c r="E246" s="7">
        <v>44072.94</v>
      </c>
      <c r="F246" s="10"/>
      <c r="G246" s="7">
        <v>44072.94</v>
      </c>
      <c r="H246" s="6">
        <v>1014605006</v>
      </c>
      <c r="I246" s="12"/>
    </row>
    <row r="247" ht="30" spans="1:9">
      <c r="A247" s="4"/>
      <c r="B247" s="9" t="s">
        <v>2295</v>
      </c>
      <c r="C247" s="6">
        <v>1</v>
      </c>
      <c r="D247" s="7">
        <v>2024</v>
      </c>
      <c r="E247" s="7">
        <v>44072.94</v>
      </c>
      <c r="F247" s="10"/>
      <c r="G247" s="7">
        <v>44072.94</v>
      </c>
      <c r="H247" s="6">
        <v>1014605004</v>
      </c>
      <c r="I247" s="12"/>
    </row>
    <row r="248" ht="30" spans="1:9">
      <c r="A248" s="4"/>
      <c r="B248" s="9" t="s">
        <v>2296</v>
      </c>
      <c r="C248" s="6">
        <v>1</v>
      </c>
      <c r="D248" s="7">
        <v>2023</v>
      </c>
      <c r="E248" s="7">
        <v>3999</v>
      </c>
      <c r="F248" s="10"/>
      <c r="G248" s="7">
        <v>3999</v>
      </c>
      <c r="H248" s="6">
        <v>1113005010</v>
      </c>
      <c r="I248" s="12"/>
    </row>
    <row r="249" spans="1:9">
      <c r="A249" s="4"/>
      <c r="B249" s="9" t="s">
        <v>2297</v>
      </c>
      <c r="C249" s="6">
        <v>1</v>
      </c>
      <c r="D249" s="7">
        <v>2024</v>
      </c>
      <c r="E249" s="7">
        <v>1476</v>
      </c>
      <c r="F249" s="10"/>
      <c r="G249" s="7">
        <v>1476</v>
      </c>
      <c r="H249" s="6">
        <v>1113004004</v>
      </c>
      <c r="I249" s="12"/>
    </row>
    <row r="250" spans="1:9">
      <c r="A250" s="4"/>
      <c r="B250" s="9" t="s">
        <v>2298</v>
      </c>
      <c r="C250" s="6">
        <v>1</v>
      </c>
      <c r="D250" s="7">
        <v>2024</v>
      </c>
      <c r="E250" s="7">
        <v>1320</v>
      </c>
      <c r="F250" s="10"/>
      <c r="G250" s="7">
        <v>1320</v>
      </c>
      <c r="H250" s="6">
        <v>1113005015</v>
      </c>
      <c r="I250" s="12"/>
    </row>
    <row r="251" ht="30" spans="1:9">
      <c r="A251" s="4"/>
      <c r="B251" s="9" t="s">
        <v>2299</v>
      </c>
      <c r="C251" s="6">
        <v>1</v>
      </c>
      <c r="D251" s="7">
        <v>2023</v>
      </c>
      <c r="E251" s="7">
        <v>1880</v>
      </c>
      <c r="F251" s="10"/>
      <c r="G251" s="7">
        <v>1880</v>
      </c>
      <c r="H251" s="6">
        <v>1113005009</v>
      </c>
      <c r="I251" s="12"/>
    </row>
    <row r="252" spans="1:9">
      <c r="A252" s="4"/>
      <c r="B252" s="9" t="s">
        <v>2300</v>
      </c>
      <c r="C252" s="6">
        <v>1</v>
      </c>
      <c r="D252" s="7">
        <v>2023</v>
      </c>
      <c r="E252" s="7">
        <v>10879</v>
      </c>
      <c r="F252" s="10"/>
      <c r="G252" s="7">
        <v>10879</v>
      </c>
      <c r="H252" s="6">
        <v>1113805007</v>
      </c>
      <c r="I252" s="12"/>
    </row>
    <row r="253" spans="1:9">
      <c r="A253" s="4"/>
      <c r="B253" s="9" t="s">
        <v>2301</v>
      </c>
      <c r="C253" s="6">
        <v>1</v>
      </c>
      <c r="D253" s="7">
        <v>2024</v>
      </c>
      <c r="E253" s="7">
        <v>1121</v>
      </c>
      <c r="F253" s="10"/>
      <c r="G253" s="7">
        <v>1121</v>
      </c>
      <c r="H253" s="6">
        <v>111305007</v>
      </c>
      <c r="I253" s="12"/>
    </row>
    <row r="254" spans="1:9">
      <c r="A254" s="4"/>
      <c r="B254" s="9" t="s">
        <v>2302</v>
      </c>
      <c r="C254" s="6">
        <v>1</v>
      </c>
      <c r="D254" s="7">
        <v>2024</v>
      </c>
      <c r="E254" s="7">
        <v>1121</v>
      </c>
      <c r="F254" s="10"/>
      <c r="G254" s="7">
        <v>1121</v>
      </c>
      <c r="H254" s="6">
        <v>111305008</v>
      </c>
      <c r="I254" s="12"/>
    </row>
    <row r="255" ht="30" spans="1:9">
      <c r="A255" s="4"/>
      <c r="B255" s="9" t="s">
        <v>2303</v>
      </c>
      <c r="C255" s="6">
        <v>1</v>
      </c>
      <c r="D255" s="7">
        <v>2023</v>
      </c>
      <c r="E255" s="7">
        <v>3900</v>
      </c>
      <c r="F255" s="10"/>
      <c r="G255" s="7">
        <v>3900</v>
      </c>
      <c r="H255" s="6">
        <v>1113003013</v>
      </c>
      <c r="I255" s="12"/>
    </row>
    <row r="256" spans="1:9">
      <c r="A256" s="4"/>
      <c r="B256" s="9" t="s">
        <v>2304</v>
      </c>
      <c r="C256" s="6">
        <v>1</v>
      </c>
      <c r="D256" s="7">
        <v>2023</v>
      </c>
      <c r="E256" s="7">
        <v>3600</v>
      </c>
      <c r="F256" s="10"/>
      <c r="G256" s="7">
        <v>3600</v>
      </c>
      <c r="H256" s="6">
        <v>1113003019</v>
      </c>
      <c r="I256" s="12"/>
    </row>
    <row r="257" spans="1:9">
      <c r="A257" s="4"/>
      <c r="B257" s="9" t="s">
        <v>2305</v>
      </c>
      <c r="C257" s="6">
        <v>1</v>
      </c>
      <c r="D257" s="7">
        <v>2023</v>
      </c>
      <c r="E257" s="7">
        <v>3600</v>
      </c>
      <c r="F257" s="10"/>
      <c r="G257" s="7">
        <v>3600</v>
      </c>
      <c r="H257" s="6">
        <v>1113003020</v>
      </c>
      <c r="I257" s="12"/>
    </row>
    <row r="258" spans="1:9">
      <c r="A258" s="19"/>
      <c r="B258" s="20" t="s">
        <v>188</v>
      </c>
      <c r="C258" s="7">
        <v>297</v>
      </c>
      <c r="D258" s="8"/>
      <c r="E258" s="21">
        <v>1160660.27</v>
      </c>
      <c r="F258" s="8"/>
      <c r="G258" s="21">
        <v>1160660.27</v>
      </c>
      <c r="H258" s="8"/>
      <c r="I258" s="18"/>
    </row>
    <row r="259" ht="30" spans="1:9">
      <c r="A259" s="22" t="s">
        <v>2330</v>
      </c>
      <c r="B259" s="9" t="s">
        <v>2331</v>
      </c>
      <c r="C259" s="7">
        <v>1</v>
      </c>
      <c r="D259" s="7">
        <v>2019</v>
      </c>
      <c r="E259" s="7">
        <v>6180</v>
      </c>
      <c r="F259" s="8"/>
      <c r="G259" s="7">
        <v>6180</v>
      </c>
      <c r="H259" s="7">
        <v>1014303002</v>
      </c>
      <c r="I259" s="24"/>
    </row>
    <row r="260" spans="1:9">
      <c r="A260" s="23"/>
      <c r="B260" s="9" t="s">
        <v>29</v>
      </c>
      <c r="C260" s="7">
        <v>1</v>
      </c>
      <c r="D260" s="7">
        <v>2022</v>
      </c>
      <c r="E260" s="7">
        <v>24400</v>
      </c>
      <c r="F260" s="8"/>
      <c r="G260" s="7">
        <v>24400</v>
      </c>
      <c r="H260" s="7">
        <v>1014603003</v>
      </c>
      <c r="I260" s="24"/>
    </row>
    <row r="261" spans="1:9">
      <c r="A261" s="23"/>
      <c r="B261" s="9" t="s">
        <v>2333</v>
      </c>
      <c r="C261" s="7">
        <v>1</v>
      </c>
      <c r="D261" s="7">
        <v>2020</v>
      </c>
      <c r="E261" s="7">
        <v>2850</v>
      </c>
      <c r="F261" s="8"/>
      <c r="G261" s="7">
        <v>2850</v>
      </c>
      <c r="H261" s="7">
        <v>1113803002</v>
      </c>
      <c r="I261" s="24"/>
    </row>
    <row r="262" ht="30" spans="1:9">
      <c r="A262" s="23"/>
      <c r="B262" s="9" t="s">
        <v>2334</v>
      </c>
      <c r="C262" s="6">
        <v>1</v>
      </c>
      <c r="D262" s="7">
        <v>2017</v>
      </c>
      <c r="E262" s="7">
        <v>12090</v>
      </c>
      <c r="F262" s="10"/>
      <c r="G262" s="7">
        <v>12090</v>
      </c>
      <c r="H262" s="6">
        <v>1014805064</v>
      </c>
      <c r="I262" s="18"/>
    </row>
    <row r="263" spans="1:9">
      <c r="A263" s="23"/>
      <c r="B263" s="9" t="s">
        <v>2335</v>
      </c>
      <c r="C263" s="6">
        <v>1</v>
      </c>
      <c r="D263" s="7">
        <v>2019</v>
      </c>
      <c r="E263" s="7">
        <v>1250</v>
      </c>
      <c r="F263" s="10"/>
      <c r="G263" s="7">
        <v>1250</v>
      </c>
      <c r="H263" s="6">
        <v>1113705112</v>
      </c>
      <c r="I263" s="18"/>
    </row>
    <row r="264" spans="1:9">
      <c r="A264" s="23"/>
      <c r="B264" s="9" t="s">
        <v>2336</v>
      </c>
      <c r="C264" s="6">
        <v>1</v>
      </c>
      <c r="D264" s="7">
        <v>2019</v>
      </c>
      <c r="E264" s="7">
        <v>2200</v>
      </c>
      <c r="F264" s="10"/>
      <c r="G264" s="7">
        <v>2200</v>
      </c>
      <c r="H264" s="6">
        <v>1113705116</v>
      </c>
      <c r="I264" s="18"/>
    </row>
    <row r="265" ht="45" spans="1:9">
      <c r="A265" s="23"/>
      <c r="B265" s="9" t="s">
        <v>2337</v>
      </c>
      <c r="C265" s="6">
        <v>1</v>
      </c>
      <c r="D265" s="7">
        <v>2019</v>
      </c>
      <c r="E265" s="7">
        <v>4687</v>
      </c>
      <c r="F265" s="10"/>
      <c r="G265" s="7">
        <v>4687</v>
      </c>
      <c r="H265" s="6">
        <v>1113705109</v>
      </c>
      <c r="I265" s="18"/>
    </row>
    <row r="266" spans="1:9">
      <c r="A266" s="23"/>
      <c r="B266" s="9" t="s">
        <v>2338</v>
      </c>
      <c r="C266" s="6">
        <v>1</v>
      </c>
      <c r="D266" s="7">
        <v>2003</v>
      </c>
      <c r="E266" s="7">
        <v>1100</v>
      </c>
      <c r="F266" s="10"/>
      <c r="G266" s="7">
        <v>1100</v>
      </c>
      <c r="H266" s="6">
        <v>1014905060</v>
      </c>
      <c r="I266" s="18"/>
    </row>
    <row r="267" spans="1:9">
      <c r="A267" s="23"/>
      <c r="B267" s="9" t="s">
        <v>2070</v>
      </c>
      <c r="C267" s="6">
        <v>1</v>
      </c>
      <c r="D267" s="7">
        <v>2006</v>
      </c>
      <c r="E267" s="7">
        <v>1500</v>
      </c>
      <c r="F267" s="10"/>
      <c r="G267" s="7">
        <v>1500</v>
      </c>
      <c r="H267" s="6">
        <v>101605011</v>
      </c>
      <c r="I267" s="18"/>
    </row>
    <row r="268" spans="1:9">
      <c r="A268" s="23"/>
      <c r="B268" s="9" t="s">
        <v>2339</v>
      </c>
      <c r="C268" s="6">
        <v>1</v>
      </c>
      <c r="D268" s="7">
        <v>2015</v>
      </c>
      <c r="E268" s="7">
        <v>2947</v>
      </c>
      <c r="F268" s="10"/>
      <c r="G268" s="7">
        <v>2947</v>
      </c>
      <c r="H268" s="6">
        <v>1113705001</v>
      </c>
      <c r="I268" s="18"/>
    </row>
    <row r="269" spans="1:9">
      <c r="A269" s="23"/>
      <c r="B269" s="9" t="s">
        <v>2345</v>
      </c>
      <c r="C269" s="6">
        <v>1</v>
      </c>
      <c r="D269" s="7">
        <v>2019</v>
      </c>
      <c r="E269" s="7">
        <v>196000</v>
      </c>
      <c r="F269" s="10"/>
      <c r="G269" s="7">
        <v>196000</v>
      </c>
      <c r="H269" s="6">
        <v>1014703201</v>
      </c>
      <c r="I269" s="18"/>
    </row>
    <row r="270" ht="30" spans="1:9">
      <c r="A270" s="23"/>
      <c r="B270" s="9" t="s">
        <v>2346</v>
      </c>
      <c r="C270" s="6">
        <v>1</v>
      </c>
      <c r="D270" s="7">
        <v>2019</v>
      </c>
      <c r="E270" s="7">
        <v>32800</v>
      </c>
      <c r="F270" s="10"/>
      <c r="G270" s="7">
        <v>32800</v>
      </c>
      <c r="H270" s="6">
        <v>1014703202</v>
      </c>
      <c r="I270" s="18"/>
    </row>
    <row r="271" ht="30" spans="1:9">
      <c r="A271" s="23"/>
      <c r="B271" s="9" t="s">
        <v>2347</v>
      </c>
      <c r="C271" s="6">
        <v>1</v>
      </c>
      <c r="D271" s="7">
        <v>2019</v>
      </c>
      <c r="E271" s="7">
        <v>9636</v>
      </c>
      <c r="F271" s="10"/>
      <c r="G271" s="7">
        <v>9636</v>
      </c>
      <c r="H271" s="6">
        <v>1014303003</v>
      </c>
      <c r="I271" s="18"/>
    </row>
    <row r="272" ht="30" spans="1:9">
      <c r="A272" s="23"/>
      <c r="B272" s="9" t="s">
        <v>2348</v>
      </c>
      <c r="C272" s="6">
        <v>1</v>
      </c>
      <c r="D272" s="7">
        <v>2019</v>
      </c>
      <c r="E272" s="7">
        <v>12200</v>
      </c>
      <c r="F272" s="10"/>
      <c r="G272" s="7">
        <v>12200</v>
      </c>
      <c r="H272" s="6">
        <v>1014703203</v>
      </c>
      <c r="I272" s="18"/>
    </row>
    <row r="273" spans="1:9">
      <c r="A273" s="23"/>
      <c r="B273" s="9" t="s">
        <v>2349</v>
      </c>
      <c r="C273" s="6">
        <v>1</v>
      </c>
      <c r="D273" s="7">
        <v>2019</v>
      </c>
      <c r="E273" s="7">
        <v>58500</v>
      </c>
      <c r="F273" s="10"/>
      <c r="G273" s="7">
        <v>58500</v>
      </c>
      <c r="H273" s="6">
        <v>1014703204</v>
      </c>
      <c r="I273" s="18"/>
    </row>
    <row r="274" ht="30" spans="1:9">
      <c r="A274" s="23"/>
      <c r="B274" s="9" t="s">
        <v>2350</v>
      </c>
      <c r="C274" s="6">
        <v>1</v>
      </c>
      <c r="D274" s="7">
        <v>2018</v>
      </c>
      <c r="E274" s="7">
        <v>52483.5</v>
      </c>
      <c r="F274" s="10"/>
      <c r="G274" s="7">
        <v>52483.5</v>
      </c>
      <c r="H274" s="7">
        <v>1014703196</v>
      </c>
      <c r="I274" s="18"/>
    </row>
    <row r="275" ht="30" spans="1:9">
      <c r="A275" s="23"/>
      <c r="B275" s="9" t="s">
        <v>2351</v>
      </c>
      <c r="C275" s="6">
        <v>1</v>
      </c>
      <c r="D275" s="7">
        <v>2018</v>
      </c>
      <c r="E275" s="7">
        <v>52483.5</v>
      </c>
      <c r="F275" s="10"/>
      <c r="G275" s="7">
        <v>52483.5</v>
      </c>
      <c r="H275" s="7">
        <v>1014703197</v>
      </c>
      <c r="I275" s="18"/>
    </row>
    <row r="276" ht="30" spans="1:9">
      <c r="A276" s="23"/>
      <c r="B276" s="9" t="s">
        <v>2352</v>
      </c>
      <c r="C276" s="6">
        <v>1</v>
      </c>
      <c r="D276" s="7">
        <v>2021</v>
      </c>
      <c r="E276" s="7">
        <v>39500</v>
      </c>
      <c r="F276" s="10"/>
      <c r="G276" s="7">
        <v>39500</v>
      </c>
      <c r="H276" s="6">
        <v>1014703007</v>
      </c>
      <c r="I276" s="18"/>
    </row>
    <row r="277" ht="30" spans="1:9">
      <c r="A277" s="23"/>
      <c r="B277" s="9" t="s">
        <v>2352</v>
      </c>
      <c r="C277" s="6">
        <v>1</v>
      </c>
      <c r="D277" s="7">
        <v>2021</v>
      </c>
      <c r="E277" s="7">
        <v>39500</v>
      </c>
      <c r="F277" s="10"/>
      <c r="G277" s="7">
        <v>39500</v>
      </c>
      <c r="H277" s="6">
        <v>1014703008</v>
      </c>
      <c r="I277" s="18"/>
    </row>
    <row r="278" ht="30" spans="1:9">
      <c r="A278" s="23"/>
      <c r="B278" s="9" t="s">
        <v>2353</v>
      </c>
      <c r="C278" s="6">
        <v>1</v>
      </c>
      <c r="D278" s="7">
        <v>2020</v>
      </c>
      <c r="E278" s="7">
        <v>44500</v>
      </c>
      <c r="F278" s="10"/>
      <c r="G278" s="7">
        <v>44500</v>
      </c>
      <c r="H278" s="6">
        <v>1014703010</v>
      </c>
      <c r="I278" s="18"/>
    </row>
    <row r="279" ht="45" spans="1:9">
      <c r="A279" s="23"/>
      <c r="B279" s="9" t="s">
        <v>2354</v>
      </c>
      <c r="C279" s="6">
        <v>1</v>
      </c>
      <c r="D279" s="7">
        <v>2023</v>
      </c>
      <c r="E279" s="7">
        <v>51071.6</v>
      </c>
      <c r="F279" s="10"/>
      <c r="G279" s="7">
        <v>51071.6</v>
      </c>
      <c r="H279" s="6">
        <v>1014803003</v>
      </c>
      <c r="I279" s="18"/>
    </row>
    <row r="280" ht="30" spans="1:9">
      <c r="A280" s="23"/>
      <c r="B280" s="9" t="s">
        <v>2355</v>
      </c>
      <c r="C280" s="6">
        <v>1</v>
      </c>
      <c r="D280" s="7">
        <v>2023</v>
      </c>
      <c r="E280" s="7">
        <v>30550.3</v>
      </c>
      <c r="F280" s="10"/>
      <c r="G280" s="7">
        <v>30550.3</v>
      </c>
      <c r="H280" s="6">
        <v>1014803004</v>
      </c>
      <c r="I280" s="18"/>
    </row>
    <row r="281" ht="30" spans="1:9">
      <c r="A281" s="23"/>
      <c r="B281" s="9" t="s">
        <v>2356</v>
      </c>
      <c r="C281" s="6">
        <v>1</v>
      </c>
      <c r="D281" s="7">
        <v>2007</v>
      </c>
      <c r="E281" s="7">
        <v>1625</v>
      </c>
      <c r="F281" s="10"/>
      <c r="G281" s="7">
        <v>1625</v>
      </c>
      <c r="H281" s="7">
        <v>1014712098</v>
      </c>
      <c r="I281" s="18"/>
    </row>
    <row r="282" ht="30" spans="1:9">
      <c r="A282" s="23"/>
      <c r="B282" s="9" t="s">
        <v>2172</v>
      </c>
      <c r="C282" s="6">
        <v>1</v>
      </c>
      <c r="D282" s="7">
        <v>2017</v>
      </c>
      <c r="E282" s="7">
        <v>12225</v>
      </c>
      <c r="F282" s="10"/>
      <c r="G282" s="7">
        <v>12225</v>
      </c>
      <c r="H282" s="6">
        <v>1014808086</v>
      </c>
      <c r="I282" s="18"/>
    </row>
    <row r="283" spans="1:9">
      <c r="A283" s="23"/>
      <c r="B283" s="9" t="s">
        <v>4145</v>
      </c>
      <c r="C283" s="6">
        <v>1</v>
      </c>
      <c r="D283" s="7">
        <v>1990</v>
      </c>
      <c r="E283" s="7">
        <v>1011</v>
      </c>
      <c r="F283" s="10"/>
      <c r="G283" s="7">
        <v>1011</v>
      </c>
      <c r="H283" s="6">
        <v>1014703035</v>
      </c>
      <c r="I283" s="18"/>
    </row>
    <row r="284" ht="30" spans="1:9">
      <c r="A284" s="23"/>
      <c r="B284" s="9" t="s">
        <v>2357</v>
      </c>
      <c r="C284" s="6">
        <v>1</v>
      </c>
      <c r="D284" s="7">
        <v>2010</v>
      </c>
      <c r="E284" s="7">
        <v>3186</v>
      </c>
      <c r="F284" s="10"/>
      <c r="G284" s="7">
        <v>3186</v>
      </c>
      <c r="H284" s="6">
        <v>1014805059</v>
      </c>
      <c r="I284" s="18"/>
    </row>
    <row r="285" ht="30" spans="1:9">
      <c r="A285" s="23"/>
      <c r="B285" s="9" t="s">
        <v>2358</v>
      </c>
      <c r="C285" s="6">
        <v>1</v>
      </c>
      <c r="D285" s="7">
        <v>2017</v>
      </c>
      <c r="E285" s="7">
        <v>7416.65</v>
      </c>
      <c r="F285" s="10"/>
      <c r="G285" s="7">
        <v>7416.65</v>
      </c>
      <c r="H285" s="7">
        <v>1014703037</v>
      </c>
      <c r="I285" s="18"/>
    </row>
    <row r="286" ht="30" spans="1:9">
      <c r="A286" s="23"/>
      <c r="B286" s="9" t="s">
        <v>2358</v>
      </c>
      <c r="C286" s="6">
        <v>1</v>
      </c>
      <c r="D286" s="7">
        <v>2017</v>
      </c>
      <c r="E286" s="7">
        <v>7416.67</v>
      </c>
      <c r="F286" s="10"/>
      <c r="G286" s="7">
        <v>7416.67</v>
      </c>
      <c r="H286" s="7">
        <v>1014703038</v>
      </c>
      <c r="I286" s="18"/>
    </row>
    <row r="287" spans="1:9">
      <c r="A287" s="23"/>
      <c r="B287" s="9" t="s">
        <v>2359</v>
      </c>
      <c r="C287" s="6">
        <v>1</v>
      </c>
      <c r="D287" s="7">
        <v>2019</v>
      </c>
      <c r="E287" s="7">
        <v>65500</v>
      </c>
      <c r="F287" s="10"/>
      <c r="G287" s="7">
        <v>65500</v>
      </c>
      <c r="H287" s="6">
        <v>1014703205</v>
      </c>
      <c r="I287" s="18"/>
    </row>
    <row r="288" ht="30" spans="1:9">
      <c r="A288" s="23"/>
      <c r="B288" s="9" t="s">
        <v>2360</v>
      </c>
      <c r="C288" s="6">
        <v>1</v>
      </c>
      <c r="D288" s="7">
        <v>2019</v>
      </c>
      <c r="E288" s="7">
        <v>11091.45</v>
      </c>
      <c r="F288" s="10"/>
      <c r="G288" s="7">
        <v>11091.45</v>
      </c>
      <c r="H288" s="6">
        <v>1014803002</v>
      </c>
      <c r="I288" s="18"/>
    </row>
    <row r="289" ht="30" spans="1:9">
      <c r="A289" s="23"/>
      <c r="B289" s="9" t="s">
        <v>2361</v>
      </c>
      <c r="C289" s="6">
        <v>1</v>
      </c>
      <c r="D289" s="7">
        <v>2019</v>
      </c>
      <c r="E289" s="7">
        <v>11091.45</v>
      </c>
      <c r="F289" s="10"/>
      <c r="G289" s="7">
        <v>11091.45</v>
      </c>
      <c r="H289" s="6">
        <v>1014803001</v>
      </c>
      <c r="I289" s="18"/>
    </row>
    <row r="290" spans="1:9">
      <c r="A290" s="23"/>
      <c r="B290" s="9" t="s">
        <v>2362</v>
      </c>
      <c r="C290" s="6">
        <v>1</v>
      </c>
      <c r="D290" s="7">
        <v>2007</v>
      </c>
      <c r="E290" s="7">
        <v>1565</v>
      </c>
      <c r="F290" s="10"/>
      <c r="G290" s="7">
        <v>1565</v>
      </c>
      <c r="H290" s="6">
        <v>1014712100</v>
      </c>
      <c r="I290" s="18"/>
    </row>
    <row r="291" spans="1:9">
      <c r="A291" s="23"/>
      <c r="B291" s="9" t="s">
        <v>2363</v>
      </c>
      <c r="C291" s="6">
        <v>1</v>
      </c>
      <c r="D291" s="7">
        <v>2004</v>
      </c>
      <c r="E291" s="7">
        <v>1206</v>
      </c>
      <c r="F291" s="10"/>
      <c r="G291" s="7">
        <v>1206</v>
      </c>
      <c r="H291" s="6">
        <v>1014903036</v>
      </c>
      <c r="I291" s="18"/>
    </row>
    <row r="292" ht="30" spans="1:9">
      <c r="A292" s="23"/>
      <c r="B292" s="9" t="s">
        <v>2364</v>
      </c>
      <c r="C292" s="6">
        <v>1</v>
      </c>
      <c r="D292" s="7">
        <v>2023</v>
      </c>
      <c r="E292" s="7">
        <v>63734.7</v>
      </c>
      <c r="F292" s="10"/>
      <c r="G292" s="7">
        <v>63734.7</v>
      </c>
      <c r="H292" s="6">
        <v>1014803005</v>
      </c>
      <c r="I292" s="18"/>
    </row>
    <row r="293" ht="30" spans="1:9">
      <c r="A293" s="23"/>
      <c r="B293" s="9" t="s">
        <v>2364</v>
      </c>
      <c r="C293" s="6">
        <v>1</v>
      </c>
      <c r="D293" s="7">
        <v>2023</v>
      </c>
      <c r="E293" s="7">
        <v>63734.7</v>
      </c>
      <c r="F293" s="10"/>
      <c r="G293" s="7">
        <v>63734.7</v>
      </c>
      <c r="H293" s="6">
        <v>1014803006</v>
      </c>
      <c r="I293" s="18"/>
    </row>
    <row r="294" spans="1:9">
      <c r="A294" s="23"/>
      <c r="B294" s="9" t="s">
        <v>516</v>
      </c>
      <c r="C294" s="6">
        <v>1</v>
      </c>
      <c r="D294" s="7">
        <v>2002</v>
      </c>
      <c r="E294" s="7">
        <v>924</v>
      </c>
      <c r="F294" s="10"/>
      <c r="G294" s="7">
        <v>924</v>
      </c>
      <c r="H294" s="6">
        <v>1014912101</v>
      </c>
      <c r="I294" s="18"/>
    </row>
    <row r="295" spans="1:9">
      <c r="A295" s="23"/>
      <c r="B295" s="9" t="s">
        <v>2365</v>
      </c>
      <c r="C295" s="6">
        <v>1</v>
      </c>
      <c r="D295" s="7">
        <v>1994</v>
      </c>
      <c r="E295" s="7">
        <v>1308</v>
      </c>
      <c r="F295" s="10"/>
      <c r="G295" s="7">
        <v>1308</v>
      </c>
      <c r="H295" s="7">
        <v>1016303009</v>
      </c>
      <c r="I295" s="18"/>
    </row>
    <row r="296" ht="45" spans="1:9">
      <c r="A296" s="23"/>
      <c r="B296" s="9" t="s">
        <v>2251</v>
      </c>
      <c r="C296" s="6">
        <v>1</v>
      </c>
      <c r="D296" s="7">
        <v>2019</v>
      </c>
      <c r="E296" s="7">
        <v>1250</v>
      </c>
      <c r="F296" s="10"/>
      <c r="G296" s="7">
        <v>1250</v>
      </c>
      <c r="H296" s="7">
        <v>1113705114</v>
      </c>
      <c r="I296" s="18"/>
    </row>
    <row r="297" spans="1:9">
      <c r="A297" s="23"/>
      <c r="B297" s="9" t="s">
        <v>2366</v>
      </c>
      <c r="C297" s="6">
        <v>1</v>
      </c>
      <c r="D297" s="7">
        <v>2019</v>
      </c>
      <c r="E297" s="7">
        <v>3950</v>
      </c>
      <c r="F297" s="10"/>
      <c r="G297" s="7">
        <v>3950</v>
      </c>
      <c r="H297" s="7">
        <v>1113303001</v>
      </c>
      <c r="I297" s="18"/>
    </row>
    <row r="298" spans="1:9">
      <c r="A298" s="23"/>
      <c r="B298" s="9" t="s">
        <v>2367</v>
      </c>
      <c r="C298" s="6">
        <v>1</v>
      </c>
      <c r="D298" s="7">
        <v>2019</v>
      </c>
      <c r="E298" s="7">
        <v>3950</v>
      </c>
      <c r="F298" s="10"/>
      <c r="G298" s="7">
        <v>3950</v>
      </c>
      <c r="H298" s="7">
        <v>1113303004</v>
      </c>
      <c r="I298" s="18"/>
    </row>
    <row r="299" spans="1:9">
      <c r="A299" s="23"/>
      <c r="B299" s="9" t="s">
        <v>2368</v>
      </c>
      <c r="C299" s="6">
        <v>1</v>
      </c>
      <c r="D299" s="7">
        <v>2019</v>
      </c>
      <c r="E299" s="7">
        <v>3950</v>
      </c>
      <c r="F299" s="10"/>
      <c r="G299" s="7">
        <v>3950</v>
      </c>
      <c r="H299" s="7">
        <v>1113303005</v>
      </c>
      <c r="I299" s="18"/>
    </row>
    <row r="300" spans="1:9">
      <c r="A300" s="23"/>
      <c r="B300" s="9" t="s">
        <v>2369</v>
      </c>
      <c r="C300" s="6">
        <v>1</v>
      </c>
      <c r="D300" s="7">
        <v>2019</v>
      </c>
      <c r="E300" s="7">
        <v>3950</v>
      </c>
      <c r="F300" s="10"/>
      <c r="G300" s="7">
        <v>3950</v>
      </c>
      <c r="H300" s="7">
        <v>1113303008</v>
      </c>
      <c r="I300" s="18"/>
    </row>
    <row r="301" spans="1:9">
      <c r="A301" s="23"/>
      <c r="B301" s="9" t="s">
        <v>1267</v>
      </c>
      <c r="C301" s="6">
        <v>1</v>
      </c>
      <c r="D301" s="7">
        <v>2019</v>
      </c>
      <c r="E301" s="7">
        <v>1883</v>
      </c>
      <c r="F301" s="10"/>
      <c r="G301" s="7">
        <v>1883</v>
      </c>
      <c r="H301" s="7">
        <v>1113303155</v>
      </c>
      <c r="I301" s="18"/>
    </row>
    <row r="302" spans="1:9">
      <c r="A302" s="23"/>
      <c r="B302" s="9" t="s">
        <v>1267</v>
      </c>
      <c r="C302" s="6">
        <v>1</v>
      </c>
      <c r="D302" s="7">
        <v>2019</v>
      </c>
      <c r="E302" s="7">
        <v>1883</v>
      </c>
      <c r="F302" s="10"/>
      <c r="G302" s="7">
        <v>1883</v>
      </c>
      <c r="H302" s="7">
        <v>1113303156</v>
      </c>
      <c r="I302" s="18"/>
    </row>
    <row r="303" spans="1:9">
      <c r="A303" s="23"/>
      <c r="B303" s="9" t="s">
        <v>1267</v>
      </c>
      <c r="C303" s="6">
        <v>1</v>
      </c>
      <c r="D303" s="7">
        <v>2019</v>
      </c>
      <c r="E303" s="7">
        <v>1883</v>
      </c>
      <c r="F303" s="10"/>
      <c r="G303" s="7">
        <v>1883</v>
      </c>
      <c r="H303" s="7">
        <v>1113303157</v>
      </c>
      <c r="I303" s="18"/>
    </row>
    <row r="304" ht="30" spans="1:9">
      <c r="A304" s="23"/>
      <c r="B304" s="9" t="s">
        <v>2370</v>
      </c>
      <c r="C304" s="6">
        <v>1</v>
      </c>
      <c r="D304" s="7">
        <v>2020</v>
      </c>
      <c r="E304" s="7">
        <v>492.2</v>
      </c>
      <c r="F304" s="10"/>
      <c r="G304" s="7">
        <v>492.2</v>
      </c>
      <c r="H304" s="7">
        <v>1113303016</v>
      </c>
      <c r="I304" s="18"/>
    </row>
    <row r="305" ht="30" spans="1:9">
      <c r="A305" s="23"/>
      <c r="B305" s="9" t="s">
        <v>2370</v>
      </c>
      <c r="C305" s="6">
        <v>1</v>
      </c>
      <c r="D305" s="7">
        <v>2020</v>
      </c>
      <c r="E305" s="7">
        <v>492.2</v>
      </c>
      <c r="F305" s="10"/>
      <c r="G305" s="7">
        <v>492.2</v>
      </c>
      <c r="H305" s="7">
        <v>1113303017</v>
      </c>
      <c r="I305" s="18"/>
    </row>
    <row r="306" ht="30" spans="1:9">
      <c r="A306" s="23"/>
      <c r="B306" s="9" t="s">
        <v>2370</v>
      </c>
      <c r="C306" s="6">
        <v>1</v>
      </c>
      <c r="D306" s="7">
        <v>2020</v>
      </c>
      <c r="E306" s="7">
        <v>492.2</v>
      </c>
      <c r="F306" s="10"/>
      <c r="G306" s="7">
        <v>492.2</v>
      </c>
      <c r="H306" s="7">
        <v>1113303018</v>
      </c>
      <c r="I306" s="18"/>
    </row>
    <row r="307" ht="30" spans="1:9">
      <c r="A307" s="23"/>
      <c r="B307" s="9" t="s">
        <v>2370</v>
      </c>
      <c r="C307" s="6">
        <v>1</v>
      </c>
      <c r="D307" s="7">
        <v>2020</v>
      </c>
      <c r="E307" s="7">
        <v>492.2</v>
      </c>
      <c r="F307" s="10"/>
      <c r="G307" s="7">
        <v>492.2</v>
      </c>
      <c r="H307" s="7">
        <v>1113303019</v>
      </c>
      <c r="I307" s="18"/>
    </row>
    <row r="308" ht="45" spans="1:9">
      <c r="A308" s="23"/>
      <c r="B308" s="9" t="s">
        <v>2371</v>
      </c>
      <c r="C308" s="6">
        <v>1</v>
      </c>
      <c r="D308" s="7">
        <v>2019</v>
      </c>
      <c r="E308" s="7">
        <v>480</v>
      </c>
      <c r="F308" s="10"/>
      <c r="G308" s="7">
        <v>480</v>
      </c>
      <c r="H308" s="7">
        <v>1113305153</v>
      </c>
      <c r="I308" s="18"/>
    </row>
    <row r="309" ht="45" spans="1:9">
      <c r="A309" s="23"/>
      <c r="B309" s="9" t="s">
        <v>2337</v>
      </c>
      <c r="C309" s="6">
        <v>1</v>
      </c>
      <c r="D309" s="7">
        <v>2019</v>
      </c>
      <c r="E309" s="7">
        <v>4687</v>
      </c>
      <c r="F309" s="10"/>
      <c r="G309" s="7">
        <v>4687</v>
      </c>
      <c r="H309" s="7">
        <v>1113705109</v>
      </c>
      <c r="I309" s="18"/>
    </row>
    <row r="310" ht="30" spans="1:9">
      <c r="A310" s="23"/>
      <c r="B310" s="9" t="s">
        <v>2372</v>
      </c>
      <c r="C310" s="6">
        <v>1</v>
      </c>
      <c r="D310" s="7">
        <v>2019</v>
      </c>
      <c r="E310" s="7">
        <v>2400</v>
      </c>
      <c r="F310" s="10"/>
      <c r="G310" s="7">
        <v>2400</v>
      </c>
      <c r="H310" s="7">
        <v>1113303154</v>
      </c>
      <c r="I310" s="18"/>
    </row>
    <row r="311" spans="1:9">
      <c r="A311" s="23"/>
      <c r="B311" s="9" t="s">
        <v>2373</v>
      </c>
      <c r="C311" s="6">
        <v>1</v>
      </c>
      <c r="D311" s="7">
        <v>2020</v>
      </c>
      <c r="E311" s="7">
        <v>3500</v>
      </c>
      <c r="F311" s="10"/>
      <c r="G311" s="7">
        <v>3500</v>
      </c>
      <c r="H311" s="7">
        <v>1113803011</v>
      </c>
      <c r="I311" s="18"/>
    </row>
    <row r="312" spans="1:9">
      <c r="A312" s="23"/>
      <c r="B312" s="9" t="s">
        <v>2374</v>
      </c>
      <c r="C312" s="6">
        <v>1</v>
      </c>
      <c r="D312" s="7">
        <v>2020</v>
      </c>
      <c r="E312" s="7">
        <v>3500</v>
      </c>
      <c r="F312" s="10"/>
      <c r="G312" s="7">
        <v>3500</v>
      </c>
      <c r="H312" s="7">
        <v>1113803012</v>
      </c>
      <c r="I312" s="18"/>
    </row>
    <row r="313" spans="1:9">
      <c r="A313" s="23"/>
      <c r="B313" s="9" t="s">
        <v>2375</v>
      </c>
      <c r="C313" s="6">
        <v>1</v>
      </c>
      <c r="D313" s="7">
        <v>2020</v>
      </c>
      <c r="E313" s="7">
        <v>3500</v>
      </c>
      <c r="F313" s="10"/>
      <c r="G313" s="7">
        <v>3500</v>
      </c>
      <c r="H313" s="7">
        <v>1113803013</v>
      </c>
      <c r="I313" s="18"/>
    </row>
    <row r="314" ht="30" spans="1:9">
      <c r="A314" s="23"/>
      <c r="B314" s="9" t="s">
        <v>2376</v>
      </c>
      <c r="C314" s="6">
        <v>1</v>
      </c>
      <c r="D314" s="7">
        <v>2021</v>
      </c>
      <c r="E314" s="7">
        <v>1749.88</v>
      </c>
      <c r="F314" s="10"/>
      <c r="G314" s="7">
        <v>1749.88</v>
      </c>
      <c r="H314" s="7">
        <v>1113003006</v>
      </c>
      <c r="I314" s="18"/>
    </row>
    <row r="315" ht="30" spans="1:9">
      <c r="A315" s="23"/>
      <c r="B315" s="9" t="s">
        <v>2377</v>
      </c>
      <c r="C315" s="6">
        <v>1</v>
      </c>
      <c r="D315" s="7">
        <v>2021</v>
      </c>
      <c r="E315" s="7">
        <v>1749.88</v>
      </c>
      <c r="F315" s="10"/>
      <c r="G315" s="7">
        <v>1749.88</v>
      </c>
      <c r="H315" s="7">
        <v>1113003007</v>
      </c>
      <c r="I315" s="18"/>
    </row>
    <row r="316" ht="30" spans="1:9">
      <c r="A316" s="23"/>
      <c r="B316" s="9" t="s">
        <v>2378</v>
      </c>
      <c r="C316" s="6">
        <v>1</v>
      </c>
      <c r="D316" s="7">
        <v>2021</v>
      </c>
      <c r="E316" s="7">
        <v>1749.88</v>
      </c>
      <c r="F316" s="10"/>
      <c r="G316" s="7">
        <v>1749.88</v>
      </c>
      <c r="H316" s="7">
        <v>1113003008</v>
      </c>
      <c r="I316" s="18"/>
    </row>
    <row r="317" ht="30" spans="1:9">
      <c r="A317" s="23"/>
      <c r="B317" s="9" t="s">
        <v>2377</v>
      </c>
      <c r="C317" s="6">
        <v>1</v>
      </c>
      <c r="D317" s="7">
        <v>2021</v>
      </c>
      <c r="E317" s="7">
        <v>1749.88</v>
      </c>
      <c r="F317" s="10"/>
      <c r="G317" s="7">
        <v>1749.88</v>
      </c>
      <c r="H317" s="7">
        <v>1113003009</v>
      </c>
      <c r="I317" s="18"/>
    </row>
    <row r="318" ht="30" spans="1:9">
      <c r="A318" s="23"/>
      <c r="B318" s="9" t="s">
        <v>2379</v>
      </c>
      <c r="C318" s="6">
        <v>1</v>
      </c>
      <c r="D318" s="7">
        <v>2020</v>
      </c>
      <c r="E318" s="7">
        <v>1437.5</v>
      </c>
      <c r="F318" s="10"/>
      <c r="G318" s="7">
        <v>1437.5</v>
      </c>
      <c r="H318" s="7">
        <v>1113803014</v>
      </c>
      <c r="I318" s="18"/>
    </row>
    <row r="319" ht="30" spans="1:9">
      <c r="A319" s="23"/>
      <c r="B319" s="9" t="s">
        <v>2380</v>
      </c>
      <c r="C319" s="6">
        <v>1</v>
      </c>
      <c r="D319" s="7">
        <v>2020</v>
      </c>
      <c r="E319" s="7">
        <v>1437.5</v>
      </c>
      <c r="F319" s="10"/>
      <c r="G319" s="7">
        <v>1437.5</v>
      </c>
      <c r="H319" s="7">
        <v>1113803015</v>
      </c>
      <c r="I319" s="18"/>
    </row>
    <row r="320" ht="30" spans="1:9">
      <c r="A320" s="23"/>
      <c r="B320" s="9" t="s">
        <v>2381</v>
      </c>
      <c r="C320" s="6">
        <v>1</v>
      </c>
      <c r="D320" s="7">
        <v>2020</v>
      </c>
      <c r="E320" s="7">
        <v>1437.5</v>
      </c>
      <c r="F320" s="10"/>
      <c r="G320" s="7">
        <v>1437.5</v>
      </c>
      <c r="H320" s="7">
        <v>1113803016</v>
      </c>
      <c r="I320" s="18"/>
    </row>
    <row r="321" ht="30" spans="1:9">
      <c r="A321" s="23"/>
      <c r="B321" s="9" t="s">
        <v>2382</v>
      </c>
      <c r="C321" s="6">
        <v>1</v>
      </c>
      <c r="D321" s="7">
        <v>2020</v>
      </c>
      <c r="E321" s="7">
        <v>1437.5</v>
      </c>
      <c r="F321" s="10"/>
      <c r="G321" s="7">
        <v>1437.5</v>
      </c>
      <c r="H321" s="7">
        <v>1113803017</v>
      </c>
      <c r="I321" s="18"/>
    </row>
    <row r="322" ht="30" spans="1:9">
      <c r="A322" s="23"/>
      <c r="B322" s="9" t="s">
        <v>2383</v>
      </c>
      <c r="C322" s="6">
        <v>1</v>
      </c>
      <c r="D322" s="7">
        <v>2020</v>
      </c>
      <c r="E322" s="7">
        <v>1437.5</v>
      </c>
      <c r="F322" s="10"/>
      <c r="G322" s="7">
        <v>1437.5</v>
      </c>
      <c r="H322" s="7">
        <v>1113803018</v>
      </c>
      <c r="I322" s="18"/>
    </row>
    <row r="323" ht="30" spans="1:9">
      <c r="A323" s="23"/>
      <c r="B323" s="9" t="s">
        <v>2384</v>
      </c>
      <c r="C323" s="6">
        <v>1</v>
      </c>
      <c r="D323" s="7">
        <v>2020</v>
      </c>
      <c r="E323" s="7">
        <v>1437.5</v>
      </c>
      <c r="F323" s="10"/>
      <c r="G323" s="7">
        <v>1437.5</v>
      </c>
      <c r="H323" s="7">
        <v>1113803019</v>
      </c>
      <c r="I323" s="18"/>
    </row>
    <row r="324" ht="30" spans="1:9">
      <c r="A324" s="23"/>
      <c r="B324" s="9" t="s">
        <v>2385</v>
      </c>
      <c r="C324" s="6">
        <v>1</v>
      </c>
      <c r="D324" s="7">
        <v>2020</v>
      </c>
      <c r="E324" s="7">
        <v>1437.5</v>
      </c>
      <c r="F324" s="10"/>
      <c r="G324" s="7">
        <v>1437.5</v>
      </c>
      <c r="H324" s="7">
        <v>1113803020</v>
      </c>
      <c r="I324" s="18"/>
    </row>
    <row r="325" ht="30" spans="1:9">
      <c r="A325" s="23"/>
      <c r="B325" s="9" t="s">
        <v>2386</v>
      </c>
      <c r="C325" s="6">
        <v>1</v>
      </c>
      <c r="D325" s="7">
        <v>2020</v>
      </c>
      <c r="E325" s="7">
        <v>1437.5</v>
      </c>
      <c r="F325" s="10"/>
      <c r="G325" s="7">
        <v>1437.5</v>
      </c>
      <c r="H325" s="7">
        <v>1113803021</v>
      </c>
      <c r="I325" s="18"/>
    </row>
    <row r="326" spans="1:9">
      <c r="A326" s="23"/>
      <c r="B326" s="9" t="s">
        <v>1235</v>
      </c>
      <c r="C326" s="6">
        <v>1</v>
      </c>
      <c r="D326" s="7">
        <v>2019</v>
      </c>
      <c r="E326" s="7">
        <v>1070</v>
      </c>
      <c r="F326" s="10"/>
      <c r="G326" s="7">
        <v>1070</v>
      </c>
      <c r="H326" s="7">
        <v>1113303170</v>
      </c>
      <c r="I326" s="18"/>
    </row>
    <row r="327" spans="1:9">
      <c r="A327" s="23"/>
      <c r="B327" s="9" t="s">
        <v>2387</v>
      </c>
      <c r="C327" s="6">
        <v>1</v>
      </c>
      <c r="D327" s="7">
        <v>2015</v>
      </c>
      <c r="E327" s="7">
        <v>457</v>
      </c>
      <c r="F327" s="10"/>
      <c r="G327" s="7">
        <v>457</v>
      </c>
      <c r="H327" s="7">
        <v>1113612024</v>
      </c>
      <c r="I327" s="18"/>
    </row>
    <row r="328" ht="45" spans="1:9">
      <c r="A328" s="23"/>
      <c r="B328" s="9" t="s">
        <v>2388</v>
      </c>
      <c r="C328" s="6">
        <v>1</v>
      </c>
      <c r="D328" s="7">
        <v>2014</v>
      </c>
      <c r="E328" s="7">
        <v>2271.5</v>
      </c>
      <c r="F328" s="10"/>
      <c r="G328" s="7">
        <v>2271.5</v>
      </c>
      <c r="H328" s="7">
        <v>1113305109</v>
      </c>
      <c r="I328" s="18"/>
    </row>
    <row r="329" ht="45" spans="1:9">
      <c r="A329" s="23"/>
      <c r="B329" s="9" t="s">
        <v>2388</v>
      </c>
      <c r="C329" s="6">
        <v>1</v>
      </c>
      <c r="D329" s="7">
        <v>2014</v>
      </c>
      <c r="E329" s="7">
        <v>2271.5</v>
      </c>
      <c r="F329" s="10"/>
      <c r="G329" s="7">
        <v>2271.5</v>
      </c>
      <c r="H329" s="7">
        <v>1113305150</v>
      </c>
      <c r="I329" s="18"/>
    </row>
    <row r="330" ht="45" spans="1:9">
      <c r="A330" s="23"/>
      <c r="B330" s="9" t="s">
        <v>2388</v>
      </c>
      <c r="C330" s="6">
        <v>1</v>
      </c>
      <c r="D330" s="7">
        <v>2014</v>
      </c>
      <c r="E330" s="7">
        <v>2271.5</v>
      </c>
      <c r="F330" s="10"/>
      <c r="G330" s="7">
        <v>2271.5</v>
      </c>
      <c r="H330" s="7">
        <v>1113305151</v>
      </c>
      <c r="I330" s="18"/>
    </row>
    <row r="331" ht="30" spans="1:9">
      <c r="A331" s="23"/>
      <c r="B331" s="9" t="s">
        <v>2389</v>
      </c>
      <c r="C331" s="6">
        <v>1</v>
      </c>
      <c r="D331" s="7">
        <v>2015</v>
      </c>
      <c r="E331" s="7">
        <v>1278.65</v>
      </c>
      <c r="F331" s="10"/>
      <c r="G331" s="7">
        <v>1278.65</v>
      </c>
      <c r="H331" s="7">
        <v>1113305060</v>
      </c>
      <c r="I331" s="18"/>
    </row>
    <row r="332" ht="30" spans="1:9">
      <c r="A332" s="23"/>
      <c r="B332" s="9" t="s">
        <v>2390</v>
      </c>
      <c r="C332" s="6">
        <v>1</v>
      </c>
      <c r="D332" s="7">
        <v>2015</v>
      </c>
      <c r="E332" s="7">
        <v>1278.65</v>
      </c>
      <c r="F332" s="10"/>
      <c r="G332" s="7">
        <v>1278.65</v>
      </c>
      <c r="H332" s="7">
        <v>1113308031</v>
      </c>
      <c r="I332" s="18"/>
    </row>
    <row r="333" spans="1:9">
      <c r="A333" s="23"/>
      <c r="B333" s="9" t="s">
        <v>2391</v>
      </c>
      <c r="C333" s="6">
        <v>1</v>
      </c>
      <c r="D333" s="6">
        <v>2015</v>
      </c>
      <c r="E333" s="7">
        <v>760</v>
      </c>
      <c r="F333" s="10"/>
      <c r="G333" s="7">
        <v>760</v>
      </c>
      <c r="H333" s="7">
        <v>1113612022</v>
      </c>
      <c r="I333" s="18"/>
    </row>
    <row r="334" spans="1:9">
      <c r="A334" s="23"/>
      <c r="B334" s="9" t="s">
        <v>2392</v>
      </c>
      <c r="C334" s="6">
        <v>1</v>
      </c>
      <c r="D334" s="7">
        <v>2015</v>
      </c>
      <c r="E334" s="7">
        <v>1300</v>
      </c>
      <c r="F334" s="10"/>
      <c r="G334" s="7">
        <v>1300</v>
      </c>
      <c r="H334" s="7">
        <v>1113705070</v>
      </c>
      <c r="I334" s="18"/>
    </row>
    <row r="335" spans="1:9">
      <c r="A335" s="23"/>
      <c r="B335" s="9" t="s">
        <v>2173</v>
      </c>
      <c r="C335" s="6">
        <v>1</v>
      </c>
      <c r="D335" s="7">
        <v>2015</v>
      </c>
      <c r="E335" s="7">
        <v>2527.5</v>
      </c>
      <c r="F335" s="10"/>
      <c r="G335" s="7">
        <v>2527.5</v>
      </c>
      <c r="H335" s="7">
        <v>1113705106</v>
      </c>
      <c r="I335" s="18"/>
    </row>
    <row r="336" spans="1:9">
      <c r="A336" s="23"/>
      <c r="B336" s="9" t="s">
        <v>2393</v>
      </c>
      <c r="C336" s="6">
        <v>1</v>
      </c>
      <c r="D336" s="7">
        <v>2018</v>
      </c>
      <c r="E336" s="7">
        <v>14805</v>
      </c>
      <c r="F336" s="10"/>
      <c r="G336" s="7">
        <v>14805</v>
      </c>
      <c r="H336" s="7">
        <v>1014605196</v>
      </c>
      <c r="I336" s="18"/>
    </row>
    <row r="337" spans="1:9">
      <c r="A337" s="23"/>
      <c r="B337" s="9" t="s">
        <v>29</v>
      </c>
      <c r="C337" s="6">
        <v>1</v>
      </c>
      <c r="D337" s="7">
        <v>2023</v>
      </c>
      <c r="E337" s="7">
        <v>24400</v>
      </c>
      <c r="F337" s="10"/>
      <c r="G337" s="7">
        <v>24400</v>
      </c>
      <c r="H337" s="7">
        <v>1014603005</v>
      </c>
      <c r="I337" s="18"/>
    </row>
    <row r="338" ht="30" spans="1:9">
      <c r="A338" s="23"/>
      <c r="B338" s="9" t="s">
        <v>2394</v>
      </c>
      <c r="C338" s="6">
        <v>1</v>
      </c>
      <c r="D338" s="7">
        <v>2017</v>
      </c>
      <c r="E338" s="7">
        <v>12242.5</v>
      </c>
      <c r="F338" s="10"/>
      <c r="G338" s="7">
        <v>12242.5</v>
      </c>
      <c r="H338" s="7">
        <v>1014803039</v>
      </c>
      <c r="I338" s="18"/>
    </row>
    <row r="339" ht="30" spans="1:9">
      <c r="A339" s="23"/>
      <c r="B339" s="9" t="s">
        <v>2395</v>
      </c>
      <c r="C339" s="6">
        <v>1</v>
      </c>
      <c r="D339" s="7">
        <v>2020</v>
      </c>
      <c r="E339" s="7">
        <v>9920</v>
      </c>
      <c r="F339" s="10"/>
      <c r="G339" s="7">
        <v>9920</v>
      </c>
      <c r="H339" s="7">
        <v>1014703003</v>
      </c>
      <c r="I339" s="18"/>
    </row>
    <row r="340" spans="1:9">
      <c r="A340" s="23"/>
      <c r="B340" s="9" t="s">
        <v>2396</v>
      </c>
      <c r="C340" s="6">
        <v>1</v>
      </c>
      <c r="D340" s="7">
        <v>2020</v>
      </c>
      <c r="E340" s="7">
        <v>2850</v>
      </c>
      <c r="F340" s="10"/>
      <c r="G340" s="7">
        <v>2850</v>
      </c>
      <c r="H340" s="7">
        <v>1113803004</v>
      </c>
      <c r="I340" s="18"/>
    </row>
    <row r="341" spans="1:9">
      <c r="A341" s="23"/>
      <c r="B341" s="9" t="s">
        <v>2397</v>
      </c>
      <c r="C341" s="6">
        <v>1</v>
      </c>
      <c r="D341" s="7">
        <v>2020</v>
      </c>
      <c r="E341" s="7">
        <v>2600</v>
      </c>
      <c r="F341" s="10"/>
      <c r="G341" s="7">
        <v>2600</v>
      </c>
      <c r="H341" s="7">
        <v>1113803023</v>
      </c>
      <c r="I341" s="18"/>
    </row>
    <row r="342" ht="30" spans="1:9">
      <c r="A342" s="23"/>
      <c r="B342" s="9" t="s">
        <v>2139</v>
      </c>
      <c r="C342" s="6">
        <v>1</v>
      </c>
      <c r="D342" s="7">
        <v>2014</v>
      </c>
      <c r="E342" s="7">
        <v>1400</v>
      </c>
      <c r="F342" s="10"/>
      <c r="G342" s="7">
        <v>1400</v>
      </c>
      <c r="H342" s="7">
        <v>1113305141</v>
      </c>
      <c r="I342" s="18"/>
    </row>
    <row r="343" spans="1:9">
      <c r="A343" s="23"/>
      <c r="B343" s="9" t="s">
        <v>2398</v>
      </c>
      <c r="C343" s="6">
        <v>1</v>
      </c>
      <c r="D343" s="7">
        <v>2015</v>
      </c>
      <c r="E343" s="7">
        <v>2244</v>
      </c>
      <c r="F343" s="10"/>
      <c r="G343" s="7">
        <v>2244</v>
      </c>
      <c r="H343" s="7">
        <v>1113703050</v>
      </c>
      <c r="I343" s="18"/>
    </row>
    <row r="344" spans="1:9">
      <c r="A344" s="23"/>
      <c r="B344" s="9" t="s">
        <v>2247</v>
      </c>
      <c r="C344" s="6">
        <v>1</v>
      </c>
      <c r="D344" s="7">
        <v>2021</v>
      </c>
      <c r="E344" s="7">
        <v>1000</v>
      </c>
      <c r="F344" s="10"/>
      <c r="G344" s="7">
        <v>1000</v>
      </c>
      <c r="H344" s="7">
        <v>1113003003</v>
      </c>
      <c r="I344" s="18"/>
    </row>
    <row r="345" spans="1:9">
      <c r="A345" s="23"/>
      <c r="B345" s="9" t="s">
        <v>2399</v>
      </c>
      <c r="C345" s="6">
        <v>1</v>
      </c>
      <c r="D345" s="7">
        <v>2015</v>
      </c>
      <c r="E345" s="7">
        <v>900</v>
      </c>
      <c r="F345" s="10"/>
      <c r="G345" s="7">
        <v>900</v>
      </c>
      <c r="H345" s="7">
        <v>1113307044</v>
      </c>
      <c r="I345" s="18"/>
    </row>
    <row r="346" ht="30" spans="1:9">
      <c r="A346" s="23"/>
      <c r="B346" s="9" t="s">
        <v>2400</v>
      </c>
      <c r="C346" s="6">
        <v>1</v>
      </c>
      <c r="D346" s="7">
        <v>2015</v>
      </c>
      <c r="E346" s="7">
        <v>530</v>
      </c>
      <c r="F346" s="10"/>
      <c r="G346" s="7">
        <v>530</v>
      </c>
      <c r="H346" s="7">
        <v>1113303002</v>
      </c>
      <c r="I346" s="18"/>
    </row>
    <row r="347" ht="30" spans="1:9">
      <c r="A347" s="23"/>
      <c r="B347" s="9" t="s">
        <v>2138</v>
      </c>
      <c r="C347" s="6">
        <v>1</v>
      </c>
      <c r="D347" s="7">
        <v>2015</v>
      </c>
      <c r="E347" s="7">
        <v>2835</v>
      </c>
      <c r="F347" s="10"/>
      <c r="G347" s="7">
        <v>2835</v>
      </c>
      <c r="H347" s="7">
        <v>1113307041</v>
      </c>
      <c r="I347" s="18"/>
    </row>
    <row r="348" ht="30" spans="1:9">
      <c r="A348" s="23"/>
      <c r="B348" s="9" t="s">
        <v>2401</v>
      </c>
      <c r="C348" s="6">
        <v>1</v>
      </c>
      <c r="D348" s="7">
        <v>2014</v>
      </c>
      <c r="E348" s="7">
        <v>1140</v>
      </c>
      <c r="F348" s="10"/>
      <c r="G348" s="7">
        <v>1140</v>
      </c>
      <c r="H348" s="7">
        <v>1113305145</v>
      </c>
      <c r="I348" s="18"/>
    </row>
    <row r="349" ht="30" spans="1:9">
      <c r="A349" s="23"/>
      <c r="B349" s="9" t="s">
        <v>2403</v>
      </c>
      <c r="C349" s="6">
        <v>1</v>
      </c>
      <c r="D349" s="7">
        <v>2014</v>
      </c>
      <c r="E349" s="7">
        <v>1140</v>
      </c>
      <c r="F349" s="10"/>
      <c r="G349" s="7">
        <v>1140</v>
      </c>
      <c r="H349" s="7">
        <v>1113305107</v>
      </c>
      <c r="I349" s="18"/>
    </row>
    <row r="350" ht="30" spans="1:9">
      <c r="A350" s="23"/>
      <c r="B350" s="9" t="s">
        <v>2404</v>
      </c>
      <c r="C350" s="6">
        <v>1</v>
      </c>
      <c r="D350" s="7">
        <v>2014</v>
      </c>
      <c r="E350" s="7">
        <v>1140</v>
      </c>
      <c r="F350" s="10"/>
      <c r="G350" s="7">
        <v>1140</v>
      </c>
      <c r="H350" s="7">
        <v>1113305147</v>
      </c>
      <c r="I350" s="18"/>
    </row>
    <row r="351" spans="1:9">
      <c r="A351" s="23"/>
      <c r="B351" s="9" t="s">
        <v>2247</v>
      </c>
      <c r="C351" s="6">
        <v>1</v>
      </c>
      <c r="D351" s="7">
        <v>2021</v>
      </c>
      <c r="E351" s="7">
        <v>1000</v>
      </c>
      <c r="F351" s="10"/>
      <c r="G351" s="7">
        <v>1000</v>
      </c>
      <c r="H351" s="7">
        <v>1113003005</v>
      </c>
      <c r="I351" s="18"/>
    </row>
    <row r="352" ht="30" spans="1:9">
      <c r="A352" s="23"/>
      <c r="B352" s="9" t="s">
        <v>2407</v>
      </c>
      <c r="C352" s="6">
        <v>1</v>
      </c>
      <c r="D352" s="7">
        <v>2015</v>
      </c>
      <c r="E352" s="7">
        <v>3200</v>
      </c>
      <c r="F352" s="10"/>
      <c r="G352" s="7">
        <v>3200</v>
      </c>
      <c r="H352" s="7">
        <v>1113308032</v>
      </c>
      <c r="I352" s="18"/>
    </row>
    <row r="353" ht="30" spans="1:9">
      <c r="A353" s="23"/>
      <c r="B353" s="9" t="s">
        <v>2407</v>
      </c>
      <c r="C353" s="6">
        <v>1</v>
      </c>
      <c r="D353" s="7">
        <v>2015</v>
      </c>
      <c r="E353" s="7">
        <v>2940</v>
      </c>
      <c r="F353" s="10"/>
      <c r="G353" s="7">
        <v>2940</v>
      </c>
      <c r="H353" s="7">
        <v>1113603001</v>
      </c>
      <c r="I353" s="18"/>
    </row>
    <row r="354" spans="1:9">
      <c r="A354" s="23"/>
      <c r="B354" s="9" t="s">
        <v>2408</v>
      </c>
      <c r="C354" s="6">
        <v>1</v>
      </c>
      <c r="D354" s="7">
        <v>2015</v>
      </c>
      <c r="E354" s="7">
        <v>5997</v>
      </c>
      <c r="F354" s="10"/>
      <c r="G354" s="7">
        <v>5997</v>
      </c>
      <c r="H354" s="7">
        <v>1113705087</v>
      </c>
      <c r="I354" s="18"/>
    </row>
    <row r="355" spans="1:9">
      <c r="A355" s="23"/>
      <c r="B355" s="9" t="s">
        <v>2409</v>
      </c>
      <c r="C355" s="6">
        <v>1</v>
      </c>
      <c r="D355" s="7">
        <v>2015</v>
      </c>
      <c r="E355" s="7">
        <v>2244</v>
      </c>
      <c r="F355" s="10"/>
      <c r="G355" s="7">
        <v>2244</v>
      </c>
      <c r="H355" s="7">
        <v>1113705099</v>
      </c>
      <c r="I355" s="18"/>
    </row>
    <row r="356" spans="1:9">
      <c r="A356" s="23"/>
      <c r="B356" s="9" t="s">
        <v>2165</v>
      </c>
      <c r="C356" s="6">
        <v>1</v>
      </c>
      <c r="D356" s="7">
        <v>2018</v>
      </c>
      <c r="E356" s="7">
        <v>1558</v>
      </c>
      <c r="F356" s="10"/>
      <c r="G356" s="7">
        <v>1558</v>
      </c>
      <c r="H356" s="7">
        <v>1113308036</v>
      </c>
      <c r="I356" s="18"/>
    </row>
    <row r="357" ht="30" spans="1:9">
      <c r="A357" s="23"/>
      <c r="B357" s="9" t="s">
        <v>2410</v>
      </c>
      <c r="C357" s="6">
        <v>1</v>
      </c>
      <c r="D357" s="7">
        <v>2015</v>
      </c>
      <c r="E357" s="7">
        <v>3000</v>
      </c>
      <c r="F357" s="10"/>
      <c r="G357" s="7">
        <v>3000</v>
      </c>
      <c r="H357" s="7">
        <v>1113308035</v>
      </c>
      <c r="I357" s="18"/>
    </row>
    <row r="358" ht="30" spans="1:9">
      <c r="A358" s="23"/>
      <c r="B358" s="9" t="s">
        <v>2411</v>
      </c>
      <c r="C358" s="6">
        <v>1</v>
      </c>
      <c r="D358" s="7">
        <v>2015</v>
      </c>
      <c r="E358" s="7">
        <v>3100</v>
      </c>
      <c r="F358" s="10"/>
      <c r="G358" s="7">
        <v>3100</v>
      </c>
      <c r="H358" s="7">
        <v>1113302041</v>
      </c>
      <c r="I358" s="18"/>
    </row>
    <row r="359" ht="30" spans="1:9">
      <c r="A359" s="23"/>
      <c r="B359" s="9" t="s">
        <v>2412</v>
      </c>
      <c r="C359" s="6">
        <v>1</v>
      </c>
      <c r="D359" s="7">
        <v>2014</v>
      </c>
      <c r="E359" s="7">
        <v>3000</v>
      </c>
      <c r="F359" s="10"/>
      <c r="G359" s="7">
        <v>3000</v>
      </c>
      <c r="H359" s="7">
        <v>1113305123</v>
      </c>
      <c r="I359" s="18"/>
    </row>
    <row r="360" ht="30" spans="1:9">
      <c r="A360" s="23"/>
      <c r="B360" s="9" t="s">
        <v>2413</v>
      </c>
      <c r="C360" s="6">
        <v>1</v>
      </c>
      <c r="D360" s="7">
        <v>2015</v>
      </c>
      <c r="E360" s="7">
        <v>2225</v>
      </c>
      <c r="F360" s="10"/>
      <c r="G360" s="7">
        <v>2225</v>
      </c>
      <c r="H360" s="7">
        <v>1113703073</v>
      </c>
      <c r="I360" s="18"/>
    </row>
    <row r="361" spans="1:9">
      <c r="A361" s="23"/>
      <c r="B361" s="9" t="s">
        <v>2414</v>
      </c>
      <c r="C361" s="6">
        <v>1</v>
      </c>
      <c r="D361" s="7">
        <v>2015</v>
      </c>
      <c r="E361" s="7">
        <v>980</v>
      </c>
      <c r="F361" s="10"/>
      <c r="G361" s="7">
        <v>980</v>
      </c>
      <c r="H361" s="7">
        <v>1113703067</v>
      </c>
      <c r="I361" s="18"/>
    </row>
    <row r="362" ht="30" spans="1:9">
      <c r="A362" s="23"/>
      <c r="B362" s="9" t="s">
        <v>2415</v>
      </c>
      <c r="C362" s="6">
        <v>1</v>
      </c>
      <c r="D362" s="7">
        <v>2020</v>
      </c>
      <c r="E362" s="7">
        <v>3550</v>
      </c>
      <c r="F362" s="10"/>
      <c r="G362" s="7">
        <v>3550</v>
      </c>
      <c r="H362" s="7">
        <v>1113303025</v>
      </c>
      <c r="I362" s="18"/>
    </row>
    <row r="363" ht="30" spans="1:9">
      <c r="A363" s="23"/>
      <c r="B363" s="9" t="s">
        <v>2416</v>
      </c>
      <c r="C363" s="6">
        <v>1</v>
      </c>
      <c r="D363" s="7">
        <v>2020</v>
      </c>
      <c r="E363" s="7">
        <v>3550</v>
      </c>
      <c r="F363" s="10"/>
      <c r="G363" s="7">
        <v>3550</v>
      </c>
      <c r="H363" s="7">
        <v>1113303024</v>
      </c>
      <c r="I363" s="18"/>
    </row>
    <row r="364" spans="1:9">
      <c r="A364" s="23"/>
      <c r="B364" s="9" t="s">
        <v>2417</v>
      </c>
      <c r="C364" s="6">
        <v>1</v>
      </c>
      <c r="D364" s="7">
        <v>2015</v>
      </c>
      <c r="E364" s="7">
        <v>980</v>
      </c>
      <c r="F364" s="10"/>
      <c r="G364" s="7">
        <v>980</v>
      </c>
      <c r="H364" s="7">
        <v>1113705068</v>
      </c>
      <c r="I364" s="18"/>
    </row>
    <row r="365" ht="30" spans="1:9">
      <c r="A365" s="23"/>
      <c r="B365" s="9" t="s">
        <v>2418</v>
      </c>
      <c r="C365" s="6">
        <v>1</v>
      </c>
      <c r="D365" s="7">
        <v>2020</v>
      </c>
      <c r="E365" s="7">
        <v>3550</v>
      </c>
      <c r="F365" s="10"/>
      <c r="G365" s="7">
        <v>3550</v>
      </c>
      <c r="H365" s="7">
        <v>1113303023</v>
      </c>
      <c r="I365" s="18"/>
    </row>
    <row r="366" ht="30" spans="1:9">
      <c r="A366" s="23"/>
      <c r="B366" s="9" t="s">
        <v>4146</v>
      </c>
      <c r="C366" s="6">
        <v>1</v>
      </c>
      <c r="D366" s="7">
        <v>2015</v>
      </c>
      <c r="E366" s="7">
        <v>2225</v>
      </c>
      <c r="F366" s="10"/>
      <c r="G366" s="7">
        <v>2225</v>
      </c>
      <c r="H366" s="7">
        <v>1113703069</v>
      </c>
      <c r="I366" s="18"/>
    </row>
    <row r="367" ht="30" spans="1:9">
      <c r="A367" s="23"/>
      <c r="B367" s="9" t="s">
        <v>2411</v>
      </c>
      <c r="C367" s="6">
        <v>1</v>
      </c>
      <c r="D367" s="7">
        <v>2015</v>
      </c>
      <c r="E367" s="7">
        <v>3100</v>
      </c>
      <c r="F367" s="10"/>
      <c r="G367" s="7">
        <v>3100</v>
      </c>
      <c r="H367" s="7">
        <v>1113307045</v>
      </c>
      <c r="I367" s="18"/>
    </row>
    <row r="368" ht="30" spans="1:9">
      <c r="A368" s="23"/>
      <c r="B368" s="9" t="s">
        <v>2419</v>
      </c>
      <c r="C368" s="6">
        <v>1</v>
      </c>
      <c r="D368" s="7">
        <v>2020</v>
      </c>
      <c r="E368" s="7">
        <v>3550</v>
      </c>
      <c r="F368" s="10"/>
      <c r="G368" s="7">
        <v>3550</v>
      </c>
      <c r="H368" s="7">
        <v>1113303026</v>
      </c>
      <c r="I368" s="18"/>
    </row>
    <row r="369" ht="30" spans="1:9">
      <c r="A369" s="23"/>
      <c r="B369" s="9" t="s">
        <v>2420</v>
      </c>
      <c r="C369" s="6">
        <v>1</v>
      </c>
      <c r="D369" s="7">
        <v>2020</v>
      </c>
      <c r="E369" s="7">
        <v>3550</v>
      </c>
      <c r="F369" s="10"/>
      <c r="G369" s="7">
        <v>3550</v>
      </c>
      <c r="H369" s="7">
        <v>1113303022</v>
      </c>
      <c r="I369" s="18"/>
    </row>
    <row r="370" ht="30" spans="1:9">
      <c r="A370" s="23"/>
      <c r="B370" s="9" t="s">
        <v>2421</v>
      </c>
      <c r="C370" s="6">
        <v>1</v>
      </c>
      <c r="D370" s="7">
        <v>2019</v>
      </c>
      <c r="E370" s="7">
        <v>2900</v>
      </c>
      <c r="F370" s="10"/>
      <c r="G370" s="7">
        <v>2900</v>
      </c>
      <c r="H370" s="7">
        <v>1113703072</v>
      </c>
      <c r="I370" s="18"/>
    </row>
    <row r="371" spans="1:9">
      <c r="A371" s="23"/>
      <c r="B371" s="9" t="s">
        <v>29</v>
      </c>
      <c r="C371" s="6">
        <v>1</v>
      </c>
      <c r="D371" s="6">
        <v>2023</v>
      </c>
      <c r="E371" s="7">
        <v>24400</v>
      </c>
      <c r="F371" s="10"/>
      <c r="G371" s="7">
        <v>24400</v>
      </c>
      <c r="H371" s="7">
        <v>1014603006</v>
      </c>
      <c r="I371" s="18"/>
    </row>
    <row r="372" spans="1:9">
      <c r="A372" s="23"/>
      <c r="B372" s="9" t="s">
        <v>2335</v>
      </c>
      <c r="C372" s="6">
        <v>1</v>
      </c>
      <c r="D372" s="6">
        <v>2014</v>
      </c>
      <c r="E372" s="7">
        <v>1159</v>
      </c>
      <c r="F372" s="10"/>
      <c r="G372" s="7">
        <v>1159</v>
      </c>
      <c r="H372" s="7">
        <v>1113805207</v>
      </c>
      <c r="I372" s="18"/>
    </row>
    <row r="373" spans="1:9">
      <c r="A373" s="23"/>
      <c r="B373" s="9" t="s">
        <v>2422</v>
      </c>
      <c r="C373" s="6">
        <v>1</v>
      </c>
      <c r="D373" s="7">
        <v>2015</v>
      </c>
      <c r="E373" s="7">
        <v>5799</v>
      </c>
      <c r="F373" s="10"/>
      <c r="G373" s="7">
        <v>5799</v>
      </c>
      <c r="H373" s="7">
        <v>1113805052</v>
      </c>
      <c r="I373" s="18"/>
    </row>
    <row r="374" spans="1:9">
      <c r="A374" s="23"/>
      <c r="B374" s="9" t="s">
        <v>2423</v>
      </c>
      <c r="C374" s="6">
        <v>1</v>
      </c>
      <c r="D374" s="8"/>
      <c r="E374" s="7">
        <v>1000</v>
      </c>
      <c r="F374" s="10"/>
      <c r="G374" s="7">
        <v>1000</v>
      </c>
      <c r="H374" s="7">
        <v>1113003002</v>
      </c>
      <c r="I374" s="18"/>
    </row>
    <row r="375" ht="45" spans="1:9">
      <c r="A375" s="23"/>
      <c r="B375" s="9" t="s">
        <v>2424</v>
      </c>
      <c r="C375" s="6">
        <v>1</v>
      </c>
      <c r="D375" s="7">
        <v>2022</v>
      </c>
      <c r="E375" s="7">
        <v>22716.15</v>
      </c>
      <c r="F375" s="10"/>
      <c r="G375" s="7">
        <v>22716.15</v>
      </c>
      <c r="H375" s="7">
        <v>1014603002</v>
      </c>
      <c r="I375" s="18"/>
    </row>
    <row r="376" ht="45" spans="1:9">
      <c r="A376" s="23"/>
      <c r="B376" s="9" t="s">
        <v>2425</v>
      </c>
      <c r="C376" s="6">
        <v>1</v>
      </c>
      <c r="D376" s="7">
        <v>2019</v>
      </c>
      <c r="E376" s="7">
        <v>108168.44</v>
      </c>
      <c r="F376" s="10"/>
      <c r="G376" s="7">
        <v>108168.44</v>
      </c>
      <c r="H376" s="7">
        <v>1014703001</v>
      </c>
      <c r="I376" s="18"/>
    </row>
    <row r="377" spans="1:9">
      <c r="A377" s="23"/>
      <c r="B377" s="9" t="s">
        <v>2426</v>
      </c>
      <c r="C377" s="6">
        <v>1</v>
      </c>
      <c r="D377" s="7">
        <v>2020</v>
      </c>
      <c r="E377" s="7">
        <v>3500</v>
      </c>
      <c r="F377" s="10"/>
      <c r="G377" s="7">
        <v>3500</v>
      </c>
      <c r="H377" s="7">
        <v>1113803009</v>
      </c>
      <c r="I377" s="18"/>
    </row>
    <row r="378" ht="30" spans="1:9">
      <c r="A378" s="23"/>
      <c r="B378" s="9" t="s">
        <v>2428</v>
      </c>
      <c r="C378" s="6">
        <v>1</v>
      </c>
      <c r="D378" s="7">
        <v>2015</v>
      </c>
      <c r="E378" s="7">
        <v>900</v>
      </c>
      <c r="F378" s="10"/>
      <c r="G378" s="7">
        <v>900</v>
      </c>
      <c r="H378" s="7">
        <v>1113305062</v>
      </c>
      <c r="I378" s="18"/>
    </row>
    <row r="379" ht="30" spans="1:9">
      <c r="A379" s="23"/>
      <c r="B379" s="9" t="s">
        <v>2429</v>
      </c>
      <c r="C379" s="6">
        <v>1</v>
      </c>
      <c r="D379" s="7">
        <v>2015</v>
      </c>
      <c r="E379" s="7">
        <v>2835.5</v>
      </c>
      <c r="F379" s="10"/>
      <c r="G379" s="7">
        <v>2835.5</v>
      </c>
      <c r="H379" s="7">
        <v>1113305061</v>
      </c>
      <c r="I379" s="18"/>
    </row>
    <row r="380" ht="30" spans="1:9">
      <c r="A380" s="23"/>
      <c r="B380" s="9" t="s">
        <v>2430</v>
      </c>
      <c r="C380" s="6">
        <v>1</v>
      </c>
      <c r="D380" s="7">
        <v>2014</v>
      </c>
      <c r="E380" s="7">
        <v>1400</v>
      </c>
      <c r="F380" s="10"/>
      <c r="G380" s="7">
        <v>1400</v>
      </c>
      <c r="H380" s="7">
        <v>1113305106</v>
      </c>
      <c r="I380" s="18"/>
    </row>
    <row r="381" ht="30" spans="1:9">
      <c r="A381" s="23"/>
      <c r="B381" s="9" t="s">
        <v>2431</v>
      </c>
      <c r="C381" s="6">
        <v>1</v>
      </c>
      <c r="D381" s="7">
        <v>2015</v>
      </c>
      <c r="E381" s="7">
        <v>2655</v>
      </c>
      <c r="F381" s="10"/>
      <c r="G381" s="7">
        <v>2655</v>
      </c>
      <c r="H381" s="7">
        <v>1113705077</v>
      </c>
      <c r="I381" s="18"/>
    </row>
    <row r="382" ht="30" spans="1:9">
      <c r="A382" s="23"/>
      <c r="B382" s="9" t="s">
        <v>2432</v>
      </c>
      <c r="C382" s="6">
        <v>1</v>
      </c>
      <c r="D382" s="7">
        <v>2015</v>
      </c>
      <c r="E382" s="7">
        <v>3100</v>
      </c>
      <c r="F382" s="10"/>
      <c r="G382" s="7">
        <v>3100</v>
      </c>
      <c r="H382" s="7">
        <v>1113305063</v>
      </c>
      <c r="I382" s="18"/>
    </row>
    <row r="383" ht="30" spans="1:9">
      <c r="A383" s="23"/>
      <c r="B383" s="9" t="s">
        <v>2433</v>
      </c>
      <c r="C383" s="6">
        <v>1</v>
      </c>
      <c r="D383" s="7">
        <v>2019</v>
      </c>
      <c r="E383" s="7">
        <v>6180</v>
      </c>
      <c r="F383" s="10"/>
      <c r="G383" s="7">
        <v>6180</v>
      </c>
      <c r="H383" s="7">
        <v>1014303001</v>
      </c>
      <c r="I383" s="18"/>
    </row>
    <row r="384" ht="30" spans="1:9">
      <c r="A384" s="23"/>
      <c r="B384" s="9" t="s">
        <v>2434</v>
      </c>
      <c r="C384" s="6">
        <v>1</v>
      </c>
      <c r="D384" s="7">
        <v>2017</v>
      </c>
      <c r="E384" s="7">
        <v>6110</v>
      </c>
      <c r="F384" s="10"/>
      <c r="G384" s="7">
        <v>6110</v>
      </c>
      <c r="H384" s="7">
        <v>1014807084</v>
      </c>
      <c r="I384" s="18"/>
    </row>
    <row r="385" ht="30" spans="1:9">
      <c r="A385" s="23"/>
      <c r="B385" s="9" t="s">
        <v>2435</v>
      </c>
      <c r="C385" s="6">
        <v>1</v>
      </c>
      <c r="D385" s="7">
        <v>2015</v>
      </c>
      <c r="E385" s="7">
        <v>980</v>
      </c>
      <c r="F385" s="10"/>
      <c r="G385" s="7">
        <v>980</v>
      </c>
      <c r="H385" s="7">
        <v>1113305078</v>
      </c>
      <c r="I385" s="18"/>
    </row>
    <row r="386" ht="30" spans="1:9">
      <c r="A386" s="23"/>
      <c r="B386" s="9" t="s">
        <v>2436</v>
      </c>
      <c r="C386" s="6">
        <v>1</v>
      </c>
      <c r="D386" s="7">
        <v>2015</v>
      </c>
      <c r="E386" s="7">
        <v>1380</v>
      </c>
      <c r="F386" s="10"/>
      <c r="G386" s="7">
        <v>1380</v>
      </c>
      <c r="H386" s="7">
        <v>1113305079</v>
      </c>
      <c r="I386" s="18"/>
    </row>
    <row r="387" spans="1:9">
      <c r="A387" s="23"/>
      <c r="B387" s="9" t="s">
        <v>2437</v>
      </c>
      <c r="C387" s="6">
        <v>1</v>
      </c>
      <c r="D387" s="7">
        <v>2018</v>
      </c>
      <c r="E387" s="7">
        <v>21683.44</v>
      </c>
      <c r="F387" s="10"/>
      <c r="G387" s="7">
        <v>21683.44</v>
      </c>
      <c r="H387" s="7">
        <v>1014805070</v>
      </c>
      <c r="I387" s="18"/>
    </row>
    <row r="388" ht="30" spans="1:9">
      <c r="A388" s="23"/>
      <c r="B388" s="9" t="s">
        <v>2438</v>
      </c>
      <c r="C388" s="6">
        <v>1</v>
      </c>
      <c r="D388" s="7">
        <v>2022</v>
      </c>
      <c r="E388" s="7">
        <v>24400</v>
      </c>
      <c r="F388" s="10"/>
      <c r="G388" s="7">
        <v>24400</v>
      </c>
      <c r="H388" s="7">
        <v>1014603004</v>
      </c>
      <c r="I388" s="18"/>
    </row>
    <row r="389" ht="45" spans="1:9">
      <c r="A389" s="23"/>
      <c r="B389" s="9" t="s">
        <v>2439</v>
      </c>
      <c r="C389" s="6">
        <v>1</v>
      </c>
      <c r="D389" s="7">
        <v>2020</v>
      </c>
      <c r="E389" s="7">
        <v>87892</v>
      </c>
      <c r="F389" s="10"/>
      <c r="G389" s="7">
        <v>87892</v>
      </c>
      <c r="H389" s="7">
        <v>1014703005</v>
      </c>
      <c r="I389" s="18"/>
    </row>
    <row r="390" spans="1:9">
      <c r="A390" s="23"/>
      <c r="B390" s="9" t="s">
        <v>2440</v>
      </c>
      <c r="C390" s="6">
        <v>1</v>
      </c>
      <c r="D390" s="7">
        <v>2020</v>
      </c>
      <c r="E390" s="7">
        <v>2850</v>
      </c>
      <c r="F390" s="10"/>
      <c r="G390" s="7">
        <v>2850</v>
      </c>
      <c r="H390" s="7">
        <v>1113803005</v>
      </c>
      <c r="I390" s="18"/>
    </row>
    <row r="391" ht="45" spans="1:9">
      <c r="A391" s="23"/>
      <c r="B391" s="9" t="s">
        <v>2441</v>
      </c>
      <c r="C391" s="6">
        <v>1</v>
      </c>
      <c r="D391" s="7">
        <v>2015</v>
      </c>
      <c r="E391" s="7">
        <v>1850</v>
      </c>
      <c r="F391" s="10"/>
      <c r="G391" s="7">
        <v>1850</v>
      </c>
      <c r="H391" s="7">
        <v>1113305072</v>
      </c>
      <c r="I391" s="18"/>
    </row>
    <row r="392" ht="30" spans="1:9">
      <c r="A392" s="23"/>
      <c r="B392" s="9" t="s">
        <v>2431</v>
      </c>
      <c r="C392" s="6">
        <v>1</v>
      </c>
      <c r="D392" s="7">
        <v>2015</v>
      </c>
      <c r="E392" s="7">
        <v>2678</v>
      </c>
      <c r="F392" s="10"/>
      <c r="G392" s="7">
        <v>2678</v>
      </c>
      <c r="H392" s="7">
        <v>1113705077</v>
      </c>
      <c r="I392" s="18"/>
    </row>
    <row r="393" ht="30" spans="1:9">
      <c r="A393" s="23"/>
      <c r="B393" s="9" t="s">
        <v>2442</v>
      </c>
      <c r="C393" s="6">
        <v>1</v>
      </c>
      <c r="D393" s="7">
        <v>2015</v>
      </c>
      <c r="E393" s="7">
        <v>4500</v>
      </c>
      <c r="F393" s="10"/>
      <c r="G393" s="7">
        <v>4500</v>
      </c>
      <c r="H393" s="7">
        <v>1113305074</v>
      </c>
      <c r="I393" s="18"/>
    </row>
    <row r="394" ht="30" spans="1:9">
      <c r="A394" s="23"/>
      <c r="B394" s="9" t="s">
        <v>2443</v>
      </c>
      <c r="C394" s="6">
        <v>1</v>
      </c>
      <c r="D394" s="7">
        <v>2017</v>
      </c>
      <c r="E394" s="7">
        <v>12090</v>
      </c>
      <c r="F394" s="10"/>
      <c r="G394" s="7">
        <v>12090</v>
      </c>
      <c r="H394" s="7">
        <v>1014805065</v>
      </c>
      <c r="I394" s="18"/>
    </row>
    <row r="395" ht="45" spans="1:9">
      <c r="A395" s="23"/>
      <c r="B395" s="9" t="s">
        <v>2444</v>
      </c>
      <c r="C395" s="6">
        <v>1</v>
      </c>
      <c r="D395" s="7">
        <v>2019</v>
      </c>
      <c r="E395" s="7">
        <v>108168.44</v>
      </c>
      <c r="F395" s="10"/>
      <c r="G395" s="7">
        <v>108168.44</v>
      </c>
      <c r="H395" s="7">
        <v>1014703002</v>
      </c>
      <c r="I395" s="18"/>
    </row>
    <row r="396" spans="1:9">
      <c r="A396" s="23"/>
      <c r="B396" s="9" t="s">
        <v>2445</v>
      </c>
      <c r="C396" s="6">
        <v>1</v>
      </c>
      <c r="D396" s="7">
        <v>2020</v>
      </c>
      <c r="E396" s="7">
        <v>2850</v>
      </c>
      <c r="F396" s="10"/>
      <c r="G396" s="7">
        <v>2850</v>
      </c>
      <c r="H396" s="7">
        <v>1113803006</v>
      </c>
      <c r="I396" s="18"/>
    </row>
    <row r="397" ht="30" spans="1:9">
      <c r="A397" s="23"/>
      <c r="B397" s="9" t="s">
        <v>2446</v>
      </c>
      <c r="C397" s="6">
        <v>1</v>
      </c>
      <c r="D397" s="7">
        <v>2015</v>
      </c>
      <c r="E397" s="7">
        <v>900</v>
      </c>
      <c r="F397" s="10"/>
      <c r="G397" s="7">
        <v>900</v>
      </c>
      <c r="H397" s="7">
        <v>1113305064</v>
      </c>
      <c r="I397" s="18"/>
    </row>
    <row r="398" ht="30" spans="1:9">
      <c r="A398" s="23"/>
      <c r="B398" s="9" t="s">
        <v>2447</v>
      </c>
      <c r="C398" s="6">
        <v>1</v>
      </c>
      <c r="D398" s="7">
        <v>2015</v>
      </c>
      <c r="E398" s="7">
        <v>2835.5</v>
      </c>
      <c r="F398" s="10"/>
      <c r="G398" s="7">
        <v>2835.5</v>
      </c>
      <c r="H398" s="7">
        <v>1113305059</v>
      </c>
      <c r="I398" s="18"/>
    </row>
    <row r="399" ht="30" spans="1:9">
      <c r="A399" s="23"/>
      <c r="B399" s="9" t="s">
        <v>2448</v>
      </c>
      <c r="C399" s="6">
        <v>1</v>
      </c>
      <c r="D399" s="7">
        <v>2014</v>
      </c>
      <c r="E399" s="7">
        <v>1140</v>
      </c>
      <c r="F399" s="10"/>
      <c r="G399" s="7">
        <v>1140</v>
      </c>
      <c r="H399" s="7">
        <v>1113305107</v>
      </c>
      <c r="I399" s="18"/>
    </row>
    <row r="400" ht="30" spans="1:9">
      <c r="A400" s="23"/>
      <c r="B400" s="9" t="s">
        <v>2449</v>
      </c>
      <c r="C400" s="6">
        <v>1</v>
      </c>
      <c r="D400" s="7">
        <v>2015</v>
      </c>
      <c r="E400" s="7">
        <v>2240</v>
      </c>
      <c r="F400" s="10"/>
      <c r="G400" s="7">
        <v>2240</v>
      </c>
      <c r="H400" s="7">
        <v>1113703052</v>
      </c>
      <c r="I400" s="18"/>
    </row>
    <row r="401" ht="30" spans="1:9">
      <c r="A401" s="23"/>
      <c r="B401" s="9" t="s">
        <v>2432</v>
      </c>
      <c r="C401" s="6">
        <v>1</v>
      </c>
      <c r="D401" s="7">
        <v>2015</v>
      </c>
      <c r="E401" s="7">
        <v>3100</v>
      </c>
      <c r="F401" s="10"/>
      <c r="G401" s="7">
        <v>3100</v>
      </c>
      <c r="H401" s="7">
        <v>1113305063</v>
      </c>
      <c r="I401" s="18"/>
    </row>
    <row r="402" spans="1:9">
      <c r="A402" s="23"/>
      <c r="B402" s="9" t="s">
        <v>4147</v>
      </c>
      <c r="C402" s="6">
        <v>1</v>
      </c>
      <c r="D402" s="7">
        <v>2006</v>
      </c>
      <c r="E402" s="7">
        <v>1500</v>
      </c>
      <c r="F402" s="10"/>
      <c r="G402" s="7">
        <v>1500</v>
      </c>
      <c r="H402" s="7">
        <v>101605011</v>
      </c>
      <c r="I402" s="18"/>
    </row>
    <row r="403" ht="45" spans="1:9">
      <c r="A403" s="23"/>
      <c r="B403" s="9" t="s">
        <v>2451</v>
      </c>
      <c r="C403" s="6">
        <v>1</v>
      </c>
      <c r="D403" s="7">
        <v>2014</v>
      </c>
      <c r="E403" s="7">
        <v>3000</v>
      </c>
      <c r="F403" s="10"/>
      <c r="G403" s="7">
        <v>3000</v>
      </c>
      <c r="H403" s="7">
        <v>1113305068</v>
      </c>
      <c r="I403" s="18"/>
    </row>
    <row r="404" ht="30" spans="1:9">
      <c r="A404" s="23"/>
      <c r="B404" s="9" t="s">
        <v>2453</v>
      </c>
      <c r="C404" s="6">
        <v>1</v>
      </c>
      <c r="D404" s="7">
        <v>2017</v>
      </c>
      <c r="E404" s="7">
        <v>12315</v>
      </c>
      <c r="F404" s="10"/>
      <c r="G404" s="7">
        <v>12315</v>
      </c>
      <c r="H404" s="7">
        <v>1014805062</v>
      </c>
      <c r="I404" s="18"/>
    </row>
    <row r="405" ht="30" spans="1:9">
      <c r="A405" s="23"/>
      <c r="B405" s="9" t="s">
        <v>2454</v>
      </c>
      <c r="C405" s="6">
        <v>1</v>
      </c>
      <c r="D405" s="7">
        <v>2015</v>
      </c>
      <c r="E405" s="7">
        <v>2835.5</v>
      </c>
      <c r="F405" s="10"/>
      <c r="G405" s="7">
        <v>2835.5</v>
      </c>
      <c r="H405" s="7">
        <v>1113308030</v>
      </c>
      <c r="I405" s="18"/>
    </row>
    <row r="406" ht="45" spans="1:9">
      <c r="A406" s="23"/>
      <c r="B406" s="9" t="s">
        <v>2455</v>
      </c>
      <c r="C406" s="6">
        <v>1</v>
      </c>
      <c r="D406" s="7">
        <v>2020</v>
      </c>
      <c r="E406" s="7">
        <v>108168.44</v>
      </c>
      <c r="F406" s="10"/>
      <c r="G406" s="7">
        <v>108168.44</v>
      </c>
      <c r="H406" s="7">
        <v>1014703006</v>
      </c>
      <c r="I406" s="18"/>
    </row>
    <row r="407" ht="30" spans="1:9">
      <c r="A407" s="23"/>
      <c r="B407" s="9" t="s">
        <v>2456</v>
      </c>
      <c r="C407" s="6">
        <v>1</v>
      </c>
      <c r="D407" s="7">
        <v>2020</v>
      </c>
      <c r="E407" s="7">
        <v>10600</v>
      </c>
      <c r="F407" s="10"/>
      <c r="G407" s="7">
        <v>10600</v>
      </c>
      <c r="H407" s="7">
        <v>1014703004</v>
      </c>
      <c r="I407" s="18"/>
    </row>
    <row r="408" spans="1:9">
      <c r="A408" s="23"/>
      <c r="B408" s="9" t="s">
        <v>2457</v>
      </c>
      <c r="C408" s="6">
        <v>1</v>
      </c>
      <c r="D408" s="7">
        <v>2020</v>
      </c>
      <c r="E408" s="7">
        <v>2850</v>
      </c>
      <c r="F408" s="10"/>
      <c r="G408" s="7">
        <v>2850</v>
      </c>
      <c r="H408" s="7">
        <v>1113803008</v>
      </c>
      <c r="I408" s="18"/>
    </row>
    <row r="409" ht="45" spans="1:9">
      <c r="A409" s="23"/>
      <c r="B409" s="9" t="s">
        <v>2458</v>
      </c>
      <c r="C409" s="6">
        <v>1</v>
      </c>
      <c r="D409" s="7">
        <v>2019</v>
      </c>
      <c r="E409" s="7">
        <v>1250</v>
      </c>
      <c r="F409" s="10"/>
      <c r="G409" s="7">
        <v>1250</v>
      </c>
      <c r="H409" s="7">
        <v>1113705115</v>
      </c>
      <c r="I409" s="18"/>
    </row>
    <row r="410" ht="30" spans="1:9">
      <c r="A410" s="23"/>
      <c r="B410" s="9" t="s">
        <v>2459</v>
      </c>
      <c r="C410" s="6">
        <v>1</v>
      </c>
      <c r="D410" s="7">
        <v>2019</v>
      </c>
      <c r="E410" s="7">
        <v>2200</v>
      </c>
      <c r="F410" s="10"/>
      <c r="G410" s="7">
        <v>2200</v>
      </c>
      <c r="H410" s="7">
        <v>1113705113</v>
      </c>
      <c r="I410" s="18"/>
    </row>
    <row r="411" ht="60" spans="1:9">
      <c r="A411" s="23"/>
      <c r="B411" s="9" t="s">
        <v>2460</v>
      </c>
      <c r="C411" s="6">
        <v>1</v>
      </c>
      <c r="D411" s="7">
        <v>2019</v>
      </c>
      <c r="E411" s="7">
        <v>4687</v>
      </c>
      <c r="F411" s="10"/>
      <c r="G411" s="7">
        <v>4687</v>
      </c>
      <c r="H411" s="7">
        <v>1113705110</v>
      </c>
      <c r="I411" s="18"/>
    </row>
    <row r="412" ht="30" spans="1:9">
      <c r="A412" s="23"/>
      <c r="B412" s="9" t="s">
        <v>2461</v>
      </c>
      <c r="C412" s="6">
        <v>1</v>
      </c>
      <c r="D412" s="7">
        <v>2015</v>
      </c>
      <c r="E412" s="7">
        <v>5997</v>
      </c>
      <c r="F412" s="10"/>
      <c r="G412" s="7">
        <v>5997</v>
      </c>
      <c r="H412" s="7">
        <v>1113705089</v>
      </c>
      <c r="I412" s="18"/>
    </row>
    <row r="413" ht="30" spans="1:9">
      <c r="A413" s="23"/>
      <c r="B413" s="9" t="s">
        <v>2462</v>
      </c>
      <c r="C413" s="6">
        <v>1</v>
      </c>
      <c r="D413" s="7">
        <v>2015</v>
      </c>
      <c r="E413" s="7">
        <v>2244</v>
      </c>
      <c r="F413" s="10"/>
      <c r="G413" s="7">
        <v>2244</v>
      </c>
      <c r="H413" s="7">
        <v>1113705091</v>
      </c>
      <c r="I413" s="18"/>
    </row>
    <row r="414" ht="30" spans="1:9">
      <c r="A414" s="23"/>
      <c r="B414" s="9" t="s">
        <v>2463</v>
      </c>
      <c r="C414" s="6">
        <v>1</v>
      </c>
      <c r="D414" s="7">
        <v>2017</v>
      </c>
      <c r="E414" s="7">
        <v>18000</v>
      </c>
      <c r="F414" s="10"/>
      <c r="G414" s="7">
        <v>18000</v>
      </c>
      <c r="H414" s="7">
        <v>1014805067</v>
      </c>
      <c r="I414" s="18"/>
    </row>
    <row r="415" spans="1:9">
      <c r="A415" s="23"/>
      <c r="B415" s="9" t="s">
        <v>2464</v>
      </c>
      <c r="C415" s="6">
        <v>1</v>
      </c>
      <c r="D415" s="7">
        <v>2020</v>
      </c>
      <c r="E415" s="7">
        <v>3500</v>
      </c>
      <c r="F415" s="10"/>
      <c r="G415" s="7">
        <v>3500</v>
      </c>
      <c r="H415" s="7">
        <v>1113803010</v>
      </c>
      <c r="I415" s="18"/>
    </row>
    <row r="416" spans="1:9">
      <c r="A416" s="23"/>
      <c r="B416" s="9" t="s">
        <v>2465</v>
      </c>
      <c r="C416" s="6">
        <v>1</v>
      </c>
      <c r="D416" s="7">
        <v>2022</v>
      </c>
      <c r="E416" s="7">
        <v>9080</v>
      </c>
      <c r="F416" s="10"/>
      <c r="G416" s="7">
        <v>9080</v>
      </c>
      <c r="H416" s="7">
        <v>1113005007</v>
      </c>
      <c r="I416" s="18"/>
    </row>
    <row r="417" ht="30" spans="1:9">
      <c r="A417" s="23"/>
      <c r="B417" s="9" t="s">
        <v>2466</v>
      </c>
      <c r="C417" s="6">
        <v>1</v>
      </c>
      <c r="D417" s="7">
        <v>2020</v>
      </c>
      <c r="E417" s="7">
        <v>2600</v>
      </c>
      <c r="F417" s="10"/>
      <c r="G417" s="7">
        <v>2600</v>
      </c>
      <c r="H417" s="7">
        <v>1113803022</v>
      </c>
      <c r="I417" s="18"/>
    </row>
    <row r="418" ht="30" spans="1:9">
      <c r="A418" s="23"/>
      <c r="B418" s="9" t="s">
        <v>2467</v>
      </c>
      <c r="C418" s="6">
        <v>1</v>
      </c>
      <c r="D418" s="7">
        <v>2015</v>
      </c>
      <c r="E418" s="7">
        <v>900</v>
      </c>
      <c r="F418" s="10"/>
      <c r="G418" s="7">
        <v>900</v>
      </c>
      <c r="H418" s="7">
        <v>1113305066</v>
      </c>
      <c r="I418" s="18"/>
    </row>
    <row r="419" ht="30" spans="1:9">
      <c r="A419" s="23"/>
      <c r="B419" s="9" t="s">
        <v>2468</v>
      </c>
      <c r="C419" s="6">
        <v>1</v>
      </c>
      <c r="D419" s="7">
        <v>2014</v>
      </c>
      <c r="E419" s="7">
        <v>1400</v>
      </c>
      <c r="F419" s="10"/>
      <c r="G419" s="7">
        <v>1400</v>
      </c>
      <c r="H419" s="7">
        <v>1113305106</v>
      </c>
      <c r="I419" s="18"/>
    </row>
    <row r="420" ht="30" spans="1:9">
      <c r="A420" s="23"/>
      <c r="B420" s="9" t="s">
        <v>2469</v>
      </c>
      <c r="C420" s="6">
        <v>1</v>
      </c>
      <c r="D420" s="7">
        <v>2015</v>
      </c>
      <c r="E420" s="7">
        <v>3100</v>
      </c>
      <c r="F420" s="10"/>
      <c r="G420" s="7">
        <v>3100</v>
      </c>
      <c r="H420" s="7">
        <v>1113305067</v>
      </c>
      <c r="I420" s="18"/>
    </row>
    <row r="421" spans="1:9">
      <c r="A421" s="23"/>
      <c r="B421" s="9" t="s">
        <v>2470</v>
      </c>
      <c r="C421" s="6">
        <v>1</v>
      </c>
      <c r="D421" s="7">
        <v>2018</v>
      </c>
      <c r="E421" s="7">
        <v>21683.44</v>
      </c>
      <c r="F421" s="10"/>
      <c r="G421" s="7">
        <v>21683.44</v>
      </c>
      <c r="H421" s="7">
        <v>1014805069</v>
      </c>
      <c r="I421" s="18"/>
    </row>
    <row r="422" spans="1:9">
      <c r="A422" s="23"/>
      <c r="B422" s="9" t="s">
        <v>2471</v>
      </c>
      <c r="C422" s="6">
        <v>1</v>
      </c>
      <c r="D422" s="7">
        <v>2018</v>
      </c>
      <c r="E422" s="7">
        <v>22996.8</v>
      </c>
      <c r="F422" s="10"/>
      <c r="G422" s="7">
        <v>22996.8</v>
      </c>
      <c r="H422" s="7">
        <v>1014603001</v>
      </c>
      <c r="I422" s="18"/>
    </row>
    <row r="423" spans="1:9">
      <c r="A423" s="23"/>
      <c r="B423" s="9" t="s">
        <v>2472</v>
      </c>
      <c r="C423" s="6">
        <v>1</v>
      </c>
      <c r="D423" s="7">
        <v>2020</v>
      </c>
      <c r="E423" s="7">
        <v>2850</v>
      </c>
      <c r="F423" s="10"/>
      <c r="G423" s="7">
        <v>2850</v>
      </c>
      <c r="H423" s="7">
        <v>1113803003</v>
      </c>
      <c r="I423" s="18"/>
    </row>
    <row r="424" ht="30" spans="1:9">
      <c r="A424" s="23"/>
      <c r="B424" s="9" t="s">
        <v>2473</v>
      </c>
      <c r="C424" s="6">
        <v>1</v>
      </c>
      <c r="D424" s="7">
        <v>2015</v>
      </c>
      <c r="E424" s="7">
        <v>220</v>
      </c>
      <c r="F424" s="10"/>
      <c r="G424" s="7">
        <v>220</v>
      </c>
      <c r="H424" s="7">
        <v>1113305077</v>
      </c>
      <c r="I424" s="18"/>
    </row>
    <row r="425" ht="30" spans="1:9">
      <c r="A425" s="23"/>
      <c r="B425" s="9" t="s">
        <v>2474</v>
      </c>
      <c r="C425" s="6">
        <v>1</v>
      </c>
      <c r="D425" s="7">
        <v>2015</v>
      </c>
      <c r="E425" s="7">
        <v>900</v>
      </c>
      <c r="F425" s="10"/>
      <c r="G425" s="7">
        <v>900</v>
      </c>
      <c r="H425" s="7">
        <v>1113308033</v>
      </c>
      <c r="I425" s="18"/>
    </row>
    <row r="426" ht="45" spans="1:9">
      <c r="A426" s="23"/>
      <c r="B426" s="9" t="s">
        <v>2475</v>
      </c>
      <c r="C426" s="6">
        <v>1</v>
      </c>
      <c r="D426" s="7">
        <v>2015</v>
      </c>
      <c r="E426" s="7">
        <v>1980</v>
      </c>
      <c r="F426" s="10"/>
      <c r="G426" s="7">
        <v>1980</v>
      </c>
      <c r="H426" s="7">
        <v>1113305076</v>
      </c>
      <c r="I426" s="18"/>
    </row>
    <row r="427" ht="30" spans="1:9">
      <c r="A427" s="23"/>
      <c r="B427" s="9" t="s">
        <v>2468</v>
      </c>
      <c r="C427" s="6">
        <v>1</v>
      </c>
      <c r="D427" s="7">
        <v>2014</v>
      </c>
      <c r="E427" s="7">
        <v>1400</v>
      </c>
      <c r="F427" s="10"/>
      <c r="G427" s="7">
        <v>1400</v>
      </c>
      <c r="H427" s="7">
        <v>1113305106</v>
      </c>
      <c r="I427" s="18"/>
    </row>
    <row r="428" ht="30" spans="1:9">
      <c r="A428" s="23"/>
      <c r="B428" s="9" t="s">
        <v>2476</v>
      </c>
      <c r="C428" s="6">
        <v>1</v>
      </c>
      <c r="D428" s="7">
        <v>2015</v>
      </c>
      <c r="E428" s="7">
        <v>2244</v>
      </c>
      <c r="F428" s="10"/>
      <c r="G428" s="7">
        <v>2244</v>
      </c>
      <c r="H428" s="7">
        <v>1113703051</v>
      </c>
      <c r="I428" s="18"/>
    </row>
    <row r="429" spans="1:9">
      <c r="A429" s="23"/>
      <c r="B429" s="9" t="s">
        <v>2477</v>
      </c>
      <c r="C429" s="6">
        <v>1</v>
      </c>
      <c r="D429" s="7">
        <v>2018</v>
      </c>
      <c r="E429" s="7">
        <v>21683.44</v>
      </c>
      <c r="F429" s="10"/>
      <c r="G429" s="7">
        <v>21683.44</v>
      </c>
      <c r="H429" s="7">
        <v>1014805071</v>
      </c>
      <c r="I429" s="18"/>
    </row>
    <row r="430" ht="30" spans="1:9">
      <c r="A430" s="23"/>
      <c r="B430" s="9" t="s">
        <v>2478</v>
      </c>
      <c r="C430" s="6">
        <v>1</v>
      </c>
      <c r="D430" s="7">
        <v>2018</v>
      </c>
      <c r="E430" s="7">
        <v>14949.68</v>
      </c>
      <c r="F430" s="10"/>
      <c r="G430" s="7">
        <v>14949.68</v>
      </c>
      <c r="H430" s="7">
        <v>1014805073</v>
      </c>
      <c r="I430" s="18"/>
    </row>
    <row r="431" ht="45" spans="1:9">
      <c r="A431" s="23"/>
      <c r="B431" s="9" t="s">
        <v>2479</v>
      </c>
      <c r="C431" s="6">
        <v>1</v>
      </c>
      <c r="D431" s="7">
        <v>2020</v>
      </c>
      <c r="E431" s="7">
        <v>87892</v>
      </c>
      <c r="F431" s="10"/>
      <c r="G431" s="7">
        <v>87892</v>
      </c>
      <c r="H431" s="7">
        <v>1014703006</v>
      </c>
      <c r="I431" s="18"/>
    </row>
    <row r="432" spans="1:9">
      <c r="A432" s="23"/>
      <c r="B432" s="9" t="s">
        <v>4148</v>
      </c>
      <c r="C432" s="6">
        <v>1</v>
      </c>
      <c r="D432" s="7">
        <v>2020</v>
      </c>
      <c r="E432" s="7">
        <v>3500</v>
      </c>
      <c r="F432" s="10"/>
      <c r="G432" s="7">
        <v>3500</v>
      </c>
      <c r="H432" s="7">
        <v>1113803003</v>
      </c>
      <c r="I432" s="18"/>
    </row>
    <row r="433" ht="45" spans="1:9">
      <c r="A433" s="23"/>
      <c r="B433" s="9" t="s">
        <v>2480</v>
      </c>
      <c r="C433" s="6">
        <v>1</v>
      </c>
      <c r="D433" s="7">
        <v>2021</v>
      </c>
      <c r="E433" s="7">
        <v>18715.5</v>
      </c>
      <c r="F433" s="10"/>
      <c r="G433" s="7">
        <v>18715.5</v>
      </c>
      <c r="H433" s="7">
        <v>1113003010</v>
      </c>
      <c r="I433" s="18"/>
    </row>
    <row r="434" ht="45" spans="1:9">
      <c r="A434" s="23"/>
      <c r="B434" s="9" t="s">
        <v>2481</v>
      </c>
      <c r="C434" s="6">
        <v>1</v>
      </c>
      <c r="D434" s="7">
        <v>2015</v>
      </c>
      <c r="E434" s="7">
        <v>1850</v>
      </c>
      <c r="F434" s="10"/>
      <c r="G434" s="7">
        <v>1850</v>
      </c>
      <c r="H434" s="7">
        <v>1113305071</v>
      </c>
      <c r="I434" s="18"/>
    </row>
    <row r="435" ht="30" spans="1:9">
      <c r="A435" s="23"/>
      <c r="B435" s="9" t="s">
        <v>2482</v>
      </c>
      <c r="C435" s="6">
        <v>1</v>
      </c>
      <c r="D435" s="7">
        <v>2014</v>
      </c>
      <c r="E435" s="7">
        <v>1140</v>
      </c>
      <c r="F435" s="10"/>
      <c r="G435" s="7">
        <v>1140</v>
      </c>
      <c r="H435" s="7">
        <v>1113305107</v>
      </c>
      <c r="I435" s="18"/>
    </row>
    <row r="436" ht="30" spans="1:9">
      <c r="A436" s="23"/>
      <c r="B436" s="9" t="s">
        <v>2483</v>
      </c>
      <c r="C436" s="6">
        <v>1</v>
      </c>
      <c r="D436" s="7">
        <v>2015</v>
      </c>
      <c r="E436" s="7">
        <v>2551.6</v>
      </c>
      <c r="F436" s="10"/>
      <c r="G436" s="7">
        <v>2551.6</v>
      </c>
      <c r="H436" s="7">
        <v>1113705075</v>
      </c>
      <c r="I436" s="18"/>
    </row>
    <row r="437" ht="30" spans="1:9">
      <c r="A437" s="23"/>
      <c r="B437" s="9" t="s">
        <v>2484</v>
      </c>
      <c r="C437" s="6">
        <v>1</v>
      </c>
      <c r="D437" s="7">
        <v>2015</v>
      </c>
      <c r="E437" s="7">
        <v>4500</v>
      </c>
      <c r="F437" s="10"/>
      <c r="G437" s="7">
        <v>4500</v>
      </c>
      <c r="H437" s="7">
        <v>1113305073</v>
      </c>
      <c r="I437" s="18"/>
    </row>
    <row r="438" ht="30" spans="1:9">
      <c r="A438" s="23"/>
      <c r="B438" s="9" t="s">
        <v>2486</v>
      </c>
      <c r="C438" s="6">
        <v>1</v>
      </c>
      <c r="D438" s="7">
        <v>2023</v>
      </c>
      <c r="E438" s="7">
        <v>25135</v>
      </c>
      <c r="F438" s="10"/>
      <c r="G438" s="7">
        <v>25135</v>
      </c>
      <c r="H438" s="7">
        <v>1014503001</v>
      </c>
      <c r="I438" s="12"/>
    </row>
    <row r="439" ht="45" spans="1:9">
      <c r="A439" s="23"/>
      <c r="B439" s="9" t="s">
        <v>2487</v>
      </c>
      <c r="C439" s="6">
        <v>1</v>
      </c>
      <c r="D439" s="7">
        <v>2024</v>
      </c>
      <c r="E439" s="7">
        <v>12315</v>
      </c>
      <c r="F439" s="10"/>
      <c r="G439" s="7">
        <v>12315</v>
      </c>
      <c r="H439" s="7">
        <v>111305004</v>
      </c>
      <c r="I439" s="12"/>
    </row>
    <row r="440" ht="45" spans="1:9">
      <c r="A440" s="23"/>
      <c r="B440" s="9" t="s">
        <v>2488</v>
      </c>
      <c r="C440" s="6">
        <v>1</v>
      </c>
      <c r="D440" s="7">
        <v>2024</v>
      </c>
      <c r="E440" s="7">
        <v>17400</v>
      </c>
      <c r="F440" s="10"/>
      <c r="G440" s="7">
        <v>17400</v>
      </c>
      <c r="H440" s="7">
        <v>1113003025</v>
      </c>
      <c r="I440" s="12"/>
    </row>
    <row r="441" ht="30" spans="1:9">
      <c r="A441" s="23"/>
      <c r="B441" s="9" t="s">
        <v>2489</v>
      </c>
      <c r="C441" s="6">
        <v>1</v>
      </c>
      <c r="D441" s="7">
        <v>2024</v>
      </c>
      <c r="E441" s="7">
        <v>44072.94</v>
      </c>
      <c r="F441" s="10"/>
      <c r="G441" s="7">
        <v>44072.94</v>
      </c>
      <c r="H441" s="7">
        <v>1014605005</v>
      </c>
      <c r="I441" s="12"/>
    </row>
    <row r="442" ht="30" spans="1:9">
      <c r="A442" s="23"/>
      <c r="B442" s="9" t="s">
        <v>2490</v>
      </c>
      <c r="C442" s="6">
        <v>1</v>
      </c>
      <c r="D442" s="7">
        <v>2024</v>
      </c>
      <c r="E442" s="7">
        <v>3850</v>
      </c>
      <c r="F442" s="10"/>
      <c r="G442" s="7">
        <v>3850</v>
      </c>
      <c r="H442" s="7">
        <v>1113003026</v>
      </c>
      <c r="I442" s="12"/>
    </row>
    <row r="443" ht="30" spans="1:9">
      <c r="A443" s="23"/>
      <c r="B443" s="9" t="s">
        <v>2491</v>
      </c>
      <c r="C443" s="6">
        <v>1</v>
      </c>
      <c r="D443" s="7">
        <v>2023</v>
      </c>
      <c r="E443" s="7">
        <v>3200</v>
      </c>
      <c r="F443" s="10"/>
      <c r="G443" s="7">
        <v>3200</v>
      </c>
      <c r="H443" s="7">
        <v>1113003011</v>
      </c>
      <c r="I443" s="12"/>
    </row>
    <row r="444" ht="30" spans="1:9">
      <c r="A444" s="23"/>
      <c r="B444" s="9" t="s">
        <v>2492</v>
      </c>
      <c r="C444" s="6">
        <v>1</v>
      </c>
      <c r="D444" s="7">
        <v>2023</v>
      </c>
      <c r="E444" s="7">
        <v>3200</v>
      </c>
      <c r="F444" s="10"/>
      <c r="G444" s="7">
        <v>3200</v>
      </c>
      <c r="H444" s="7">
        <v>1113003012</v>
      </c>
      <c r="I444" s="12"/>
    </row>
    <row r="445" ht="30" spans="1:9">
      <c r="A445" s="23"/>
      <c r="B445" s="9" t="s">
        <v>2494</v>
      </c>
      <c r="C445" s="6">
        <v>1</v>
      </c>
      <c r="D445" s="7">
        <v>2023</v>
      </c>
      <c r="E445" s="7">
        <v>97500</v>
      </c>
      <c r="F445" s="10"/>
      <c r="G445" s="7">
        <v>97500</v>
      </c>
      <c r="H445" s="7">
        <v>1014703009</v>
      </c>
      <c r="I445" s="12"/>
    </row>
    <row r="446" spans="1:9">
      <c r="A446" s="23"/>
      <c r="B446" s="9" t="s">
        <v>2495</v>
      </c>
      <c r="C446" s="6">
        <v>1</v>
      </c>
      <c r="D446" s="7">
        <v>2023</v>
      </c>
      <c r="E446" s="7">
        <v>3192</v>
      </c>
      <c r="F446" s="10"/>
      <c r="G446" s="7">
        <v>3192</v>
      </c>
      <c r="H446" s="7">
        <v>1113003021</v>
      </c>
      <c r="I446" s="12"/>
    </row>
    <row r="447" ht="45" spans="1:9">
      <c r="A447" s="23"/>
      <c r="B447" s="9" t="s">
        <v>2496</v>
      </c>
      <c r="C447" s="6">
        <v>1</v>
      </c>
      <c r="D447" s="7">
        <v>2023</v>
      </c>
      <c r="E447" s="7">
        <v>2666</v>
      </c>
      <c r="F447" s="10"/>
      <c r="G447" s="7">
        <v>2666</v>
      </c>
      <c r="H447" s="7">
        <v>1113003014</v>
      </c>
      <c r="I447" s="12"/>
    </row>
    <row r="448" ht="45" spans="1:9">
      <c r="A448" s="23"/>
      <c r="B448" s="9" t="s">
        <v>2497</v>
      </c>
      <c r="C448" s="6">
        <v>1</v>
      </c>
      <c r="D448" s="7">
        <v>2023</v>
      </c>
      <c r="E448" s="7">
        <v>2666</v>
      </c>
      <c r="F448" s="10"/>
      <c r="G448" s="7">
        <v>2666</v>
      </c>
      <c r="H448" s="7">
        <v>1113003015</v>
      </c>
      <c r="I448" s="12"/>
    </row>
    <row r="449" ht="45" spans="1:9">
      <c r="A449" s="23"/>
      <c r="B449" s="9" t="s">
        <v>2498</v>
      </c>
      <c r="C449" s="6">
        <v>1</v>
      </c>
      <c r="D449" s="7">
        <v>2023</v>
      </c>
      <c r="E449" s="7">
        <v>2666</v>
      </c>
      <c r="F449" s="10"/>
      <c r="G449" s="7">
        <v>2666</v>
      </c>
      <c r="H449" s="7">
        <v>1113003016</v>
      </c>
      <c r="I449" s="12"/>
    </row>
    <row r="450" spans="1:9">
      <c r="A450" s="23"/>
      <c r="B450" s="9" t="s">
        <v>2499</v>
      </c>
      <c r="C450" s="6">
        <v>1</v>
      </c>
      <c r="D450" s="7">
        <v>2024</v>
      </c>
      <c r="E450" s="7">
        <v>1250</v>
      </c>
      <c r="F450" s="10"/>
      <c r="G450" s="7">
        <v>1250</v>
      </c>
      <c r="H450" s="7">
        <v>1113003027</v>
      </c>
      <c r="I450" s="12"/>
    </row>
    <row r="451" spans="1:9">
      <c r="A451" s="23"/>
      <c r="B451" s="9" t="s">
        <v>2500</v>
      </c>
      <c r="C451" s="6">
        <v>1</v>
      </c>
      <c r="D451" s="7">
        <v>2024</v>
      </c>
      <c r="E451" s="7">
        <v>1250</v>
      </c>
      <c r="F451" s="10"/>
      <c r="G451" s="7">
        <v>1250</v>
      </c>
      <c r="H451" s="7">
        <v>1113003028</v>
      </c>
      <c r="I451" s="12"/>
    </row>
    <row r="452" ht="45" spans="1:9">
      <c r="A452" s="23"/>
      <c r="B452" s="9" t="s">
        <v>2501</v>
      </c>
      <c r="C452" s="6">
        <v>1</v>
      </c>
      <c r="D452" s="7">
        <v>2024</v>
      </c>
      <c r="E452" s="7">
        <v>725</v>
      </c>
      <c r="F452" s="10"/>
      <c r="G452" s="7">
        <v>725</v>
      </c>
      <c r="H452" s="7">
        <v>111303001</v>
      </c>
      <c r="I452" s="12"/>
    </row>
    <row r="453" ht="45" spans="1:9">
      <c r="A453" s="23"/>
      <c r="B453" s="9" t="s">
        <v>2502</v>
      </c>
      <c r="C453" s="6">
        <v>1</v>
      </c>
      <c r="D453" s="7">
        <v>2024</v>
      </c>
      <c r="E453" s="7">
        <v>725</v>
      </c>
      <c r="F453" s="10"/>
      <c r="G453" s="7">
        <v>725</v>
      </c>
      <c r="H453" s="7">
        <v>111303002</v>
      </c>
      <c r="I453" s="12"/>
    </row>
    <row r="454" ht="45" spans="1:9">
      <c r="A454" s="23"/>
      <c r="B454" s="9" t="s">
        <v>2503</v>
      </c>
      <c r="C454" s="6">
        <v>1</v>
      </c>
      <c r="D454" s="7">
        <v>2024</v>
      </c>
      <c r="E454" s="7">
        <v>725</v>
      </c>
      <c r="F454" s="10"/>
      <c r="G454" s="7">
        <v>725</v>
      </c>
      <c r="H454" s="7">
        <v>111303003</v>
      </c>
      <c r="I454" s="12"/>
    </row>
    <row r="455" ht="45" spans="1:9">
      <c r="A455" s="23"/>
      <c r="B455" s="9" t="s">
        <v>2504</v>
      </c>
      <c r="C455" s="6">
        <v>1</v>
      </c>
      <c r="D455" s="7">
        <v>2024</v>
      </c>
      <c r="E455" s="7">
        <v>725</v>
      </c>
      <c r="F455" s="10"/>
      <c r="G455" s="7">
        <v>725</v>
      </c>
      <c r="H455" s="7">
        <v>111303004</v>
      </c>
      <c r="I455" s="12"/>
    </row>
    <row r="456" ht="45" spans="1:9">
      <c r="A456" s="23"/>
      <c r="B456" s="9" t="s">
        <v>2505</v>
      </c>
      <c r="C456" s="6">
        <v>1</v>
      </c>
      <c r="D456" s="7">
        <v>2024</v>
      </c>
      <c r="E456" s="7">
        <v>725</v>
      </c>
      <c r="F456" s="10"/>
      <c r="G456" s="7">
        <v>725</v>
      </c>
      <c r="H456" s="7">
        <v>111303005</v>
      </c>
      <c r="I456" s="12"/>
    </row>
    <row r="457" ht="45" spans="1:9">
      <c r="A457" s="23"/>
      <c r="B457" s="9" t="s">
        <v>4149</v>
      </c>
      <c r="C457" s="6">
        <v>1</v>
      </c>
      <c r="D457" s="7">
        <v>2024</v>
      </c>
      <c r="E457" s="7">
        <v>725</v>
      </c>
      <c r="F457" s="10"/>
      <c r="G457" s="7">
        <v>725</v>
      </c>
      <c r="H457" s="7">
        <v>111303006</v>
      </c>
      <c r="I457" s="12"/>
    </row>
    <row r="458" spans="1:9">
      <c r="A458" s="23"/>
      <c r="B458" s="9" t="s">
        <v>2506</v>
      </c>
      <c r="C458" s="6">
        <v>1</v>
      </c>
      <c r="D458" s="7">
        <v>2024</v>
      </c>
      <c r="E458" s="7">
        <v>8300</v>
      </c>
      <c r="F458" s="10"/>
      <c r="G458" s="7">
        <v>8300</v>
      </c>
      <c r="H458" s="7">
        <v>1113003022</v>
      </c>
      <c r="I458" s="12"/>
    </row>
    <row r="459" ht="30" spans="1:9">
      <c r="A459" s="23"/>
      <c r="B459" s="9" t="s">
        <v>2507</v>
      </c>
      <c r="C459" s="6">
        <v>1</v>
      </c>
      <c r="D459" s="7">
        <v>2024</v>
      </c>
      <c r="E459" s="7">
        <v>882</v>
      </c>
      <c r="F459" s="10"/>
      <c r="G459" s="7">
        <v>882</v>
      </c>
      <c r="H459" s="7">
        <v>1113003023</v>
      </c>
      <c r="I459" s="12"/>
    </row>
    <row r="460" ht="30" spans="1:9">
      <c r="A460" s="23"/>
      <c r="B460" s="9" t="s">
        <v>2508</v>
      </c>
      <c r="C460" s="6">
        <v>1</v>
      </c>
      <c r="D460" s="7">
        <v>2024</v>
      </c>
      <c r="E460" s="7">
        <v>2000</v>
      </c>
      <c r="F460" s="10"/>
      <c r="G460" s="7">
        <v>2000</v>
      </c>
      <c r="H460" s="7">
        <v>1113003029</v>
      </c>
      <c r="I460" s="12"/>
    </row>
    <row r="461" ht="30" spans="1:9">
      <c r="A461" s="23"/>
      <c r="B461" s="9" t="s">
        <v>2509</v>
      </c>
      <c r="C461" s="6">
        <v>1</v>
      </c>
      <c r="D461" s="7">
        <v>2024</v>
      </c>
      <c r="E461" s="7">
        <v>2000</v>
      </c>
      <c r="F461" s="10"/>
      <c r="G461" s="7">
        <v>2000</v>
      </c>
      <c r="H461" s="7">
        <v>1113003030</v>
      </c>
      <c r="I461" s="12"/>
    </row>
    <row r="462" ht="30" spans="1:9">
      <c r="A462" s="23"/>
      <c r="B462" s="9" t="s">
        <v>2510</v>
      </c>
      <c r="C462" s="6">
        <v>1</v>
      </c>
      <c r="D462" s="7">
        <v>2024</v>
      </c>
      <c r="E462" s="7">
        <v>2000</v>
      </c>
      <c r="F462" s="10"/>
      <c r="G462" s="7">
        <v>2000</v>
      </c>
      <c r="H462" s="7">
        <v>1113003031</v>
      </c>
      <c r="I462" s="12"/>
    </row>
    <row r="463" ht="30" spans="1:9">
      <c r="A463" s="23"/>
      <c r="B463" s="9" t="s">
        <v>2511</v>
      </c>
      <c r="C463" s="6">
        <v>1</v>
      </c>
      <c r="D463" s="7">
        <v>2024</v>
      </c>
      <c r="E463" s="7">
        <v>2000</v>
      </c>
      <c r="F463" s="10"/>
      <c r="G463" s="7">
        <v>2000</v>
      </c>
      <c r="H463" s="7">
        <v>1113003032</v>
      </c>
      <c r="I463" s="12"/>
    </row>
    <row r="464" ht="30" spans="1:9">
      <c r="A464" s="23"/>
      <c r="B464" s="9" t="s">
        <v>2512</v>
      </c>
      <c r="C464" s="6">
        <v>1</v>
      </c>
      <c r="D464" s="7">
        <v>2024</v>
      </c>
      <c r="E464" s="7">
        <v>2000</v>
      </c>
      <c r="F464" s="10"/>
      <c r="G464" s="7">
        <v>2000</v>
      </c>
      <c r="H464" s="7">
        <v>1113003033</v>
      </c>
      <c r="I464" s="12"/>
    </row>
    <row r="465" spans="1:9">
      <c r="A465" s="25"/>
      <c r="B465" s="26" t="s">
        <v>188</v>
      </c>
      <c r="C465" s="7">
        <v>332</v>
      </c>
      <c r="D465" s="8"/>
      <c r="E465" s="21">
        <v>2276060.98</v>
      </c>
      <c r="F465" s="8"/>
      <c r="G465" s="21">
        <v>2276060.98</v>
      </c>
      <c r="H465" s="8"/>
      <c r="I465" s="18"/>
    </row>
    <row r="466" ht="30" spans="1:9">
      <c r="A466" s="22" t="s">
        <v>2519</v>
      </c>
      <c r="B466" s="9" t="s">
        <v>2520</v>
      </c>
      <c r="C466" s="6">
        <v>1</v>
      </c>
      <c r="D466" s="7">
        <v>2013</v>
      </c>
      <c r="E466" s="7">
        <v>6470</v>
      </c>
      <c r="F466" s="10"/>
      <c r="G466" s="7">
        <v>6470</v>
      </c>
      <c r="H466" s="7">
        <v>1014704042</v>
      </c>
      <c r="I466" s="18"/>
    </row>
    <row r="467" spans="1:9">
      <c r="A467" s="23"/>
      <c r="B467" s="9" t="s">
        <v>2521</v>
      </c>
      <c r="C467" s="6">
        <v>1</v>
      </c>
      <c r="D467" s="7">
        <v>2003</v>
      </c>
      <c r="E467" s="7">
        <v>1350</v>
      </c>
      <c r="F467" s="10"/>
      <c r="G467" s="7">
        <v>1350</v>
      </c>
      <c r="H467" s="7">
        <v>1014704044</v>
      </c>
      <c r="I467" s="18"/>
    </row>
    <row r="468" ht="30" spans="1:9">
      <c r="A468" s="23"/>
      <c r="B468" s="9" t="s">
        <v>2522</v>
      </c>
      <c r="C468" s="6">
        <v>1</v>
      </c>
      <c r="D468" s="7">
        <v>2021</v>
      </c>
      <c r="E468" s="7">
        <v>39500</v>
      </c>
      <c r="F468" s="10"/>
      <c r="G468" s="7">
        <v>39500</v>
      </c>
      <c r="H468" s="7">
        <v>1014704002</v>
      </c>
      <c r="I468" s="18"/>
    </row>
    <row r="469" spans="1:9">
      <c r="A469" s="23"/>
      <c r="B469" s="9" t="s">
        <v>2523</v>
      </c>
      <c r="C469" s="6">
        <v>1</v>
      </c>
      <c r="D469" s="7">
        <v>1989</v>
      </c>
      <c r="E469" s="7">
        <v>1531</v>
      </c>
      <c r="F469" s="10"/>
      <c r="G469" s="7">
        <v>1531</v>
      </c>
      <c r="H469" s="7">
        <v>1014104046</v>
      </c>
      <c r="I469" s="18"/>
    </row>
    <row r="470" spans="1:9">
      <c r="A470" s="23"/>
      <c r="B470" s="9" t="s">
        <v>2524</v>
      </c>
      <c r="C470" s="6">
        <v>1</v>
      </c>
      <c r="D470" s="7">
        <v>1981</v>
      </c>
      <c r="E470" s="7">
        <v>1624</v>
      </c>
      <c r="F470" s="10"/>
      <c r="G470" s="7">
        <v>1624</v>
      </c>
      <c r="H470" s="7">
        <v>1014104045</v>
      </c>
      <c r="I470" s="18"/>
    </row>
    <row r="471" spans="1:9">
      <c r="A471" s="23"/>
      <c r="B471" s="9" t="s">
        <v>2525</v>
      </c>
      <c r="C471" s="6">
        <v>1</v>
      </c>
      <c r="D471" s="7">
        <v>2005</v>
      </c>
      <c r="E471" s="7">
        <v>4199</v>
      </c>
      <c r="F471" s="10"/>
      <c r="G471" s="7">
        <v>4199</v>
      </c>
      <c r="H471" s="7">
        <v>1014715117</v>
      </c>
      <c r="I471" s="18"/>
    </row>
    <row r="472" spans="1:9">
      <c r="A472" s="23"/>
      <c r="B472" s="9" t="s">
        <v>2526</v>
      </c>
      <c r="C472" s="6">
        <v>1</v>
      </c>
      <c r="D472" s="7">
        <v>2003</v>
      </c>
      <c r="E472" s="7">
        <v>1197</v>
      </c>
      <c r="F472" s="10"/>
      <c r="G472" s="7">
        <v>1197</v>
      </c>
      <c r="H472" s="7">
        <v>1014104049</v>
      </c>
      <c r="I472" s="18"/>
    </row>
    <row r="473" spans="1:9">
      <c r="A473" s="23"/>
      <c r="B473" s="9" t="s">
        <v>2527</v>
      </c>
      <c r="C473" s="6">
        <v>1</v>
      </c>
      <c r="D473" s="7">
        <v>2001</v>
      </c>
      <c r="E473" s="7">
        <v>1257</v>
      </c>
      <c r="F473" s="10"/>
      <c r="G473" s="7">
        <v>1257</v>
      </c>
      <c r="H473" s="7">
        <v>1014104048</v>
      </c>
      <c r="I473" s="18"/>
    </row>
    <row r="474" ht="30" spans="1:9">
      <c r="A474" s="23"/>
      <c r="B474" s="9" t="s">
        <v>2528</v>
      </c>
      <c r="C474" s="6">
        <v>1</v>
      </c>
      <c r="D474" s="7">
        <v>2017</v>
      </c>
      <c r="E474" s="7">
        <v>12315</v>
      </c>
      <c r="F474" s="10"/>
      <c r="G474" s="7">
        <v>12315</v>
      </c>
      <c r="H474" s="7">
        <v>1014804056</v>
      </c>
      <c r="I474" s="18"/>
    </row>
    <row r="475" spans="1:9">
      <c r="A475" s="23"/>
      <c r="B475" s="9" t="s">
        <v>2529</v>
      </c>
      <c r="C475" s="6">
        <v>1</v>
      </c>
      <c r="D475" s="7">
        <v>1986</v>
      </c>
      <c r="E475" s="7">
        <v>675</v>
      </c>
      <c r="F475" s="10"/>
      <c r="G475" s="7">
        <v>675</v>
      </c>
      <c r="H475" s="7">
        <v>1014904051</v>
      </c>
      <c r="I475" s="18"/>
    </row>
    <row r="476" ht="45" spans="1:9">
      <c r="A476" s="23"/>
      <c r="B476" s="9" t="s">
        <v>2530</v>
      </c>
      <c r="C476" s="6">
        <v>1</v>
      </c>
      <c r="D476" s="7">
        <v>2020</v>
      </c>
      <c r="E476" s="7">
        <v>108168.44</v>
      </c>
      <c r="F476" s="10"/>
      <c r="G476" s="7">
        <v>108168.44</v>
      </c>
      <c r="H476" s="7">
        <v>1014704001</v>
      </c>
      <c r="I476" s="18"/>
    </row>
    <row r="477" ht="30" spans="1:9">
      <c r="A477" s="23"/>
      <c r="B477" s="9" t="s">
        <v>2531</v>
      </c>
      <c r="C477" s="6">
        <v>1</v>
      </c>
      <c r="D477" s="7">
        <v>2017</v>
      </c>
      <c r="E477" s="7">
        <v>7490</v>
      </c>
      <c r="F477" s="8"/>
      <c r="G477" s="7">
        <v>7490</v>
      </c>
      <c r="H477" s="7">
        <v>1014704058</v>
      </c>
      <c r="I477" s="18"/>
    </row>
    <row r="478" spans="1:9">
      <c r="A478" s="23"/>
      <c r="B478" s="9" t="s">
        <v>2532</v>
      </c>
      <c r="C478" s="6">
        <v>1</v>
      </c>
      <c r="D478" s="7">
        <v>1992</v>
      </c>
      <c r="E478" s="7">
        <v>1477</v>
      </c>
      <c r="F478" s="10"/>
      <c r="G478" s="7">
        <v>1477</v>
      </c>
      <c r="H478" s="7">
        <v>1014504050</v>
      </c>
      <c r="I478" s="18"/>
    </row>
    <row r="479" ht="30" spans="1:9">
      <c r="A479" s="23"/>
      <c r="B479" s="9" t="s">
        <v>2533</v>
      </c>
      <c r="C479" s="6">
        <v>1</v>
      </c>
      <c r="D479" s="7">
        <v>2005</v>
      </c>
      <c r="E479" s="7">
        <v>4695</v>
      </c>
      <c r="F479" s="10"/>
      <c r="G479" s="7">
        <v>4695</v>
      </c>
      <c r="H479" s="7">
        <v>1014704052</v>
      </c>
      <c r="I479" s="18"/>
    </row>
    <row r="480" ht="30" spans="1:9">
      <c r="A480" s="23"/>
      <c r="B480" s="9" t="s">
        <v>2534</v>
      </c>
      <c r="C480" s="6">
        <v>1</v>
      </c>
      <c r="D480" s="7">
        <v>2017</v>
      </c>
      <c r="E480" s="7">
        <v>7745</v>
      </c>
      <c r="F480" s="10"/>
      <c r="G480" s="7">
        <v>7745</v>
      </c>
      <c r="H480" s="7">
        <v>1014704057</v>
      </c>
      <c r="I480" s="18"/>
    </row>
    <row r="481" spans="1:9">
      <c r="A481" s="23"/>
      <c r="B481" s="9" t="s">
        <v>2535</v>
      </c>
      <c r="C481" s="6">
        <v>1</v>
      </c>
      <c r="D481" s="7">
        <v>2005</v>
      </c>
      <c r="E481" s="7">
        <v>1800</v>
      </c>
      <c r="F481" s="10"/>
      <c r="G481" s="7">
        <v>1800</v>
      </c>
      <c r="H481" s="7">
        <v>1014904053</v>
      </c>
      <c r="I481" s="18"/>
    </row>
    <row r="482" spans="1:9">
      <c r="A482" s="23"/>
      <c r="B482" s="9" t="s">
        <v>2536</v>
      </c>
      <c r="C482" s="6">
        <v>1</v>
      </c>
      <c r="D482" s="7">
        <v>1974</v>
      </c>
      <c r="E482" s="7">
        <v>420</v>
      </c>
      <c r="F482" s="10"/>
      <c r="G482" s="7">
        <v>420</v>
      </c>
      <c r="H482" s="7">
        <v>101640401</v>
      </c>
      <c r="I482" s="18"/>
    </row>
    <row r="483" spans="1:9">
      <c r="A483" s="23"/>
      <c r="B483" s="9" t="s">
        <v>2537</v>
      </c>
      <c r="C483" s="6">
        <v>1</v>
      </c>
      <c r="D483" s="7">
        <v>2020</v>
      </c>
      <c r="E483" s="7">
        <v>2850</v>
      </c>
      <c r="F483" s="10"/>
      <c r="G483" s="7">
        <v>2850</v>
      </c>
      <c r="H483" s="7">
        <v>1113804001</v>
      </c>
      <c r="I483" s="18"/>
    </row>
    <row r="484" spans="1:9">
      <c r="A484" s="23"/>
      <c r="B484" s="9" t="s">
        <v>2538</v>
      </c>
      <c r="C484" s="6">
        <v>1</v>
      </c>
      <c r="D484" s="7">
        <v>2021</v>
      </c>
      <c r="E484" s="7">
        <v>11780.5</v>
      </c>
      <c r="F484" s="10"/>
      <c r="G484" s="7">
        <v>11780.5</v>
      </c>
      <c r="H484" s="7">
        <v>1113004002</v>
      </c>
      <c r="I484" s="18"/>
    </row>
    <row r="485" ht="30" spans="1:9">
      <c r="A485" s="23"/>
      <c r="B485" s="9" t="s">
        <v>2539</v>
      </c>
      <c r="C485" s="6">
        <v>1</v>
      </c>
      <c r="D485" s="7">
        <v>2021</v>
      </c>
      <c r="E485" s="7">
        <v>1749.84</v>
      </c>
      <c r="F485" s="10"/>
      <c r="G485" s="7">
        <v>1749.84</v>
      </c>
      <c r="H485" s="7">
        <v>1113004003</v>
      </c>
      <c r="I485" s="18"/>
    </row>
    <row r="486" ht="30" spans="1:9">
      <c r="A486" s="23"/>
      <c r="B486" s="9" t="s">
        <v>2540</v>
      </c>
      <c r="C486" s="6">
        <v>1</v>
      </c>
      <c r="D486" s="7">
        <v>2015</v>
      </c>
      <c r="E486" s="7">
        <v>2016</v>
      </c>
      <c r="F486" s="10"/>
      <c r="G486" s="7">
        <v>2016</v>
      </c>
      <c r="H486" s="7">
        <v>1113704026</v>
      </c>
      <c r="I486" s="18"/>
    </row>
    <row r="487" ht="30" spans="1:9">
      <c r="A487" s="23"/>
      <c r="B487" s="9" t="s">
        <v>2541</v>
      </c>
      <c r="C487" s="6">
        <v>1</v>
      </c>
      <c r="D487" s="7">
        <v>2015</v>
      </c>
      <c r="E487" s="7">
        <v>2500</v>
      </c>
      <c r="F487" s="10"/>
      <c r="G487" s="7">
        <v>2500</v>
      </c>
      <c r="H487" s="7">
        <v>1113704025</v>
      </c>
      <c r="I487" s="18"/>
    </row>
    <row r="488" ht="30" spans="1:9">
      <c r="A488" s="23"/>
      <c r="B488" s="9" t="s">
        <v>2542</v>
      </c>
      <c r="C488" s="6">
        <v>1</v>
      </c>
      <c r="D488" s="7">
        <v>2015</v>
      </c>
      <c r="E488" s="7">
        <v>1536</v>
      </c>
      <c r="F488" s="10"/>
      <c r="G488" s="7">
        <v>1536</v>
      </c>
      <c r="H488" s="7">
        <v>1113704030</v>
      </c>
      <c r="I488" s="18"/>
    </row>
    <row r="489" ht="45" spans="1:9">
      <c r="A489" s="23"/>
      <c r="B489" s="9" t="s">
        <v>2543</v>
      </c>
      <c r="C489" s="6">
        <v>1</v>
      </c>
      <c r="D489" s="7">
        <v>2015</v>
      </c>
      <c r="E489" s="7">
        <v>2016</v>
      </c>
      <c r="F489" s="10"/>
      <c r="G489" s="7">
        <v>2016</v>
      </c>
      <c r="H489" s="7">
        <v>1113704027</v>
      </c>
      <c r="I489" s="18"/>
    </row>
    <row r="490" ht="45" spans="1:9">
      <c r="A490" s="23"/>
      <c r="B490" s="9" t="s">
        <v>2544</v>
      </c>
      <c r="C490" s="6">
        <v>1</v>
      </c>
      <c r="D490" s="7">
        <v>2015</v>
      </c>
      <c r="E490" s="7">
        <v>2016</v>
      </c>
      <c r="F490" s="10"/>
      <c r="G490" s="7">
        <v>2016</v>
      </c>
      <c r="H490" s="7">
        <v>1113704028</v>
      </c>
      <c r="I490" s="18"/>
    </row>
    <row r="491" ht="60" spans="1:9">
      <c r="A491" s="23"/>
      <c r="B491" s="9" t="s">
        <v>2545</v>
      </c>
      <c r="C491" s="6">
        <v>1</v>
      </c>
      <c r="D491" s="7">
        <v>2015</v>
      </c>
      <c r="E491" s="7">
        <v>2016</v>
      </c>
      <c r="F491" s="10"/>
      <c r="G491" s="7">
        <v>2016</v>
      </c>
      <c r="H491" s="7">
        <v>1113704029</v>
      </c>
      <c r="I491" s="18"/>
    </row>
    <row r="492" ht="30" spans="1:9">
      <c r="A492" s="23"/>
      <c r="B492" s="9" t="s">
        <v>2546</v>
      </c>
      <c r="C492" s="6">
        <v>1</v>
      </c>
      <c r="D492" s="7">
        <v>2015</v>
      </c>
      <c r="E492" s="7">
        <v>4098</v>
      </c>
      <c r="F492" s="10"/>
      <c r="G492" s="7">
        <v>4098</v>
      </c>
      <c r="H492" s="7">
        <v>1113704031</v>
      </c>
      <c r="I492" s="18"/>
    </row>
    <row r="493" spans="1:9">
      <c r="A493" s="23"/>
      <c r="B493" s="9" t="s">
        <v>2547</v>
      </c>
      <c r="C493" s="6">
        <v>1</v>
      </c>
      <c r="D493" s="7">
        <v>2015</v>
      </c>
      <c r="E493" s="7">
        <v>1860</v>
      </c>
      <c r="F493" s="10"/>
      <c r="G493" s="7">
        <v>1860</v>
      </c>
      <c r="H493" s="7">
        <v>1113704035</v>
      </c>
      <c r="I493" s="18"/>
    </row>
    <row r="494" ht="45" spans="1:9">
      <c r="A494" s="23"/>
      <c r="B494" s="9" t="s">
        <v>2548</v>
      </c>
      <c r="C494" s="6">
        <v>1</v>
      </c>
      <c r="D494" s="7">
        <v>2014</v>
      </c>
      <c r="E494" s="7">
        <v>2271.5</v>
      </c>
      <c r="F494" s="10"/>
      <c r="G494" s="7">
        <v>2271.5</v>
      </c>
      <c r="H494" s="7">
        <v>1113305153</v>
      </c>
      <c r="I494" s="18"/>
    </row>
    <row r="495" spans="1:9">
      <c r="A495" s="23"/>
      <c r="B495" s="9" t="s">
        <v>2549</v>
      </c>
      <c r="C495" s="6">
        <v>1</v>
      </c>
      <c r="D495" s="7">
        <v>2015</v>
      </c>
      <c r="E495" s="7">
        <v>1278.65</v>
      </c>
      <c r="F495" s="10"/>
      <c r="G495" s="7">
        <v>1278.65</v>
      </c>
      <c r="H495" s="7">
        <v>1113304039</v>
      </c>
      <c r="I495" s="18"/>
    </row>
    <row r="496" ht="30" spans="1:9">
      <c r="A496" s="23"/>
      <c r="B496" s="9" t="s">
        <v>4150</v>
      </c>
      <c r="C496" s="10"/>
      <c r="D496" s="7">
        <v>2015</v>
      </c>
      <c r="E496" s="7">
        <v>900</v>
      </c>
      <c r="F496" s="10"/>
      <c r="G496" s="7">
        <v>900</v>
      </c>
      <c r="H496" s="7">
        <v>1113304040</v>
      </c>
      <c r="I496" s="18"/>
    </row>
    <row r="497" spans="1:9">
      <c r="A497" s="23"/>
      <c r="B497" s="9" t="s">
        <v>2550</v>
      </c>
      <c r="C497" s="6">
        <v>1</v>
      </c>
      <c r="D497" s="7">
        <v>2014</v>
      </c>
      <c r="E497" s="7">
        <v>1140</v>
      </c>
      <c r="F497" s="10"/>
      <c r="G497" s="7">
        <v>1140</v>
      </c>
      <c r="H497" s="7">
        <v>1113305144</v>
      </c>
      <c r="I497" s="18"/>
    </row>
    <row r="498" spans="1:9">
      <c r="A498" s="23"/>
      <c r="B498" s="9" t="s">
        <v>2551</v>
      </c>
      <c r="C498" s="6">
        <v>1</v>
      </c>
      <c r="D498" s="7">
        <v>2021</v>
      </c>
      <c r="E498" s="7">
        <v>1000</v>
      </c>
      <c r="F498" s="10"/>
      <c r="G498" s="7">
        <v>1000</v>
      </c>
      <c r="H498" s="7">
        <v>1113004001</v>
      </c>
      <c r="I498" s="18"/>
    </row>
    <row r="499" spans="1:9">
      <c r="A499" s="23"/>
      <c r="B499" s="9" t="s">
        <v>2551</v>
      </c>
      <c r="C499" s="6">
        <v>1</v>
      </c>
      <c r="D499" s="7">
        <v>2021</v>
      </c>
      <c r="E499" s="7">
        <v>1000</v>
      </c>
      <c r="F499" s="10"/>
      <c r="G499" s="7">
        <v>1000</v>
      </c>
      <c r="H499" s="7">
        <v>1113012001</v>
      </c>
      <c r="I499" s="18"/>
    </row>
    <row r="500" spans="1:9">
      <c r="A500" s="23"/>
      <c r="B500" s="9" t="s">
        <v>2551</v>
      </c>
      <c r="C500" s="6">
        <v>1</v>
      </c>
      <c r="D500" s="7">
        <v>2021</v>
      </c>
      <c r="E500" s="7">
        <v>1000</v>
      </c>
      <c r="F500" s="10"/>
      <c r="G500" s="7">
        <v>1000</v>
      </c>
      <c r="H500" s="7">
        <v>1113015001</v>
      </c>
      <c r="I500" s="18"/>
    </row>
    <row r="501" spans="1:9">
      <c r="A501" s="23"/>
      <c r="B501" s="9" t="s">
        <v>2160</v>
      </c>
      <c r="C501" s="6">
        <v>1</v>
      </c>
      <c r="D501" s="7">
        <v>2018</v>
      </c>
      <c r="E501" s="7">
        <v>1558</v>
      </c>
      <c r="F501" s="10"/>
      <c r="G501" s="7">
        <v>1558</v>
      </c>
      <c r="H501" s="7">
        <v>1113304043</v>
      </c>
      <c r="I501" s="18"/>
    </row>
    <row r="502" ht="45" spans="1:9">
      <c r="A502" s="23"/>
      <c r="B502" s="9" t="s">
        <v>2552</v>
      </c>
      <c r="C502" s="6">
        <v>1</v>
      </c>
      <c r="D502" s="7">
        <v>2015</v>
      </c>
      <c r="E502" s="7">
        <v>3000</v>
      </c>
      <c r="F502" s="10"/>
      <c r="G502" s="7">
        <v>3000</v>
      </c>
      <c r="H502" s="7">
        <v>1113304042</v>
      </c>
      <c r="I502" s="18"/>
    </row>
    <row r="503" ht="30" spans="1:9">
      <c r="A503" s="23"/>
      <c r="B503" s="9" t="s">
        <v>2411</v>
      </c>
      <c r="C503" s="6">
        <v>1</v>
      </c>
      <c r="D503" s="7">
        <v>2015</v>
      </c>
      <c r="E503" s="7">
        <v>3100</v>
      </c>
      <c r="F503" s="8"/>
      <c r="G503" s="7">
        <v>3100</v>
      </c>
      <c r="H503" s="7">
        <v>1113304041</v>
      </c>
      <c r="I503" s="18"/>
    </row>
    <row r="504" spans="1:9">
      <c r="A504" s="23"/>
      <c r="B504" s="9" t="s">
        <v>2553</v>
      </c>
      <c r="C504" s="6">
        <v>1</v>
      </c>
      <c r="D504" s="7">
        <v>2019</v>
      </c>
      <c r="E504" s="7">
        <v>1883</v>
      </c>
      <c r="F504" s="8"/>
      <c r="G504" s="7">
        <v>1883</v>
      </c>
      <c r="H504" s="7">
        <v>1113304009</v>
      </c>
      <c r="I504" s="18"/>
    </row>
    <row r="505" spans="1:9">
      <c r="A505" s="23"/>
      <c r="B505" s="9" t="s">
        <v>29</v>
      </c>
      <c r="C505" s="6">
        <v>1</v>
      </c>
      <c r="D505" s="7">
        <v>2023</v>
      </c>
      <c r="E505" s="7">
        <v>24400</v>
      </c>
      <c r="F505" s="8"/>
      <c r="G505" s="7">
        <v>24400</v>
      </c>
      <c r="H505" s="7">
        <v>1014604001</v>
      </c>
      <c r="I505" s="18"/>
    </row>
    <row r="506" spans="1:9">
      <c r="A506" s="23"/>
      <c r="B506" s="9" t="s">
        <v>2554</v>
      </c>
      <c r="C506" s="6">
        <v>1</v>
      </c>
      <c r="D506" s="7">
        <v>2019</v>
      </c>
      <c r="E506" s="7">
        <v>1650</v>
      </c>
      <c r="F506" s="8"/>
      <c r="G506" s="7">
        <v>1650</v>
      </c>
      <c r="H506" s="7">
        <v>1113704140</v>
      </c>
      <c r="I506" s="18"/>
    </row>
    <row r="507" ht="30" spans="1:9">
      <c r="A507" s="23"/>
      <c r="B507" s="9" t="s">
        <v>2555</v>
      </c>
      <c r="C507" s="6">
        <v>1</v>
      </c>
      <c r="D507" s="7">
        <v>2015</v>
      </c>
      <c r="E507" s="7">
        <v>1660.6</v>
      </c>
      <c r="F507" s="8"/>
      <c r="G507" s="7">
        <v>1660.6</v>
      </c>
      <c r="H507" s="7">
        <v>1113305003</v>
      </c>
      <c r="I507" s="18"/>
    </row>
    <row r="508" spans="1:9">
      <c r="A508" s="23"/>
      <c r="B508" s="9" t="s">
        <v>2556</v>
      </c>
      <c r="C508" s="6">
        <v>1</v>
      </c>
      <c r="D508" s="7">
        <v>2015</v>
      </c>
      <c r="E508" s="7">
        <v>1300</v>
      </c>
      <c r="F508" s="8"/>
      <c r="G508" s="7">
        <v>1300</v>
      </c>
      <c r="H508" s="7">
        <v>1113604036</v>
      </c>
      <c r="I508" s="18"/>
    </row>
    <row r="509" spans="1:9">
      <c r="A509" s="23"/>
      <c r="B509" s="9" t="s">
        <v>2557</v>
      </c>
      <c r="C509" s="6">
        <v>1</v>
      </c>
      <c r="D509" s="7">
        <v>2015</v>
      </c>
      <c r="E509" s="7">
        <v>2950</v>
      </c>
      <c r="F509" s="8"/>
      <c r="G509" s="7">
        <v>2950</v>
      </c>
      <c r="H509" s="7">
        <v>1113204037</v>
      </c>
      <c r="I509" s="18"/>
    </row>
    <row r="510" ht="30" spans="1:9">
      <c r="A510" s="23"/>
      <c r="B510" s="9" t="s">
        <v>2558</v>
      </c>
      <c r="C510" s="6">
        <v>1</v>
      </c>
      <c r="D510" s="7">
        <v>2024</v>
      </c>
      <c r="E510" s="7">
        <v>8200</v>
      </c>
      <c r="F510" s="8"/>
      <c r="G510" s="7">
        <v>8200</v>
      </c>
      <c r="H510" s="7">
        <v>1113004007</v>
      </c>
      <c r="I510" s="12"/>
    </row>
    <row r="511" spans="1:9">
      <c r="A511" s="23"/>
      <c r="B511" s="9" t="s">
        <v>2559</v>
      </c>
      <c r="C511" s="6">
        <v>1</v>
      </c>
      <c r="D511" s="7">
        <v>2024</v>
      </c>
      <c r="E511" s="7">
        <v>1250</v>
      </c>
      <c r="F511" s="8"/>
      <c r="G511" s="7">
        <v>1250</v>
      </c>
      <c r="H511" s="7">
        <v>1113004005</v>
      </c>
      <c r="I511" s="12"/>
    </row>
    <row r="512" spans="1:9">
      <c r="A512" s="23"/>
      <c r="B512" s="9" t="s">
        <v>2560</v>
      </c>
      <c r="C512" s="6">
        <v>1</v>
      </c>
      <c r="D512" s="7">
        <v>2024</v>
      </c>
      <c r="E512" s="7">
        <v>1250</v>
      </c>
      <c r="F512" s="8"/>
      <c r="G512" s="7">
        <v>1250</v>
      </c>
      <c r="H512" s="7">
        <v>1113004006</v>
      </c>
      <c r="I512" s="12"/>
    </row>
    <row r="513" ht="45" spans="1:9">
      <c r="A513" s="23"/>
      <c r="B513" s="9" t="s">
        <v>2561</v>
      </c>
      <c r="C513" s="6">
        <v>1</v>
      </c>
      <c r="D513" s="7">
        <v>2024</v>
      </c>
      <c r="E513" s="7">
        <v>136000</v>
      </c>
      <c r="F513" s="8"/>
      <c r="G513" s="7">
        <v>136000</v>
      </c>
      <c r="H513" s="7">
        <v>1014704003</v>
      </c>
      <c r="I513" s="12"/>
    </row>
    <row r="514" spans="1:9">
      <c r="A514" s="25"/>
      <c r="B514" s="20" t="s">
        <v>188</v>
      </c>
      <c r="C514" s="7">
        <v>152</v>
      </c>
      <c r="D514" s="8"/>
      <c r="E514" s="21">
        <v>455381.53</v>
      </c>
      <c r="F514" s="8"/>
      <c r="G514" s="21">
        <v>455381.53</v>
      </c>
      <c r="H514" s="8"/>
      <c r="I514" s="18"/>
    </row>
    <row r="515" spans="1:9">
      <c r="A515" s="22" t="s">
        <v>2562</v>
      </c>
      <c r="B515" s="9" t="s">
        <v>2563</v>
      </c>
      <c r="C515" s="7">
        <v>1</v>
      </c>
      <c r="D515" s="7">
        <v>2017</v>
      </c>
      <c r="E515" s="7">
        <v>8000</v>
      </c>
      <c r="F515" s="8"/>
      <c r="G515" s="7">
        <v>8000</v>
      </c>
      <c r="H515" s="7">
        <v>1014702197</v>
      </c>
      <c r="I515" s="24"/>
    </row>
    <row r="516" ht="30" spans="1:9">
      <c r="A516" s="23"/>
      <c r="B516" s="9" t="s">
        <v>2564</v>
      </c>
      <c r="C516" s="6">
        <v>1</v>
      </c>
      <c r="D516" s="7">
        <v>2019</v>
      </c>
      <c r="E516" s="7">
        <v>19200</v>
      </c>
      <c r="F516" s="8"/>
      <c r="G516" s="7">
        <v>19200</v>
      </c>
      <c r="H516" s="7">
        <v>1014702027</v>
      </c>
      <c r="I516" s="18"/>
    </row>
    <row r="517" ht="30" spans="1:9">
      <c r="A517" s="23"/>
      <c r="B517" s="9" t="s">
        <v>2565</v>
      </c>
      <c r="C517" s="7">
        <v>1</v>
      </c>
      <c r="D517" s="7">
        <v>2009</v>
      </c>
      <c r="E517" s="27">
        <v>4604</v>
      </c>
      <c r="F517" s="8"/>
      <c r="G517" s="27">
        <v>4604</v>
      </c>
      <c r="H517" s="7">
        <v>1014702026</v>
      </c>
      <c r="I517" s="18"/>
    </row>
    <row r="518" spans="1:9">
      <c r="A518" s="23"/>
      <c r="B518" s="9" t="s">
        <v>2566</v>
      </c>
      <c r="C518" s="6">
        <v>1</v>
      </c>
      <c r="D518" s="7">
        <v>2009</v>
      </c>
      <c r="E518" s="27">
        <v>5729</v>
      </c>
      <c r="F518" s="8"/>
      <c r="G518" s="27">
        <v>5729</v>
      </c>
      <c r="H518" s="7">
        <v>1014702028</v>
      </c>
      <c r="I518" s="18"/>
    </row>
    <row r="519" ht="30" spans="1:9">
      <c r="A519" s="23"/>
      <c r="B519" s="9" t="s">
        <v>2567</v>
      </c>
      <c r="C519" s="7">
        <v>1</v>
      </c>
      <c r="D519" s="7">
        <v>2021</v>
      </c>
      <c r="E519" s="27">
        <v>39500</v>
      </c>
      <c r="F519" s="8"/>
      <c r="G519" s="27">
        <v>39500</v>
      </c>
      <c r="H519" s="7">
        <v>1014702002</v>
      </c>
      <c r="I519" s="18"/>
    </row>
    <row r="520" spans="1:9">
      <c r="A520" s="23"/>
      <c r="B520" s="9" t="s">
        <v>2568</v>
      </c>
      <c r="C520" s="7">
        <v>1</v>
      </c>
      <c r="D520" s="7">
        <v>2010</v>
      </c>
      <c r="E520" s="27">
        <v>4000</v>
      </c>
      <c r="F520" s="8"/>
      <c r="G520" s="27">
        <v>4000</v>
      </c>
      <c r="H520" s="7">
        <v>1014502027</v>
      </c>
      <c r="I520" s="18"/>
    </row>
    <row r="521" ht="30" spans="1:9">
      <c r="A521" s="23"/>
      <c r="B521" s="9" t="s">
        <v>2569</v>
      </c>
      <c r="C521" s="6">
        <v>1</v>
      </c>
      <c r="D521" s="7">
        <v>2009</v>
      </c>
      <c r="E521" s="27">
        <v>2046</v>
      </c>
      <c r="F521" s="8"/>
      <c r="G521" s="27">
        <v>2046</v>
      </c>
      <c r="H521" s="7">
        <v>1014702029</v>
      </c>
      <c r="I521" s="18"/>
    </row>
    <row r="522" ht="30" spans="1:9">
      <c r="A522" s="23"/>
      <c r="B522" s="9" t="s">
        <v>2570</v>
      </c>
      <c r="C522" s="7">
        <v>1</v>
      </c>
      <c r="D522" s="7">
        <v>2017</v>
      </c>
      <c r="E522" s="27">
        <v>11332.5</v>
      </c>
      <c r="F522" s="8"/>
      <c r="G522" s="27">
        <v>11332.5</v>
      </c>
      <c r="H522" s="7">
        <v>1014802035</v>
      </c>
      <c r="I522" s="18"/>
    </row>
    <row r="523" spans="1:9">
      <c r="A523" s="23"/>
      <c r="B523" s="9" t="s">
        <v>2571</v>
      </c>
      <c r="C523" s="6">
        <v>1</v>
      </c>
      <c r="D523" s="7">
        <v>2009</v>
      </c>
      <c r="E523" s="27">
        <v>1432</v>
      </c>
      <c r="F523" s="8"/>
      <c r="G523" s="27">
        <v>1432</v>
      </c>
      <c r="H523" s="7">
        <v>1014702030</v>
      </c>
      <c r="I523" s="18"/>
    </row>
    <row r="524" ht="45" spans="1:9">
      <c r="A524" s="23"/>
      <c r="B524" s="9" t="s">
        <v>2572</v>
      </c>
      <c r="C524" s="7">
        <v>1</v>
      </c>
      <c r="D524" s="7">
        <v>2020</v>
      </c>
      <c r="E524" s="27">
        <v>108168</v>
      </c>
      <c r="F524" s="8"/>
      <c r="G524" s="27">
        <v>108168</v>
      </c>
      <c r="H524" s="7">
        <v>1014702001</v>
      </c>
      <c r="I524" s="18"/>
    </row>
    <row r="525" spans="1:9">
      <c r="A525" s="23"/>
      <c r="B525" s="9" t="s">
        <v>2573</v>
      </c>
      <c r="C525" s="7">
        <v>1</v>
      </c>
      <c r="D525" s="7">
        <v>2009</v>
      </c>
      <c r="E525" s="27">
        <v>5729</v>
      </c>
      <c r="F525" s="8"/>
      <c r="G525" s="27">
        <v>5729</v>
      </c>
      <c r="H525" s="7">
        <v>1014702032</v>
      </c>
      <c r="I525" s="18"/>
    </row>
    <row r="526" spans="1:9">
      <c r="A526" s="23"/>
      <c r="B526" s="9" t="s">
        <v>2574</v>
      </c>
      <c r="C526" s="6">
        <v>1</v>
      </c>
      <c r="D526" s="7">
        <v>2009</v>
      </c>
      <c r="E526" s="27">
        <v>5729</v>
      </c>
      <c r="F526" s="8"/>
      <c r="G526" s="27">
        <v>5729</v>
      </c>
      <c r="H526" s="7">
        <v>1014702031</v>
      </c>
      <c r="I526" s="18"/>
    </row>
    <row r="527" ht="30" spans="1:9">
      <c r="A527" s="23"/>
      <c r="B527" s="9" t="s">
        <v>2575</v>
      </c>
      <c r="C527" s="7">
        <v>1</v>
      </c>
      <c r="D527" s="7">
        <v>2011</v>
      </c>
      <c r="E527" s="27">
        <v>6700</v>
      </c>
      <c r="F527" s="8"/>
      <c r="G527" s="27">
        <v>6700</v>
      </c>
      <c r="H527" s="7">
        <v>1014502033</v>
      </c>
      <c r="I527" s="18"/>
    </row>
    <row r="528" ht="30" spans="1:9">
      <c r="A528" s="23"/>
      <c r="B528" s="9" t="s">
        <v>2576</v>
      </c>
      <c r="C528" s="6">
        <v>1</v>
      </c>
      <c r="D528" s="7">
        <v>2020</v>
      </c>
      <c r="E528" s="27">
        <v>2850</v>
      </c>
      <c r="F528" s="8"/>
      <c r="G528" s="27">
        <v>2850</v>
      </c>
      <c r="H528" s="7">
        <v>1113802001</v>
      </c>
      <c r="I528" s="18"/>
    </row>
    <row r="529" spans="1:9">
      <c r="A529" s="23"/>
      <c r="B529" s="9" t="s">
        <v>2577</v>
      </c>
      <c r="C529" s="7">
        <v>1</v>
      </c>
      <c r="D529" s="7">
        <v>2021</v>
      </c>
      <c r="E529" s="27">
        <v>11780</v>
      </c>
      <c r="F529" s="8"/>
      <c r="G529" s="27">
        <v>11780</v>
      </c>
      <c r="H529" s="7">
        <v>1113002002</v>
      </c>
      <c r="I529" s="18"/>
    </row>
    <row r="530" ht="30" spans="1:9">
      <c r="A530" s="23"/>
      <c r="B530" s="9" t="s">
        <v>2578</v>
      </c>
      <c r="C530" s="6">
        <v>1</v>
      </c>
      <c r="D530" s="7">
        <v>2021</v>
      </c>
      <c r="E530" s="27">
        <v>1749.88</v>
      </c>
      <c r="F530" s="8"/>
      <c r="G530" s="27">
        <v>1749.88</v>
      </c>
      <c r="H530" s="7">
        <v>1113002003</v>
      </c>
      <c r="I530" s="18"/>
    </row>
    <row r="531" spans="1:9">
      <c r="A531" s="23"/>
      <c r="B531" s="9" t="s">
        <v>2579</v>
      </c>
      <c r="C531" s="6">
        <v>1</v>
      </c>
      <c r="D531" s="7">
        <v>2015</v>
      </c>
      <c r="E531" s="7">
        <v>271</v>
      </c>
      <c r="F531" s="8"/>
      <c r="G531" s="7">
        <v>271</v>
      </c>
      <c r="H531" s="7">
        <v>1113302002</v>
      </c>
      <c r="I531" s="18"/>
    </row>
    <row r="532" spans="1:9">
      <c r="A532" s="23"/>
      <c r="B532" s="9" t="s">
        <v>2580</v>
      </c>
      <c r="C532" s="7">
        <v>1</v>
      </c>
      <c r="D532" s="7">
        <v>2015</v>
      </c>
      <c r="E532" s="7">
        <v>900</v>
      </c>
      <c r="F532" s="8"/>
      <c r="G532" s="7">
        <v>900</v>
      </c>
      <c r="H532" s="7">
        <v>1113302003</v>
      </c>
      <c r="I532" s="18"/>
    </row>
    <row r="533" ht="30" spans="1:9">
      <c r="A533" s="23"/>
      <c r="B533" s="9" t="s">
        <v>2581</v>
      </c>
      <c r="C533" s="6">
        <v>1</v>
      </c>
      <c r="D533" s="7">
        <v>2015</v>
      </c>
      <c r="E533" s="7">
        <v>3000</v>
      </c>
      <c r="F533" s="8"/>
      <c r="G533" s="7">
        <v>3000</v>
      </c>
      <c r="H533" s="7">
        <v>1113302030</v>
      </c>
      <c r="I533" s="18"/>
    </row>
    <row r="534" ht="45" spans="1:9">
      <c r="A534" s="23"/>
      <c r="B534" s="9" t="s">
        <v>2548</v>
      </c>
      <c r="C534" s="7">
        <v>1</v>
      </c>
      <c r="D534" s="7">
        <v>2014</v>
      </c>
      <c r="E534" s="27">
        <v>2271.5</v>
      </c>
      <c r="F534" s="8"/>
      <c r="G534" s="7">
        <v>2271.5</v>
      </c>
      <c r="H534" s="7">
        <v>1113305155</v>
      </c>
      <c r="I534" s="18"/>
    </row>
    <row r="535" ht="30" spans="1:9">
      <c r="A535" s="23"/>
      <c r="B535" s="9" t="s">
        <v>2582</v>
      </c>
      <c r="C535" s="7">
        <v>1</v>
      </c>
      <c r="D535" s="7">
        <v>2015</v>
      </c>
      <c r="E535" s="27">
        <v>1278.65</v>
      </c>
      <c r="F535" s="8"/>
      <c r="G535" s="7">
        <v>1278.65</v>
      </c>
      <c r="H535" s="7">
        <v>1113302036</v>
      </c>
      <c r="I535" s="18"/>
    </row>
    <row r="536" spans="1:9">
      <c r="A536" s="23"/>
      <c r="B536" s="9" t="s">
        <v>2583</v>
      </c>
      <c r="C536" s="6">
        <v>1</v>
      </c>
      <c r="D536" s="7">
        <v>2014</v>
      </c>
      <c r="E536" s="7">
        <v>252.5</v>
      </c>
      <c r="F536" s="8"/>
      <c r="G536" s="7">
        <v>252.5</v>
      </c>
      <c r="H536" s="7">
        <v>1113702019</v>
      </c>
      <c r="I536" s="18"/>
    </row>
    <row r="537" spans="1:9">
      <c r="A537" s="23"/>
      <c r="B537" s="9" t="s">
        <v>2583</v>
      </c>
      <c r="C537" s="6">
        <v>1</v>
      </c>
      <c r="D537" s="7">
        <v>2014</v>
      </c>
      <c r="E537" s="7">
        <v>252.5</v>
      </c>
      <c r="F537" s="8"/>
      <c r="G537" s="7">
        <v>252.5</v>
      </c>
      <c r="H537" s="7">
        <v>1113702096</v>
      </c>
      <c r="I537" s="18"/>
    </row>
    <row r="538" spans="1:9">
      <c r="A538" s="23"/>
      <c r="B538" s="9" t="s">
        <v>2584</v>
      </c>
      <c r="C538" s="6">
        <v>1</v>
      </c>
      <c r="D538" s="7">
        <v>2015</v>
      </c>
      <c r="E538" s="27">
        <v>2527.5</v>
      </c>
      <c r="F538" s="8"/>
      <c r="G538" s="7">
        <v>2527.5</v>
      </c>
      <c r="H538" s="7">
        <v>1113702046</v>
      </c>
      <c r="I538" s="18"/>
    </row>
    <row r="539" spans="1:9">
      <c r="A539" s="23"/>
      <c r="B539" s="9" t="s">
        <v>2585</v>
      </c>
      <c r="C539" s="6">
        <v>1</v>
      </c>
      <c r="D539" s="6">
        <v>2015</v>
      </c>
      <c r="E539" s="6">
        <v>960</v>
      </c>
      <c r="F539" s="10"/>
      <c r="G539" s="6">
        <v>960</v>
      </c>
      <c r="H539" s="6">
        <v>1113702014</v>
      </c>
      <c r="I539" s="18"/>
    </row>
    <row r="540" ht="30" spans="1:9">
      <c r="A540" s="23"/>
      <c r="B540" s="9" t="s">
        <v>2586</v>
      </c>
      <c r="C540" s="6">
        <v>1</v>
      </c>
      <c r="D540" s="6">
        <v>2015</v>
      </c>
      <c r="E540" s="28">
        <v>2835.5</v>
      </c>
      <c r="F540" s="10"/>
      <c r="G540" s="28">
        <v>2835.5</v>
      </c>
      <c r="H540" s="6">
        <v>1113302037</v>
      </c>
      <c r="I540" s="18"/>
    </row>
    <row r="541" ht="30" spans="1:9">
      <c r="A541" s="23"/>
      <c r="B541" s="9" t="s">
        <v>2586</v>
      </c>
      <c r="C541" s="6">
        <v>1</v>
      </c>
      <c r="D541" s="6">
        <v>2015</v>
      </c>
      <c r="E541" s="28">
        <v>2835.5</v>
      </c>
      <c r="F541" s="10"/>
      <c r="G541" s="28">
        <v>2835.5</v>
      </c>
      <c r="H541" s="6">
        <v>1113302038</v>
      </c>
      <c r="I541" s="18"/>
    </row>
    <row r="542" spans="1:9">
      <c r="A542" s="23"/>
      <c r="B542" s="9" t="s">
        <v>2587</v>
      </c>
      <c r="C542" s="6">
        <v>1</v>
      </c>
      <c r="D542" s="6">
        <v>2014</v>
      </c>
      <c r="E542" s="28">
        <v>1140</v>
      </c>
      <c r="F542" s="10"/>
      <c r="G542" s="28">
        <v>1140</v>
      </c>
      <c r="H542" s="6">
        <v>1113305146</v>
      </c>
      <c r="I542" s="18"/>
    </row>
    <row r="543" spans="1:9">
      <c r="A543" s="23"/>
      <c r="B543" s="9" t="s">
        <v>2247</v>
      </c>
      <c r="C543" s="6">
        <v>1</v>
      </c>
      <c r="D543" s="6">
        <v>2021</v>
      </c>
      <c r="E543" s="28">
        <v>1000</v>
      </c>
      <c r="F543" s="10"/>
      <c r="G543" s="28">
        <v>1000</v>
      </c>
      <c r="H543" s="6">
        <v>1113002001</v>
      </c>
      <c r="I543" s="18"/>
    </row>
    <row r="544" ht="30" spans="1:9">
      <c r="A544" s="23"/>
      <c r="B544" s="9" t="s">
        <v>2588</v>
      </c>
      <c r="C544" s="6">
        <v>1</v>
      </c>
      <c r="D544" s="6">
        <v>2015</v>
      </c>
      <c r="E544" s="28">
        <v>3200</v>
      </c>
      <c r="F544" s="10"/>
      <c r="G544" s="28">
        <v>3200</v>
      </c>
      <c r="H544" s="6">
        <v>1113302039</v>
      </c>
      <c r="I544" s="18"/>
    </row>
    <row r="545" spans="1:9">
      <c r="A545" s="23"/>
      <c r="B545" s="9" t="s">
        <v>2160</v>
      </c>
      <c r="C545" s="6">
        <v>1</v>
      </c>
      <c r="D545" s="6">
        <v>2015</v>
      </c>
      <c r="E545" s="28">
        <v>1558</v>
      </c>
      <c r="F545" s="10"/>
      <c r="G545" s="28">
        <v>1558</v>
      </c>
      <c r="H545" s="6">
        <v>1113302045</v>
      </c>
      <c r="I545" s="18"/>
    </row>
    <row r="546" ht="30" spans="1:9">
      <c r="A546" s="23"/>
      <c r="B546" s="9" t="s">
        <v>2589</v>
      </c>
      <c r="C546" s="6">
        <v>1</v>
      </c>
      <c r="D546" s="7">
        <v>2015</v>
      </c>
      <c r="E546" s="7">
        <v>3000</v>
      </c>
      <c r="F546" s="10"/>
      <c r="G546" s="7">
        <v>3000</v>
      </c>
      <c r="H546" s="7">
        <v>1113302044</v>
      </c>
      <c r="I546" s="18"/>
    </row>
    <row r="547" ht="30" spans="1:9">
      <c r="A547" s="23"/>
      <c r="B547" s="9" t="s">
        <v>2590</v>
      </c>
      <c r="C547" s="6">
        <v>1</v>
      </c>
      <c r="D547" s="7">
        <v>2015</v>
      </c>
      <c r="E547" s="7">
        <v>3100</v>
      </c>
      <c r="F547" s="8"/>
      <c r="G547" s="7">
        <v>3100</v>
      </c>
      <c r="H547" s="7">
        <v>1113302043</v>
      </c>
      <c r="I547" s="18"/>
    </row>
    <row r="548" spans="1:9">
      <c r="A548" s="23"/>
      <c r="B548" s="9" t="s">
        <v>2591</v>
      </c>
      <c r="C548" s="6">
        <v>1</v>
      </c>
      <c r="D548" s="7">
        <v>2015</v>
      </c>
      <c r="E548" s="7">
        <v>389</v>
      </c>
      <c r="F548" s="10"/>
      <c r="G548" s="7">
        <v>389</v>
      </c>
      <c r="H548" s="7">
        <v>1113702009</v>
      </c>
      <c r="I548" s="18"/>
    </row>
    <row r="549" spans="1:9">
      <c r="A549" s="23"/>
      <c r="B549" s="9" t="s">
        <v>2592</v>
      </c>
      <c r="C549" s="6">
        <v>1</v>
      </c>
      <c r="D549" s="7">
        <v>2019</v>
      </c>
      <c r="E549" s="7">
        <v>1183</v>
      </c>
      <c r="F549" s="10"/>
      <c r="G549" s="7">
        <v>1183</v>
      </c>
      <c r="H549" s="7">
        <v>1113302008</v>
      </c>
      <c r="I549" s="18"/>
    </row>
    <row r="550" spans="1:9">
      <c r="A550" s="23"/>
      <c r="B550" s="9" t="s">
        <v>2593</v>
      </c>
      <c r="C550" s="6">
        <v>1</v>
      </c>
      <c r="D550" s="7">
        <v>2015</v>
      </c>
      <c r="E550" s="7">
        <v>287</v>
      </c>
      <c r="F550" s="10"/>
      <c r="G550" s="7">
        <v>287</v>
      </c>
      <c r="H550" s="7">
        <v>1113302007</v>
      </c>
      <c r="I550" s="18"/>
    </row>
    <row r="551" spans="1:9">
      <c r="A551" s="23"/>
      <c r="B551" s="5" t="s">
        <v>2594</v>
      </c>
      <c r="C551" s="6">
        <v>1</v>
      </c>
      <c r="D551" s="7">
        <v>2024</v>
      </c>
      <c r="E551" s="7">
        <v>3000</v>
      </c>
      <c r="F551" s="10"/>
      <c r="G551" s="7">
        <v>3000</v>
      </c>
      <c r="H551" s="7">
        <v>1113002004</v>
      </c>
      <c r="I551" s="12"/>
    </row>
    <row r="552" spans="1:9">
      <c r="A552" s="23"/>
      <c r="B552" s="9" t="s">
        <v>2595</v>
      </c>
      <c r="C552" s="6">
        <v>1</v>
      </c>
      <c r="D552" s="6">
        <v>2024</v>
      </c>
      <c r="E552" s="7">
        <v>1800</v>
      </c>
      <c r="F552" s="10"/>
      <c r="G552" s="7">
        <v>1800</v>
      </c>
      <c r="H552" s="7">
        <v>1113002005</v>
      </c>
      <c r="I552" s="12"/>
    </row>
    <row r="553" spans="1:9">
      <c r="A553" s="25"/>
      <c r="B553" s="26" t="s">
        <v>188</v>
      </c>
      <c r="C553" s="6">
        <v>118</v>
      </c>
      <c r="D553" s="8"/>
      <c r="E553" s="21">
        <v>278793.97</v>
      </c>
      <c r="F553" s="10"/>
      <c r="G553" s="21">
        <v>278793.97</v>
      </c>
      <c r="H553" s="8"/>
      <c r="I553" s="18"/>
    </row>
    <row r="554" ht="30" spans="1:9">
      <c r="A554" s="22" t="s">
        <v>2598</v>
      </c>
      <c r="B554" s="9" t="s">
        <v>2599</v>
      </c>
      <c r="C554" s="6">
        <v>1</v>
      </c>
      <c r="D554" s="7">
        <v>2006</v>
      </c>
      <c r="E554" s="7">
        <v>3780</v>
      </c>
      <c r="F554" s="10"/>
      <c r="G554" s="7">
        <v>3780</v>
      </c>
      <c r="H554" s="7">
        <v>1014701003</v>
      </c>
      <c r="I554" s="18"/>
    </row>
    <row r="555" ht="45" spans="1:9">
      <c r="A555" s="23"/>
      <c r="B555" s="9" t="s">
        <v>2600</v>
      </c>
      <c r="C555" s="6">
        <v>1</v>
      </c>
      <c r="D555" s="7">
        <v>2005</v>
      </c>
      <c r="E555" s="7">
        <v>4988</v>
      </c>
      <c r="F555" s="10"/>
      <c r="G555" s="7">
        <v>4988</v>
      </c>
      <c r="H555" s="7">
        <v>1014701001</v>
      </c>
      <c r="I555" s="18"/>
    </row>
    <row r="556" ht="45" spans="1:9">
      <c r="A556" s="23"/>
      <c r="B556" s="9" t="s">
        <v>2601</v>
      </c>
      <c r="C556" s="6">
        <v>1</v>
      </c>
      <c r="D556" s="7">
        <v>2006</v>
      </c>
      <c r="E556" s="7">
        <v>590</v>
      </c>
      <c r="F556" s="10"/>
      <c r="G556" s="7">
        <v>590</v>
      </c>
      <c r="H556" s="7">
        <v>1014701005</v>
      </c>
      <c r="I556" s="18"/>
    </row>
    <row r="557" ht="30" spans="1:9">
      <c r="A557" s="23"/>
      <c r="B557" s="9" t="s">
        <v>2602</v>
      </c>
      <c r="C557" s="6">
        <v>1</v>
      </c>
      <c r="D557" s="7">
        <v>2006</v>
      </c>
      <c r="E557" s="7">
        <v>540</v>
      </c>
      <c r="F557" s="10"/>
      <c r="G557" s="7">
        <v>540</v>
      </c>
      <c r="H557" s="7">
        <v>1014701004</v>
      </c>
      <c r="I557" s="18"/>
    </row>
    <row r="558" ht="45" spans="1:9">
      <c r="A558" s="23"/>
      <c r="B558" s="9" t="s">
        <v>4151</v>
      </c>
      <c r="C558" s="6">
        <v>1</v>
      </c>
      <c r="D558" s="7">
        <v>2006</v>
      </c>
      <c r="E558" s="7">
        <v>1460</v>
      </c>
      <c r="F558" s="10"/>
      <c r="G558" s="7">
        <v>1460</v>
      </c>
      <c r="H558" s="7">
        <v>1014701007</v>
      </c>
      <c r="I558" s="18"/>
    </row>
    <row r="559" spans="1:9">
      <c r="A559" s="23"/>
      <c r="B559" s="9" t="s">
        <v>2604</v>
      </c>
      <c r="C559" s="6">
        <v>1</v>
      </c>
      <c r="D559" s="7">
        <v>2005</v>
      </c>
      <c r="E559" s="7">
        <v>965</v>
      </c>
      <c r="F559" s="10"/>
      <c r="G559" s="7">
        <v>965</v>
      </c>
      <c r="H559" s="7">
        <v>1014701008</v>
      </c>
      <c r="I559" s="18"/>
    </row>
    <row r="560" spans="1:9">
      <c r="A560" s="23"/>
      <c r="B560" s="9" t="s">
        <v>2605</v>
      </c>
      <c r="C560" s="6">
        <v>1</v>
      </c>
      <c r="D560" s="7">
        <v>2006</v>
      </c>
      <c r="E560" s="7">
        <v>3000</v>
      </c>
      <c r="F560" s="10"/>
      <c r="G560" s="7">
        <v>3000</v>
      </c>
      <c r="H560" s="7">
        <v>1014701009</v>
      </c>
      <c r="I560" s="18"/>
    </row>
    <row r="561" ht="30" spans="1:9">
      <c r="A561" s="23"/>
      <c r="B561" s="9" t="s">
        <v>2606</v>
      </c>
      <c r="C561" s="6">
        <v>1</v>
      </c>
      <c r="D561" s="7">
        <v>2005</v>
      </c>
      <c r="E561" s="7">
        <v>438</v>
      </c>
      <c r="F561" s="10"/>
      <c r="G561" s="7">
        <v>438</v>
      </c>
      <c r="H561" s="7">
        <v>1014701011</v>
      </c>
      <c r="I561" s="18"/>
    </row>
    <row r="562" spans="1:9">
      <c r="A562" s="23"/>
      <c r="B562" s="9" t="s">
        <v>2607</v>
      </c>
      <c r="C562" s="6">
        <v>1</v>
      </c>
      <c r="D562" s="7">
        <v>2006</v>
      </c>
      <c r="E562" s="7">
        <v>1330</v>
      </c>
      <c r="F562" s="10"/>
      <c r="G562" s="7">
        <v>1330</v>
      </c>
      <c r="H562" s="7">
        <v>1014701010</v>
      </c>
      <c r="I562" s="18"/>
    </row>
    <row r="563" ht="30" spans="1:9">
      <c r="A563" s="23"/>
      <c r="B563" s="9" t="s">
        <v>2608</v>
      </c>
      <c r="C563" s="6">
        <v>1</v>
      </c>
      <c r="D563" s="7">
        <v>2021</v>
      </c>
      <c r="E563" s="7">
        <v>39500</v>
      </c>
      <c r="F563" s="10"/>
      <c r="G563" s="7">
        <v>39500</v>
      </c>
      <c r="H563" s="7">
        <v>1014701016</v>
      </c>
      <c r="I563" s="18"/>
    </row>
    <row r="564" spans="1:9">
      <c r="A564" s="23"/>
      <c r="B564" s="9" t="s">
        <v>2609</v>
      </c>
      <c r="C564" s="6">
        <v>1</v>
      </c>
      <c r="D564" s="7">
        <v>2006</v>
      </c>
      <c r="E564" s="7">
        <v>410</v>
      </c>
      <c r="F564" s="10"/>
      <c r="G564" s="7">
        <v>410</v>
      </c>
      <c r="H564" s="7">
        <v>1014701012</v>
      </c>
      <c r="I564" s="18"/>
    </row>
    <row r="565" ht="30" spans="1:9">
      <c r="A565" s="23"/>
      <c r="B565" s="9" t="s">
        <v>2610</v>
      </c>
      <c r="C565" s="6">
        <v>1</v>
      </c>
      <c r="D565" s="7">
        <v>2006</v>
      </c>
      <c r="E565" s="7">
        <v>4370</v>
      </c>
      <c r="F565" s="10"/>
      <c r="G565" s="7">
        <v>4370</v>
      </c>
      <c r="H565" s="7">
        <v>1014701013</v>
      </c>
      <c r="I565" s="18"/>
    </row>
    <row r="566" ht="45" spans="1:9">
      <c r="A566" s="23"/>
      <c r="B566" s="9" t="s">
        <v>2611</v>
      </c>
      <c r="C566" s="6">
        <v>1</v>
      </c>
      <c r="D566" s="7">
        <v>2006</v>
      </c>
      <c r="E566" s="7">
        <v>2750</v>
      </c>
      <c r="F566" s="10"/>
      <c r="G566" s="7">
        <v>2750</v>
      </c>
      <c r="H566" s="7">
        <v>1014701015</v>
      </c>
      <c r="I566" s="18"/>
    </row>
    <row r="567" spans="1:9">
      <c r="A567" s="23"/>
      <c r="B567" s="9" t="s">
        <v>2612</v>
      </c>
      <c r="C567" s="6">
        <v>1</v>
      </c>
      <c r="D567" s="7">
        <v>2006</v>
      </c>
      <c r="E567" s="7">
        <v>3880</v>
      </c>
      <c r="F567" s="10"/>
      <c r="G567" s="7">
        <v>3880</v>
      </c>
      <c r="H567" s="7">
        <v>1014701014</v>
      </c>
      <c r="I567" s="18"/>
    </row>
    <row r="568" spans="1:9">
      <c r="A568" s="23"/>
      <c r="B568" s="9" t="s">
        <v>2613</v>
      </c>
      <c r="C568" s="6">
        <v>1</v>
      </c>
      <c r="D568" s="7">
        <v>2006</v>
      </c>
      <c r="E568" s="7">
        <v>1190</v>
      </c>
      <c r="F568" s="10"/>
      <c r="G568" s="7">
        <v>1190</v>
      </c>
      <c r="H568" s="7">
        <v>1014301016</v>
      </c>
      <c r="I568" s="18"/>
    </row>
    <row r="569" ht="30" spans="1:9">
      <c r="A569" s="23"/>
      <c r="B569" s="9" t="s">
        <v>2614</v>
      </c>
      <c r="C569" s="6">
        <v>1</v>
      </c>
      <c r="D569" s="7">
        <v>2017</v>
      </c>
      <c r="E569" s="7">
        <v>12225</v>
      </c>
      <c r="F569" s="10"/>
      <c r="G569" s="7">
        <v>12225</v>
      </c>
      <c r="H569" s="7">
        <v>1014801026</v>
      </c>
      <c r="I569" s="18"/>
    </row>
    <row r="570" ht="30" spans="1:9">
      <c r="A570" s="23"/>
      <c r="B570" s="9" t="s">
        <v>2615</v>
      </c>
      <c r="C570" s="6">
        <v>1</v>
      </c>
      <c r="D570" s="7">
        <v>2006</v>
      </c>
      <c r="E570" s="7">
        <v>790</v>
      </c>
      <c r="F570" s="10"/>
      <c r="G570" s="7">
        <v>790</v>
      </c>
      <c r="H570" s="7">
        <v>1014701018</v>
      </c>
      <c r="I570" s="18"/>
    </row>
    <row r="571" spans="1:9">
      <c r="A571" s="23"/>
      <c r="B571" s="9" t="s">
        <v>2616</v>
      </c>
      <c r="C571" s="6">
        <v>1</v>
      </c>
      <c r="D571" s="7">
        <v>2005</v>
      </c>
      <c r="E571" s="7">
        <v>350</v>
      </c>
      <c r="F571" s="10"/>
      <c r="G571" s="7">
        <v>350</v>
      </c>
      <c r="H571" s="7">
        <v>1014901017</v>
      </c>
      <c r="I571" s="18"/>
    </row>
    <row r="572" spans="1:9">
      <c r="A572" s="23"/>
      <c r="B572" s="9" t="s">
        <v>2617</v>
      </c>
      <c r="C572" s="6">
        <v>1</v>
      </c>
      <c r="D572" s="7">
        <v>2006</v>
      </c>
      <c r="E572" s="7">
        <v>2500</v>
      </c>
      <c r="F572" s="8"/>
      <c r="G572" s="7">
        <v>2500</v>
      </c>
      <c r="H572" s="7">
        <v>1014701019</v>
      </c>
      <c r="I572" s="18"/>
    </row>
    <row r="573" ht="30" spans="1:9">
      <c r="A573" s="23"/>
      <c r="B573" s="9" t="s">
        <v>2618</v>
      </c>
      <c r="C573" s="6">
        <v>1</v>
      </c>
      <c r="D573" s="7">
        <v>2006</v>
      </c>
      <c r="E573" s="7">
        <v>1180</v>
      </c>
      <c r="F573" s="10"/>
      <c r="G573" s="7">
        <v>1180</v>
      </c>
      <c r="H573" s="7">
        <v>1014701022</v>
      </c>
      <c r="I573" s="18"/>
    </row>
    <row r="574" spans="1:9">
      <c r="A574" s="23"/>
      <c r="B574" s="9" t="s">
        <v>2619</v>
      </c>
      <c r="C574" s="6">
        <v>1</v>
      </c>
      <c r="D574" s="7">
        <v>2000</v>
      </c>
      <c r="E574" s="7">
        <v>360</v>
      </c>
      <c r="F574" s="10"/>
      <c r="G574" s="7">
        <v>360</v>
      </c>
      <c r="H574" s="7">
        <v>1014901023</v>
      </c>
      <c r="I574" s="18"/>
    </row>
    <row r="575" spans="1:9">
      <c r="A575" s="23"/>
      <c r="B575" s="9" t="s">
        <v>2620</v>
      </c>
      <c r="C575" s="6">
        <v>1</v>
      </c>
      <c r="D575" s="7">
        <v>1977</v>
      </c>
      <c r="E575" s="7">
        <v>370</v>
      </c>
      <c r="F575" s="10"/>
      <c r="G575" s="7">
        <v>370</v>
      </c>
      <c r="H575" s="7">
        <v>1014201024</v>
      </c>
      <c r="I575" s="18"/>
    </row>
    <row r="576" spans="1:9">
      <c r="A576" s="23"/>
      <c r="B576" s="9" t="s">
        <v>2621</v>
      </c>
      <c r="C576" s="6">
        <v>1</v>
      </c>
      <c r="D576" s="7">
        <v>1977</v>
      </c>
      <c r="E576" s="7">
        <v>450</v>
      </c>
      <c r="F576" s="10"/>
      <c r="G576" s="7">
        <v>450</v>
      </c>
      <c r="H576" s="7">
        <v>1016301001</v>
      </c>
      <c r="I576" s="18"/>
    </row>
    <row r="577" spans="1:9">
      <c r="A577" s="23"/>
      <c r="B577" s="9" t="s">
        <v>2622</v>
      </c>
      <c r="C577" s="6">
        <v>1</v>
      </c>
      <c r="D577" s="7">
        <v>1977</v>
      </c>
      <c r="E577" s="7">
        <v>450</v>
      </c>
      <c r="F577" s="10"/>
      <c r="G577" s="7">
        <v>450</v>
      </c>
      <c r="H577" s="7">
        <v>1016301002</v>
      </c>
      <c r="I577" s="18"/>
    </row>
    <row r="578" spans="1:9">
      <c r="A578" s="23"/>
      <c r="B578" s="9" t="s">
        <v>2623</v>
      </c>
      <c r="C578" s="6">
        <v>1</v>
      </c>
      <c r="D578" s="7">
        <v>1979</v>
      </c>
      <c r="E578" s="7">
        <v>450</v>
      </c>
      <c r="F578" s="10"/>
      <c r="G578" s="7">
        <v>450</v>
      </c>
      <c r="H578" s="7">
        <v>1016301003</v>
      </c>
      <c r="I578" s="18"/>
    </row>
    <row r="579" spans="1:9">
      <c r="A579" s="23"/>
      <c r="B579" s="9" t="s">
        <v>2624</v>
      </c>
      <c r="C579" s="6">
        <v>1</v>
      </c>
      <c r="D579" s="7">
        <v>2005</v>
      </c>
      <c r="E579" s="7">
        <v>588</v>
      </c>
      <c r="F579" s="10"/>
      <c r="G579" s="7">
        <v>588</v>
      </c>
      <c r="H579" s="7">
        <v>1016301004</v>
      </c>
      <c r="I579" s="18"/>
    </row>
    <row r="580" spans="1:9">
      <c r="A580" s="23"/>
      <c r="B580" s="9" t="s">
        <v>2625</v>
      </c>
      <c r="C580" s="6">
        <v>1</v>
      </c>
      <c r="D580" s="7">
        <v>2005</v>
      </c>
      <c r="E580" s="7">
        <v>588</v>
      </c>
      <c r="F580" s="10"/>
      <c r="G580" s="7">
        <v>588</v>
      </c>
      <c r="H580" s="7">
        <v>1016301005</v>
      </c>
      <c r="I580" s="18"/>
    </row>
    <row r="581" spans="1:9">
      <c r="A581" s="23"/>
      <c r="B581" s="9" t="s">
        <v>2626</v>
      </c>
      <c r="C581" s="6">
        <v>1</v>
      </c>
      <c r="D581" s="7">
        <v>2005</v>
      </c>
      <c r="E581" s="7">
        <v>865</v>
      </c>
      <c r="F581" s="10"/>
      <c r="G581" s="7">
        <v>865</v>
      </c>
      <c r="H581" s="7">
        <v>1016301008</v>
      </c>
      <c r="I581" s="18"/>
    </row>
    <row r="582" spans="1:9">
      <c r="A582" s="23"/>
      <c r="B582" s="9" t="s">
        <v>2627</v>
      </c>
      <c r="C582" s="6">
        <v>1</v>
      </c>
      <c r="D582" s="7">
        <v>2005</v>
      </c>
      <c r="E582" s="7">
        <v>516</v>
      </c>
      <c r="F582" s="10"/>
      <c r="G582" s="7">
        <v>516</v>
      </c>
      <c r="H582" s="7">
        <v>1016301007</v>
      </c>
      <c r="I582" s="18"/>
    </row>
    <row r="583" spans="1:9">
      <c r="A583" s="23"/>
      <c r="B583" s="9" t="s">
        <v>2628</v>
      </c>
      <c r="C583" s="6">
        <v>1</v>
      </c>
      <c r="D583" s="7">
        <v>2020</v>
      </c>
      <c r="E583" s="7">
        <v>2850</v>
      </c>
      <c r="F583" s="10"/>
      <c r="G583" s="7">
        <v>2850</v>
      </c>
      <c r="H583" s="7">
        <v>1113801002</v>
      </c>
      <c r="I583" s="18"/>
    </row>
    <row r="584" spans="1:9">
      <c r="A584" s="23"/>
      <c r="B584" s="9" t="s">
        <v>2629</v>
      </c>
      <c r="C584" s="6">
        <v>1</v>
      </c>
      <c r="D584" s="7">
        <v>2020</v>
      </c>
      <c r="E584" s="7">
        <v>5027</v>
      </c>
      <c r="F584" s="10"/>
      <c r="G584" s="7">
        <v>5027</v>
      </c>
      <c r="H584" s="7">
        <v>1113801001</v>
      </c>
      <c r="I584" s="18"/>
    </row>
    <row r="585" spans="1:9">
      <c r="A585" s="23"/>
      <c r="B585" s="9" t="s">
        <v>2630</v>
      </c>
      <c r="C585" s="6">
        <v>1</v>
      </c>
      <c r="D585" s="7">
        <v>2020</v>
      </c>
      <c r="E585" s="7">
        <v>5024</v>
      </c>
      <c r="F585" s="10"/>
      <c r="G585" s="7">
        <v>5024</v>
      </c>
      <c r="H585" s="7">
        <v>1113801003</v>
      </c>
      <c r="I585" s="18"/>
    </row>
    <row r="586" spans="1:9">
      <c r="A586" s="23"/>
      <c r="B586" s="9" t="s">
        <v>2631</v>
      </c>
      <c r="C586" s="6">
        <v>1</v>
      </c>
      <c r="D586" s="7">
        <v>2021</v>
      </c>
      <c r="E586" s="7">
        <v>9500</v>
      </c>
      <c r="F586" s="10"/>
      <c r="G586" s="7">
        <v>9500</v>
      </c>
      <c r="H586" s="7">
        <v>1113001002</v>
      </c>
      <c r="I586" s="18"/>
    </row>
    <row r="587" spans="1:9">
      <c r="A587" s="23"/>
      <c r="B587" s="9" t="s">
        <v>2553</v>
      </c>
      <c r="C587" s="6">
        <v>1</v>
      </c>
      <c r="D587" s="7">
        <v>2019</v>
      </c>
      <c r="E587" s="7">
        <v>1883</v>
      </c>
      <c r="F587" s="10"/>
      <c r="G587" s="7">
        <v>1883</v>
      </c>
      <c r="H587" s="7">
        <v>1113301007</v>
      </c>
      <c r="I587" s="18"/>
    </row>
    <row r="588" spans="1:9">
      <c r="A588" s="23"/>
      <c r="B588" s="9" t="s">
        <v>2632</v>
      </c>
      <c r="C588" s="6">
        <v>1</v>
      </c>
      <c r="D588" s="7">
        <v>2014</v>
      </c>
      <c r="E588" s="7">
        <v>1637.5</v>
      </c>
      <c r="F588" s="10"/>
      <c r="G588" s="7">
        <v>1637.5</v>
      </c>
      <c r="H588" s="7">
        <v>1113701022</v>
      </c>
      <c r="I588" s="18"/>
    </row>
    <row r="589" spans="1:9">
      <c r="A589" s="23"/>
      <c r="B589" s="9" t="s">
        <v>2632</v>
      </c>
      <c r="C589" s="6">
        <v>1</v>
      </c>
      <c r="D589" s="7">
        <v>2014</v>
      </c>
      <c r="E589" s="7">
        <v>1637.5</v>
      </c>
      <c r="F589" s="10"/>
      <c r="G589" s="7">
        <v>1637.5</v>
      </c>
      <c r="H589" s="7">
        <v>1113701096</v>
      </c>
      <c r="I589" s="18"/>
    </row>
    <row r="590" ht="45" spans="1:9">
      <c r="A590" s="23"/>
      <c r="B590" s="9" t="s">
        <v>2633</v>
      </c>
      <c r="C590" s="6">
        <v>1</v>
      </c>
      <c r="D590" s="7">
        <v>2015</v>
      </c>
      <c r="E590" s="7">
        <v>2065</v>
      </c>
      <c r="F590" s="10"/>
      <c r="G590" s="7">
        <v>2065</v>
      </c>
      <c r="H590" s="7">
        <v>1113305087</v>
      </c>
      <c r="I590" s="18"/>
    </row>
    <row r="591" ht="30" spans="1:9">
      <c r="A591" s="23"/>
      <c r="B591" s="9" t="s">
        <v>2634</v>
      </c>
      <c r="C591" s="6">
        <v>1</v>
      </c>
      <c r="D591" s="7">
        <v>2015</v>
      </c>
      <c r="E591" s="7">
        <v>1278.65</v>
      </c>
      <c r="F591" s="10"/>
      <c r="G591" s="7">
        <v>1278.65</v>
      </c>
      <c r="H591" s="7">
        <v>1113301032</v>
      </c>
      <c r="I591" s="18"/>
    </row>
    <row r="592" spans="1:9">
      <c r="A592" s="23"/>
      <c r="B592" s="9" t="s">
        <v>2635</v>
      </c>
      <c r="C592" s="6">
        <v>1</v>
      </c>
      <c r="D592" s="7">
        <v>2015</v>
      </c>
      <c r="E592" s="7">
        <v>2527.5</v>
      </c>
      <c r="F592" s="10"/>
      <c r="G592" s="7">
        <v>2527.5</v>
      </c>
      <c r="H592" s="7">
        <v>1113705103</v>
      </c>
      <c r="I592" s="18"/>
    </row>
    <row r="593" ht="30" spans="1:9">
      <c r="A593" s="23"/>
      <c r="B593" s="9" t="s">
        <v>2636</v>
      </c>
      <c r="C593" s="6">
        <v>1</v>
      </c>
      <c r="D593" s="7">
        <v>2015</v>
      </c>
      <c r="E593" s="7">
        <v>900</v>
      </c>
      <c r="F593" s="8"/>
      <c r="G593" s="7">
        <v>900</v>
      </c>
      <c r="H593" s="7">
        <v>1113301035</v>
      </c>
      <c r="I593" s="18"/>
    </row>
    <row r="594" spans="1:9">
      <c r="A594" s="23"/>
      <c r="B594" s="9" t="s">
        <v>2637</v>
      </c>
      <c r="C594" s="6">
        <v>1</v>
      </c>
      <c r="D594" s="7">
        <v>2015</v>
      </c>
      <c r="E594" s="7">
        <v>750</v>
      </c>
      <c r="F594" s="10"/>
      <c r="G594" s="7">
        <v>750</v>
      </c>
      <c r="H594" s="6">
        <v>1113601021</v>
      </c>
      <c r="I594" s="18"/>
    </row>
    <row r="595" ht="45" spans="1:9">
      <c r="A595" s="23"/>
      <c r="B595" s="9" t="s">
        <v>2638</v>
      </c>
      <c r="C595" s="6">
        <v>1</v>
      </c>
      <c r="D595" s="7">
        <v>2015</v>
      </c>
      <c r="E595" s="7">
        <v>750</v>
      </c>
      <c r="F595" s="10"/>
      <c r="G595" s="7">
        <v>750</v>
      </c>
      <c r="H595" s="7">
        <v>1113301006</v>
      </c>
      <c r="I595" s="18"/>
    </row>
    <row r="596" ht="30" spans="1:9">
      <c r="A596" s="23"/>
      <c r="B596" s="9" t="s">
        <v>2639</v>
      </c>
      <c r="C596" s="6">
        <v>1</v>
      </c>
      <c r="D596" s="7">
        <v>2015</v>
      </c>
      <c r="E596" s="7">
        <v>2835.5</v>
      </c>
      <c r="F596" s="10"/>
      <c r="G596" s="7">
        <v>2835.5</v>
      </c>
      <c r="H596" s="7">
        <v>1113301033</v>
      </c>
      <c r="I596" s="18"/>
    </row>
    <row r="597" ht="30" spans="1:9">
      <c r="A597" s="23"/>
      <c r="B597" s="9" t="s">
        <v>4152</v>
      </c>
      <c r="C597" s="6">
        <v>1</v>
      </c>
      <c r="D597" s="7">
        <v>2014</v>
      </c>
      <c r="E597" s="7">
        <v>1140</v>
      </c>
      <c r="F597" s="10"/>
      <c r="G597" s="7">
        <v>1140</v>
      </c>
      <c r="H597" s="7">
        <v>1113305142</v>
      </c>
      <c r="I597" s="18"/>
    </row>
    <row r="598" spans="1:9">
      <c r="A598" s="23"/>
      <c r="B598" s="9" t="s">
        <v>2640</v>
      </c>
      <c r="C598" s="6">
        <v>1</v>
      </c>
      <c r="D598" s="7">
        <v>2021</v>
      </c>
      <c r="E598" s="7">
        <v>1000</v>
      </c>
      <c r="F598" s="10"/>
      <c r="G598" s="7">
        <v>1000</v>
      </c>
      <c r="H598" s="7">
        <v>1113001001</v>
      </c>
      <c r="I598" s="18"/>
    </row>
    <row r="599" ht="30" spans="1:9">
      <c r="A599" s="23"/>
      <c r="B599" s="9" t="s">
        <v>2641</v>
      </c>
      <c r="C599" s="6">
        <v>1</v>
      </c>
      <c r="D599" s="7">
        <v>2015</v>
      </c>
      <c r="E599" s="7">
        <v>3200</v>
      </c>
      <c r="F599" s="10"/>
      <c r="G599" s="7">
        <v>3200</v>
      </c>
      <c r="H599" s="7">
        <v>1113301034</v>
      </c>
      <c r="I599" s="18"/>
    </row>
    <row r="600" spans="1:9">
      <c r="A600" s="23"/>
      <c r="B600" s="9" t="s">
        <v>2642</v>
      </c>
      <c r="C600" s="6">
        <v>1</v>
      </c>
      <c r="D600" s="7">
        <v>2018</v>
      </c>
      <c r="E600" s="7">
        <v>1558</v>
      </c>
      <c r="F600" s="10"/>
      <c r="G600" s="7">
        <v>1558</v>
      </c>
      <c r="H600" s="7">
        <v>1113301038</v>
      </c>
      <c r="I600" s="18"/>
    </row>
    <row r="601" spans="1:9">
      <c r="A601" s="23"/>
      <c r="B601" s="9" t="s">
        <v>908</v>
      </c>
      <c r="C601" s="6">
        <v>1</v>
      </c>
      <c r="D601" s="7">
        <v>2014</v>
      </c>
      <c r="E601" s="7">
        <v>349</v>
      </c>
      <c r="F601" s="10"/>
      <c r="G601" s="7">
        <v>349</v>
      </c>
      <c r="H601" s="7">
        <v>1113301055</v>
      </c>
      <c r="I601" s="18"/>
    </row>
    <row r="602" spans="1:9">
      <c r="A602" s="23"/>
      <c r="B602" s="9" t="s">
        <v>908</v>
      </c>
      <c r="C602" s="6">
        <v>1</v>
      </c>
      <c r="D602" s="7">
        <v>2014</v>
      </c>
      <c r="E602" s="7">
        <v>349</v>
      </c>
      <c r="F602" s="10"/>
      <c r="G602" s="7">
        <v>349</v>
      </c>
      <c r="H602" s="7">
        <v>1113301056</v>
      </c>
      <c r="I602" s="18"/>
    </row>
    <row r="603" spans="1:9">
      <c r="A603" s="23"/>
      <c r="B603" s="9" t="s">
        <v>908</v>
      </c>
      <c r="C603" s="6">
        <v>1</v>
      </c>
      <c r="D603" s="7">
        <v>2014</v>
      </c>
      <c r="E603" s="7">
        <v>349</v>
      </c>
      <c r="F603" s="10"/>
      <c r="G603" s="7">
        <v>349</v>
      </c>
      <c r="H603" s="7">
        <v>1113301057</v>
      </c>
      <c r="I603" s="18"/>
    </row>
    <row r="604" spans="1:9">
      <c r="A604" s="23"/>
      <c r="B604" s="9" t="s">
        <v>908</v>
      </c>
      <c r="C604" s="6">
        <v>1</v>
      </c>
      <c r="D604" s="7">
        <v>2014</v>
      </c>
      <c r="E604" s="7">
        <v>349</v>
      </c>
      <c r="F604" s="10"/>
      <c r="G604" s="7">
        <v>349</v>
      </c>
      <c r="H604" s="7">
        <v>1113601009</v>
      </c>
      <c r="I604" s="18"/>
    </row>
    <row r="605" ht="45" spans="1:9">
      <c r="A605" s="23"/>
      <c r="B605" s="9" t="s">
        <v>2643</v>
      </c>
      <c r="C605" s="6">
        <v>1</v>
      </c>
      <c r="D605" s="7">
        <v>2015</v>
      </c>
      <c r="E605" s="7">
        <v>3000</v>
      </c>
      <c r="F605" s="10"/>
      <c r="G605" s="7">
        <v>3000</v>
      </c>
      <c r="H605" s="7">
        <v>1113301037</v>
      </c>
      <c r="I605" s="18"/>
    </row>
    <row r="606" ht="30" spans="1:9">
      <c r="A606" s="23"/>
      <c r="B606" s="9" t="s">
        <v>2644</v>
      </c>
      <c r="C606" s="6">
        <v>1</v>
      </c>
      <c r="D606" s="7">
        <v>2015</v>
      </c>
      <c r="E606" s="7">
        <v>3100</v>
      </c>
      <c r="F606" s="10"/>
      <c r="G606" s="7">
        <v>3100</v>
      </c>
      <c r="H606" s="7">
        <v>1113301036</v>
      </c>
      <c r="I606" s="18"/>
    </row>
    <row r="607" spans="1:9">
      <c r="A607" s="23"/>
      <c r="B607" s="9" t="s">
        <v>2645</v>
      </c>
      <c r="C607" s="6">
        <v>1</v>
      </c>
      <c r="D607" s="7">
        <v>2015</v>
      </c>
      <c r="E607" s="7">
        <v>5999</v>
      </c>
      <c r="F607" s="10"/>
      <c r="G607" s="7">
        <v>5999</v>
      </c>
      <c r="H607" s="7">
        <v>1113701030</v>
      </c>
      <c r="I607" s="18"/>
    </row>
    <row r="608" ht="30" spans="1:9">
      <c r="A608" s="23"/>
      <c r="B608" s="9" t="s">
        <v>2646</v>
      </c>
      <c r="C608" s="6">
        <v>1</v>
      </c>
      <c r="D608" s="7">
        <v>2024</v>
      </c>
      <c r="E608" s="7">
        <v>3000</v>
      </c>
      <c r="F608" s="10"/>
      <c r="G608" s="7">
        <v>3000</v>
      </c>
      <c r="H608" s="7">
        <v>1113001004</v>
      </c>
      <c r="I608" s="12"/>
    </row>
    <row r="609" spans="1:9">
      <c r="A609" s="23"/>
      <c r="B609" s="9" t="s">
        <v>2647</v>
      </c>
      <c r="C609" s="6">
        <v>1</v>
      </c>
      <c r="D609" s="7">
        <v>2024</v>
      </c>
      <c r="E609" s="7">
        <v>1640</v>
      </c>
      <c r="F609" s="10"/>
      <c r="G609" s="7">
        <v>1640</v>
      </c>
      <c r="H609" s="7">
        <v>1113001005</v>
      </c>
      <c r="I609" s="12"/>
    </row>
    <row r="610" ht="30" spans="1:9">
      <c r="A610" s="23"/>
      <c r="B610" s="9" t="s">
        <v>2648</v>
      </c>
      <c r="C610" s="6">
        <v>1</v>
      </c>
      <c r="D610" s="7">
        <v>2021</v>
      </c>
      <c r="E610" s="7">
        <v>1749.88</v>
      </c>
      <c r="F610" s="10"/>
      <c r="G610" s="7">
        <v>1749.88</v>
      </c>
      <c r="H610" s="7">
        <v>1113001003</v>
      </c>
      <c r="I610" s="18"/>
    </row>
    <row r="611" spans="1:9">
      <c r="A611" s="25"/>
      <c r="B611" s="26" t="s">
        <v>188</v>
      </c>
      <c r="C611" s="6">
        <v>134</v>
      </c>
      <c r="D611" s="8"/>
      <c r="E611" s="21">
        <v>154649.53</v>
      </c>
      <c r="F611" s="10"/>
      <c r="G611" s="21">
        <v>154649.53</v>
      </c>
      <c r="H611" s="8"/>
      <c r="I611" s="18"/>
    </row>
    <row r="612" ht="30" spans="1:9">
      <c r="A612" s="22" t="s">
        <v>2649</v>
      </c>
      <c r="B612" s="9" t="s">
        <v>2650</v>
      </c>
      <c r="C612" s="6">
        <v>1</v>
      </c>
      <c r="D612" s="7">
        <v>2017</v>
      </c>
      <c r="E612" s="7">
        <v>12000</v>
      </c>
      <c r="F612" s="10"/>
      <c r="G612" s="7">
        <v>12000</v>
      </c>
      <c r="H612" s="7">
        <v>1014706066</v>
      </c>
      <c r="I612" s="18"/>
    </row>
    <row r="613" ht="30" spans="1:9">
      <c r="A613" s="23"/>
      <c r="B613" s="9" t="s">
        <v>2651</v>
      </c>
      <c r="C613" s="6">
        <v>1</v>
      </c>
      <c r="D613" s="7">
        <v>2019</v>
      </c>
      <c r="E613" s="7">
        <v>8948</v>
      </c>
      <c r="F613" s="10"/>
      <c r="G613" s="7">
        <v>8948</v>
      </c>
      <c r="H613" s="7">
        <v>1014606002</v>
      </c>
      <c r="I613" s="18"/>
    </row>
    <row r="614" ht="30" spans="1:9">
      <c r="A614" s="23"/>
      <c r="B614" s="9" t="s">
        <v>2652</v>
      </c>
      <c r="C614" s="6">
        <v>1</v>
      </c>
      <c r="D614" s="7">
        <v>2014</v>
      </c>
      <c r="E614" s="7">
        <v>16000</v>
      </c>
      <c r="F614" s="10"/>
      <c r="G614" s="7">
        <v>16000</v>
      </c>
      <c r="H614" s="7">
        <v>1014706061</v>
      </c>
      <c r="I614" s="18"/>
    </row>
    <row r="615" spans="1:9">
      <c r="A615" s="23"/>
      <c r="B615" s="9" t="s">
        <v>2653</v>
      </c>
      <c r="C615" s="6">
        <v>1</v>
      </c>
      <c r="D615" s="7">
        <v>2019</v>
      </c>
      <c r="E615" s="7">
        <v>19200</v>
      </c>
      <c r="F615" s="10"/>
      <c r="G615" s="7">
        <v>19200</v>
      </c>
      <c r="H615" s="7">
        <v>1014706067</v>
      </c>
      <c r="I615" s="18"/>
    </row>
    <row r="616" ht="30" spans="1:9">
      <c r="A616" s="23"/>
      <c r="B616" s="9" t="s">
        <v>2522</v>
      </c>
      <c r="C616" s="6">
        <v>1</v>
      </c>
      <c r="D616" s="7">
        <v>2021</v>
      </c>
      <c r="E616" s="7">
        <v>39500</v>
      </c>
      <c r="F616" s="10"/>
      <c r="G616" s="7">
        <v>39500</v>
      </c>
      <c r="H616" s="7">
        <v>1014706002</v>
      </c>
      <c r="I616" s="18"/>
    </row>
    <row r="617" spans="1:9">
      <c r="A617" s="23"/>
      <c r="B617" s="9" t="s">
        <v>2654</v>
      </c>
      <c r="C617" s="6">
        <v>1</v>
      </c>
      <c r="D617" s="7">
        <v>2019</v>
      </c>
      <c r="E617" s="7">
        <v>15000</v>
      </c>
      <c r="F617" s="10"/>
      <c r="G617" s="7">
        <v>15000</v>
      </c>
      <c r="H617" s="7">
        <v>1014606001</v>
      </c>
      <c r="I617" s="18"/>
    </row>
    <row r="618" ht="30" spans="1:9">
      <c r="A618" s="23"/>
      <c r="B618" s="9" t="s">
        <v>2655</v>
      </c>
      <c r="C618" s="6">
        <v>1</v>
      </c>
      <c r="D618" s="7">
        <v>2017</v>
      </c>
      <c r="E618" s="7">
        <v>12242.5</v>
      </c>
      <c r="F618" s="10"/>
      <c r="G618" s="7">
        <v>12242.5</v>
      </c>
      <c r="H618" s="7">
        <v>1014806068</v>
      </c>
      <c r="I618" s="18"/>
    </row>
    <row r="619" ht="30" spans="1:9">
      <c r="A619" s="23"/>
      <c r="B619" s="9" t="s">
        <v>2656</v>
      </c>
      <c r="C619" s="6">
        <v>1</v>
      </c>
      <c r="D619" s="7">
        <v>2020</v>
      </c>
      <c r="E619" s="7">
        <v>108168.44</v>
      </c>
      <c r="F619" s="10"/>
      <c r="G619" s="7">
        <v>108168.44</v>
      </c>
      <c r="H619" s="7">
        <v>1014706001</v>
      </c>
      <c r="I619" s="18"/>
    </row>
    <row r="620" spans="1:9">
      <c r="A620" s="23"/>
      <c r="B620" s="9" t="s">
        <v>2657</v>
      </c>
      <c r="C620" s="6">
        <v>1</v>
      </c>
      <c r="D620" s="7">
        <v>1992</v>
      </c>
      <c r="E620" s="7">
        <v>1478</v>
      </c>
      <c r="F620" s="10"/>
      <c r="G620" s="7">
        <v>1478</v>
      </c>
      <c r="H620" s="7">
        <v>1014706063</v>
      </c>
      <c r="I620" s="18"/>
    </row>
    <row r="621" ht="30" spans="1:9">
      <c r="A621" s="23"/>
      <c r="B621" s="9" t="s">
        <v>2658</v>
      </c>
      <c r="C621" s="6">
        <v>1</v>
      </c>
      <c r="D621" s="7">
        <v>1978</v>
      </c>
      <c r="E621" s="7">
        <v>809</v>
      </c>
      <c r="F621" s="10"/>
      <c r="G621" s="7">
        <v>809</v>
      </c>
      <c r="H621" s="7">
        <v>1014806064</v>
      </c>
      <c r="I621" s="18"/>
    </row>
    <row r="622" spans="1:9">
      <c r="A622" s="23"/>
      <c r="B622" s="9" t="s">
        <v>2659</v>
      </c>
      <c r="C622" s="6">
        <v>1</v>
      </c>
      <c r="D622" s="7">
        <v>2014</v>
      </c>
      <c r="E622" s="7">
        <v>2510</v>
      </c>
      <c r="F622" s="8"/>
      <c r="G622" s="7">
        <v>2510</v>
      </c>
      <c r="H622" s="7">
        <v>1014906067</v>
      </c>
      <c r="I622" s="18"/>
    </row>
    <row r="623" spans="1:9">
      <c r="A623" s="23"/>
      <c r="B623" s="9" t="s">
        <v>2660</v>
      </c>
      <c r="C623" s="6">
        <v>1</v>
      </c>
      <c r="D623" s="6">
        <v>2013</v>
      </c>
      <c r="E623" s="7">
        <v>2100</v>
      </c>
      <c r="F623" s="8"/>
      <c r="G623" s="6">
        <v>2100</v>
      </c>
      <c r="H623" s="7">
        <v>1014906066</v>
      </c>
      <c r="I623" s="18"/>
    </row>
    <row r="624" spans="1:9">
      <c r="A624" s="23"/>
      <c r="B624" s="9" t="s">
        <v>2661</v>
      </c>
      <c r="C624" s="6">
        <v>1</v>
      </c>
      <c r="D624" s="6">
        <v>2009</v>
      </c>
      <c r="E624" s="7">
        <v>1300</v>
      </c>
      <c r="F624" s="8"/>
      <c r="G624" s="6">
        <v>1300</v>
      </c>
      <c r="H624" s="7">
        <v>1016306012</v>
      </c>
      <c r="I624" s="18"/>
    </row>
    <row r="625" spans="1:9">
      <c r="A625" s="23"/>
      <c r="B625" s="9" t="s">
        <v>2662</v>
      </c>
      <c r="C625" s="6">
        <v>1</v>
      </c>
      <c r="D625" s="6">
        <v>2003</v>
      </c>
      <c r="E625" s="7">
        <v>1000</v>
      </c>
      <c r="F625" s="8"/>
      <c r="G625" s="6">
        <v>1000</v>
      </c>
      <c r="H625" s="7">
        <v>1016306013</v>
      </c>
      <c r="I625" s="18"/>
    </row>
    <row r="626" spans="1:9">
      <c r="A626" s="23"/>
      <c r="B626" s="9" t="s">
        <v>2663</v>
      </c>
      <c r="C626" s="6">
        <v>1</v>
      </c>
      <c r="D626" s="7">
        <v>2020</v>
      </c>
      <c r="E626" s="7">
        <v>2850</v>
      </c>
      <c r="F626" s="10"/>
      <c r="G626" s="7">
        <v>2850</v>
      </c>
      <c r="H626" s="7">
        <v>1113806001</v>
      </c>
      <c r="I626" s="18"/>
    </row>
    <row r="627" spans="1:9">
      <c r="A627" s="23"/>
      <c r="B627" s="9" t="s">
        <v>2664</v>
      </c>
      <c r="C627" s="6">
        <v>1</v>
      </c>
      <c r="D627" s="7">
        <v>2021</v>
      </c>
      <c r="E627" s="7">
        <v>9500</v>
      </c>
      <c r="F627" s="10"/>
      <c r="G627" s="7">
        <v>9500</v>
      </c>
      <c r="H627" s="7">
        <v>1113006002</v>
      </c>
      <c r="I627" s="18"/>
    </row>
    <row r="628" ht="30" spans="1:9">
      <c r="A628" s="23"/>
      <c r="B628" s="9" t="s">
        <v>2665</v>
      </c>
      <c r="C628" s="6">
        <v>1</v>
      </c>
      <c r="D628" s="7">
        <v>2021</v>
      </c>
      <c r="E628" s="7">
        <v>1749.88</v>
      </c>
      <c r="F628" s="10"/>
      <c r="G628" s="7">
        <v>1749.88</v>
      </c>
      <c r="H628" s="7">
        <v>1113006006</v>
      </c>
      <c r="I628" s="18"/>
    </row>
    <row r="629" spans="1:9">
      <c r="A629" s="23"/>
      <c r="B629" s="9" t="s">
        <v>2666</v>
      </c>
      <c r="C629" s="6">
        <v>1</v>
      </c>
      <c r="D629" s="7">
        <v>2015</v>
      </c>
      <c r="E629" s="7">
        <v>442</v>
      </c>
      <c r="F629" s="10"/>
      <c r="G629" s="7">
        <v>442</v>
      </c>
      <c r="H629" s="7">
        <v>1113306015</v>
      </c>
      <c r="I629" s="18"/>
    </row>
    <row r="630" ht="45" spans="1:9">
      <c r="A630" s="23"/>
      <c r="B630" s="9" t="s">
        <v>2667</v>
      </c>
      <c r="C630" s="6">
        <v>1</v>
      </c>
      <c r="D630" s="7">
        <v>2014</v>
      </c>
      <c r="E630" s="7">
        <v>2271.5</v>
      </c>
      <c r="F630" s="10"/>
      <c r="G630" s="7">
        <v>2271.5</v>
      </c>
      <c r="H630" s="7">
        <v>1113305154</v>
      </c>
      <c r="I630" s="18"/>
    </row>
    <row r="631" ht="30" spans="1:9">
      <c r="A631" s="23"/>
      <c r="B631" s="9" t="s">
        <v>2668</v>
      </c>
      <c r="C631" s="6">
        <v>1</v>
      </c>
      <c r="D631" s="7">
        <v>2015</v>
      </c>
      <c r="E631" s="7">
        <v>1278.65</v>
      </c>
      <c r="F631" s="10"/>
      <c r="G631" s="7">
        <v>1278.65</v>
      </c>
      <c r="H631" s="7">
        <v>1113306036</v>
      </c>
      <c r="I631" s="18"/>
    </row>
    <row r="632" ht="30" spans="1:9">
      <c r="A632" s="23"/>
      <c r="B632" s="9" t="s">
        <v>2669</v>
      </c>
      <c r="C632" s="6">
        <v>1</v>
      </c>
      <c r="D632" s="7">
        <v>2015</v>
      </c>
      <c r="E632" s="7">
        <v>900</v>
      </c>
      <c r="F632" s="10"/>
      <c r="G632" s="7">
        <v>900</v>
      </c>
      <c r="H632" s="7">
        <v>1113306039</v>
      </c>
      <c r="I632" s="18"/>
    </row>
    <row r="633" ht="30" spans="1:9">
      <c r="A633" s="23"/>
      <c r="B633" s="9" t="s">
        <v>2670</v>
      </c>
      <c r="C633" s="6">
        <v>1</v>
      </c>
      <c r="D633" s="7">
        <v>2015</v>
      </c>
      <c r="E633" s="7">
        <v>2835.5</v>
      </c>
      <c r="F633" s="10"/>
      <c r="G633" s="7">
        <v>2835.5</v>
      </c>
      <c r="H633" s="7">
        <v>1113306035</v>
      </c>
      <c r="I633" s="18"/>
    </row>
    <row r="634" ht="30" spans="1:9">
      <c r="A634" s="23"/>
      <c r="B634" s="9" t="s">
        <v>2671</v>
      </c>
      <c r="C634" s="6">
        <v>1</v>
      </c>
      <c r="D634" s="7">
        <v>2014</v>
      </c>
      <c r="E634" s="7">
        <v>1140</v>
      </c>
      <c r="F634" s="10"/>
      <c r="G634" s="7">
        <v>1140</v>
      </c>
      <c r="H634" s="7">
        <v>1113305143</v>
      </c>
      <c r="I634" s="18"/>
    </row>
    <row r="635" spans="1:9">
      <c r="A635" s="23"/>
      <c r="B635" s="9" t="s">
        <v>2140</v>
      </c>
      <c r="C635" s="6">
        <v>1</v>
      </c>
      <c r="D635" s="7">
        <v>2021</v>
      </c>
      <c r="E635" s="7">
        <v>1000</v>
      </c>
      <c r="F635" s="10"/>
      <c r="G635" s="7">
        <v>1000</v>
      </c>
      <c r="H635" s="7">
        <v>1113006001</v>
      </c>
      <c r="I635" s="18"/>
    </row>
    <row r="636" spans="1:9">
      <c r="A636" s="23"/>
      <c r="B636" s="9" t="s">
        <v>2406</v>
      </c>
      <c r="C636" s="6">
        <v>1</v>
      </c>
      <c r="D636" s="7">
        <v>2015</v>
      </c>
      <c r="E636" s="7">
        <v>2244</v>
      </c>
      <c r="F636" s="10"/>
      <c r="G636" s="7">
        <v>2244</v>
      </c>
      <c r="H636" s="7">
        <v>1113706041</v>
      </c>
      <c r="I636" s="18"/>
    </row>
    <row r="637" ht="30" spans="1:9">
      <c r="A637" s="23"/>
      <c r="B637" s="9" t="s">
        <v>2672</v>
      </c>
      <c r="C637" s="6">
        <v>1</v>
      </c>
      <c r="D637" s="7">
        <v>2015</v>
      </c>
      <c r="E637" s="7">
        <v>3200</v>
      </c>
      <c r="F637" s="10"/>
      <c r="G637" s="7">
        <v>3200</v>
      </c>
      <c r="H637" s="7">
        <v>1113306037</v>
      </c>
      <c r="I637" s="18"/>
    </row>
    <row r="638" spans="1:9">
      <c r="A638" s="23"/>
      <c r="B638" s="9" t="s">
        <v>2673</v>
      </c>
      <c r="C638" s="6">
        <v>1</v>
      </c>
      <c r="D638" s="7">
        <v>2018</v>
      </c>
      <c r="E638" s="7">
        <v>1558</v>
      </c>
      <c r="F638" s="10"/>
      <c r="G638" s="7">
        <v>1558</v>
      </c>
      <c r="H638" s="7">
        <v>1113306041</v>
      </c>
      <c r="I638" s="18"/>
    </row>
    <row r="639" ht="30" spans="1:9">
      <c r="A639" s="23"/>
      <c r="B639" s="9" t="s">
        <v>2674</v>
      </c>
      <c r="C639" s="6">
        <v>1</v>
      </c>
      <c r="D639" s="7">
        <v>2015</v>
      </c>
      <c r="E639" s="7">
        <v>3000</v>
      </c>
      <c r="F639" s="10"/>
      <c r="G639" s="7">
        <v>3000</v>
      </c>
      <c r="H639" s="7">
        <v>1113306040</v>
      </c>
      <c r="I639" s="18"/>
    </row>
    <row r="640" ht="30" spans="1:9">
      <c r="A640" s="23"/>
      <c r="B640" s="9" t="s">
        <v>2675</v>
      </c>
      <c r="C640" s="6">
        <v>1</v>
      </c>
      <c r="D640" s="7">
        <v>2015</v>
      </c>
      <c r="E640" s="7">
        <v>3100</v>
      </c>
      <c r="F640" s="10"/>
      <c r="G640" s="7">
        <v>3100</v>
      </c>
      <c r="H640" s="7">
        <v>1113306038</v>
      </c>
      <c r="I640" s="18"/>
    </row>
    <row r="641" spans="1:9">
      <c r="A641" s="25"/>
      <c r="B641" s="26" t="s">
        <v>188</v>
      </c>
      <c r="C641" s="6">
        <v>80</v>
      </c>
      <c r="D641" s="8"/>
      <c r="E641" s="21">
        <v>282544.97</v>
      </c>
      <c r="F641" s="10"/>
      <c r="G641" s="21">
        <v>282544.97</v>
      </c>
      <c r="H641" s="8"/>
      <c r="I641" s="18"/>
    </row>
    <row r="642" spans="1:9">
      <c r="A642" s="22" t="s">
        <v>2676</v>
      </c>
      <c r="B642" s="9" t="s">
        <v>1025</v>
      </c>
      <c r="C642" s="6">
        <v>1</v>
      </c>
      <c r="D642" s="7">
        <v>2001</v>
      </c>
      <c r="E642" s="7">
        <v>1100</v>
      </c>
      <c r="F642" s="10"/>
      <c r="G642" s="7">
        <v>1100</v>
      </c>
      <c r="H642" s="7">
        <v>1014914110</v>
      </c>
      <c r="I642" s="18"/>
    </row>
    <row r="643" spans="1:9">
      <c r="A643" s="23"/>
      <c r="B643" s="9" t="s">
        <v>2677</v>
      </c>
      <c r="C643" s="6">
        <v>1</v>
      </c>
      <c r="D643" s="7">
        <v>2015</v>
      </c>
      <c r="E643" s="7">
        <v>980</v>
      </c>
      <c r="F643" s="10"/>
      <c r="G643" s="7">
        <v>980</v>
      </c>
      <c r="H643" s="8"/>
      <c r="I643" s="18"/>
    </row>
    <row r="644" spans="1:9">
      <c r="A644" s="23"/>
      <c r="B644" s="9" t="s">
        <v>2140</v>
      </c>
      <c r="C644" s="6">
        <v>1</v>
      </c>
      <c r="D644" s="7">
        <v>2021</v>
      </c>
      <c r="E644" s="7">
        <v>1000</v>
      </c>
      <c r="F644" s="10"/>
      <c r="G644" s="7">
        <v>1000</v>
      </c>
      <c r="H644" s="8"/>
      <c r="I644" s="18"/>
    </row>
    <row r="645" spans="1:9">
      <c r="A645" s="23"/>
      <c r="B645" s="9" t="s">
        <v>1035</v>
      </c>
      <c r="C645" s="6">
        <v>1</v>
      </c>
      <c r="D645" s="7">
        <v>2015</v>
      </c>
      <c r="E645" s="7">
        <v>430</v>
      </c>
      <c r="F645" s="10"/>
      <c r="G645" s="7">
        <v>430</v>
      </c>
      <c r="H645" s="7">
        <v>1113714016</v>
      </c>
      <c r="I645" s="18"/>
    </row>
    <row r="646" spans="1:9">
      <c r="A646" s="25"/>
      <c r="B646" s="26" t="s">
        <v>188</v>
      </c>
      <c r="C646" s="6">
        <v>41</v>
      </c>
      <c r="D646" s="8"/>
      <c r="E646" s="21">
        <v>5617</v>
      </c>
      <c r="F646" s="10"/>
      <c r="G646" s="21">
        <v>5617</v>
      </c>
      <c r="H646" s="8"/>
      <c r="I646" s="18"/>
    </row>
    <row r="647" spans="1:9">
      <c r="A647" s="22" t="s">
        <v>2681</v>
      </c>
      <c r="B647" s="9" t="s">
        <v>2682</v>
      </c>
      <c r="C647" s="6">
        <v>1</v>
      </c>
      <c r="D647" s="7">
        <v>2006</v>
      </c>
      <c r="E647" s="7">
        <v>4320</v>
      </c>
      <c r="F647" s="10"/>
      <c r="G647" s="7">
        <v>4320</v>
      </c>
      <c r="H647" s="7">
        <v>1014713102</v>
      </c>
      <c r="I647" s="18"/>
    </row>
    <row r="648" spans="1:9">
      <c r="A648" s="23"/>
      <c r="B648" s="9" t="s">
        <v>2318</v>
      </c>
      <c r="C648" s="6">
        <v>1</v>
      </c>
      <c r="D648" s="7">
        <v>2007</v>
      </c>
      <c r="E648" s="7">
        <v>2180</v>
      </c>
      <c r="F648" s="10"/>
      <c r="G648" s="7">
        <v>2180</v>
      </c>
      <c r="H648" s="7">
        <v>1014713105</v>
      </c>
      <c r="I648" s="18"/>
    </row>
    <row r="649" spans="1:9">
      <c r="A649" s="23"/>
      <c r="B649" s="9" t="s">
        <v>4153</v>
      </c>
      <c r="C649" s="6">
        <v>1</v>
      </c>
      <c r="D649" s="7">
        <v>2007</v>
      </c>
      <c r="E649" s="7">
        <v>1625</v>
      </c>
      <c r="F649" s="10"/>
      <c r="G649" s="7">
        <v>1625</v>
      </c>
      <c r="H649" s="7">
        <v>1014713106</v>
      </c>
      <c r="I649" s="18"/>
    </row>
    <row r="650" spans="1:9">
      <c r="A650" s="23"/>
      <c r="B650" s="9" t="s">
        <v>2684</v>
      </c>
      <c r="C650" s="6">
        <v>1</v>
      </c>
      <c r="D650" s="7">
        <v>2006</v>
      </c>
      <c r="E650" s="7">
        <v>2800</v>
      </c>
      <c r="F650" s="10"/>
      <c r="G650" s="7">
        <v>2800</v>
      </c>
      <c r="H650" s="7">
        <v>1014713107</v>
      </c>
      <c r="I650" s="18"/>
    </row>
    <row r="651" spans="1:9">
      <c r="A651" s="23"/>
      <c r="B651" s="9" t="s">
        <v>2685</v>
      </c>
      <c r="C651" s="6">
        <v>1</v>
      </c>
      <c r="D651" s="7">
        <v>2006</v>
      </c>
      <c r="E651" s="7">
        <v>1565</v>
      </c>
      <c r="F651" s="10"/>
      <c r="G651" s="7">
        <v>1565</v>
      </c>
      <c r="H651" s="7">
        <v>1014713108</v>
      </c>
      <c r="I651" s="18"/>
    </row>
    <row r="652" spans="1:9">
      <c r="A652" s="23"/>
      <c r="B652" s="9" t="s">
        <v>1025</v>
      </c>
      <c r="C652" s="6">
        <v>1</v>
      </c>
      <c r="D652" s="7">
        <v>2006</v>
      </c>
      <c r="E652" s="7">
        <v>1240</v>
      </c>
      <c r="F652" s="10"/>
      <c r="G652" s="7">
        <v>1240</v>
      </c>
      <c r="H652" s="7">
        <v>1014913109</v>
      </c>
      <c r="I652" s="18"/>
    </row>
    <row r="653" spans="1:9">
      <c r="A653" s="23"/>
      <c r="B653" s="9" t="s">
        <v>2686</v>
      </c>
      <c r="C653" s="6">
        <v>1</v>
      </c>
      <c r="D653" s="7">
        <v>2000</v>
      </c>
      <c r="E653" s="7">
        <v>1170</v>
      </c>
      <c r="F653" s="10"/>
      <c r="G653" s="7">
        <v>1170</v>
      </c>
      <c r="H653" s="7">
        <v>1016313016</v>
      </c>
      <c r="I653" s="18"/>
    </row>
    <row r="654" spans="1:9">
      <c r="A654" s="23"/>
      <c r="B654" s="9" t="s">
        <v>2677</v>
      </c>
      <c r="C654" s="6">
        <v>1</v>
      </c>
      <c r="D654" s="7">
        <v>2015</v>
      </c>
      <c r="E654" s="7">
        <v>980</v>
      </c>
      <c r="F654" s="10"/>
      <c r="G654" s="7">
        <v>980</v>
      </c>
      <c r="H654" s="7">
        <v>1113713021</v>
      </c>
      <c r="I654" s="18"/>
    </row>
    <row r="655" spans="1:9">
      <c r="A655" s="23"/>
      <c r="B655" s="9" t="s">
        <v>2687</v>
      </c>
      <c r="C655" s="6">
        <v>1</v>
      </c>
      <c r="D655" s="7">
        <v>2015</v>
      </c>
      <c r="E655" s="7">
        <v>760</v>
      </c>
      <c r="F655" s="10"/>
      <c r="G655" s="7">
        <v>760</v>
      </c>
      <c r="H655" s="7">
        <v>1113613020</v>
      </c>
      <c r="I655" s="18"/>
    </row>
    <row r="656" ht="45" spans="1:9">
      <c r="A656" s="23"/>
      <c r="B656" s="9" t="s">
        <v>2688</v>
      </c>
      <c r="C656" s="6">
        <v>1</v>
      </c>
      <c r="D656" s="7">
        <v>2015</v>
      </c>
      <c r="E656" s="7">
        <v>3000</v>
      </c>
      <c r="F656" s="10"/>
      <c r="G656" s="7">
        <v>3000</v>
      </c>
      <c r="H656" s="7">
        <v>1113313028</v>
      </c>
      <c r="I656" s="18"/>
    </row>
    <row r="657" spans="1:9">
      <c r="A657" s="23"/>
      <c r="B657" s="9" t="s">
        <v>2247</v>
      </c>
      <c r="C657" s="6">
        <v>1</v>
      </c>
      <c r="D657" s="7">
        <v>2021</v>
      </c>
      <c r="E657" s="7">
        <v>1000</v>
      </c>
      <c r="F657" s="10"/>
      <c r="G657" s="7">
        <v>1000</v>
      </c>
      <c r="H657" s="7">
        <v>1113013001</v>
      </c>
      <c r="I657" s="18"/>
    </row>
    <row r="658" spans="1:9">
      <c r="A658" s="25"/>
      <c r="B658" s="26" t="s">
        <v>188</v>
      </c>
      <c r="C658" s="6">
        <v>72</v>
      </c>
      <c r="D658" s="8"/>
      <c r="E658" s="21">
        <v>27318</v>
      </c>
      <c r="F658" s="10"/>
      <c r="G658" s="21">
        <v>27318</v>
      </c>
      <c r="H658" s="8"/>
      <c r="I658" s="18"/>
    </row>
    <row r="659" spans="1:9">
      <c r="A659" s="22" t="s">
        <v>2689</v>
      </c>
      <c r="B659" s="9" t="s">
        <v>2690</v>
      </c>
      <c r="C659" s="7">
        <v>1</v>
      </c>
      <c r="D659" s="7">
        <v>2008</v>
      </c>
      <c r="E659" s="7">
        <v>2043</v>
      </c>
      <c r="F659" s="8"/>
      <c r="G659" s="7">
        <v>2043</v>
      </c>
      <c r="H659" s="7">
        <v>1014111087</v>
      </c>
      <c r="I659" s="18"/>
    </row>
    <row r="660" spans="1:9">
      <c r="A660" s="23"/>
      <c r="B660" s="9" t="s">
        <v>2691</v>
      </c>
      <c r="C660" s="7">
        <v>1</v>
      </c>
      <c r="D660" s="7">
        <v>2017</v>
      </c>
      <c r="E660" s="7">
        <v>7416.67</v>
      </c>
      <c r="F660" s="8"/>
      <c r="G660" s="7">
        <v>7416.67</v>
      </c>
      <c r="H660" s="7">
        <v>1014711089</v>
      </c>
      <c r="I660" s="18"/>
    </row>
    <row r="661" spans="1:9">
      <c r="A661" s="23"/>
      <c r="B661" s="9" t="s">
        <v>2692</v>
      </c>
      <c r="C661" s="6">
        <v>1</v>
      </c>
      <c r="D661" s="7">
        <v>2010</v>
      </c>
      <c r="E661" s="7">
        <v>3200</v>
      </c>
      <c r="F661" s="10"/>
      <c r="G661" s="7">
        <v>3200</v>
      </c>
      <c r="H661" s="7">
        <v>1014911088</v>
      </c>
      <c r="I661" s="18"/>
    </row>
    <row r="662" spans="1:9">
      <c r="A662" s="23"/>
      <c r="B662" s="5" t="s">
        <v>2693</v>
      </c>
      <c r="C662" s="7">
        <v>1</v>
      </c>
      <c r="D662" s="7">
        <v>2015</v>
      </c>
      <c r="E662" s="7">
        <v>980</v>
      </c>
      <c r="F662" s="8"/>
      <c r="G662" s="7">
        <v>980</v>
      </c>
      <c r="H662" s="7">
        <v>1113711024</v>
      </c>
      <c r="I662" s="24"/>
    </row>
    <row r="663" spans="1:9">
      <c r="A663" s="23"/>
      <c r="B663" s="5" t="s">
        <v>2694</v>
      </c>
      <c r="C663" s="7">
        <v>1</v>
      </c>
      <c r="D663" s="7">
        <v>2015</v>
      </c>
      <c r="E663" s="7">
        <v>5900</v>
      </c>
      <c r="F663" s="8"/>
      <c r="G663" s="7">
        <v>5900</v>
      </c>
      <c r="H663" s="7">
        <v>1113711028</v>
      </c>
      <c r="I663" s="24"/>
    </row>
    <row r="664" spans="1:9">
      <c r="A664" s="23"/>
      <c r="B664" s="5" t="s">
        <v>2387</v>
      </c>
      <c r="C664" s="7">
        <v>1</v>
      </c>
      <c r="D664" s="7">
        <v>2015</v>
      </c>
      <c r="E664" s="7">
        <v>457</v>
      </c>
      <c r="F664" s="8"/>
      <c r="G664" s="7">
        <v>457</v>
      </c>
      <c r="H664" s="7">
        <v>1113611027</v>
      </c>
      <c r="I664" s="24"/>
    </row>
    <row r="665" spans="1:9">
      <c r="A665" s="23"/>
      <c r="B665" s="5" t="s">
        <v>2140</v>
      </c>
      <c r="C665" s="7">
        <v>1</v>
      </c>
      <c r="D665" s="7">
        <v>2021</v>
      </c>
      <c r="E665" s="7">
        <v>1000</v>
      </c>
      <c r="F665" s="8"/>
      <c r="G665" s="7">
        <v>1000</v>
      </c>
      <c r="H665" s="7">
        <v>1113011002</v>
      </c>
      <c r="I665" s="24"/>
    </row>
    <row r="666" spans="1:9">
      <c r="A666" s="23"/>
      <c r="B666" s="5" t="s">
        <v>2695</v>
      </c>
      <c r="C666" s="7">
        <v>1</v>
      </c>
      <c r="D666" s="7">
        <v>2015</v>
      </c>
      <c r="E666" s="7">
        <v>2700</v>
      </c>
      <c r="F666" s="8"/>
      <c r="G666" s="7">
        <v>2700</v>
      </c>
      <c r="H666" s="7">
        <v>1113611033</v>
      </c>
      <c r="I666" s="24"/>
    </row>
    <row r="667" spans="1:9">
      <c r="A667" s="23"/>
      <c r="B667" s="5" t="s">
        <v>1035</v>
      </c>
      <c r="C667" s="7">
        <v>1</v>
      </c>
      <c r="D667" s="7">
        <v>2015</v>
      </c>
      <c r="E667" s="7">
        <v>295</v>
      </c>
      <c r="F667" s="8"/>
      <c r="G667" s="7">
        <v>295</v>
      </c>
      <c r="H667" s="7">
        <v>1113711026</v>
      </c>
      <c r="I667" s="24"/>
    </row>
    <row r="668" ht="30" spans="1:9">
      <c r="A668" s="23"/>
      <c r="B668" s="5" t="s">
        <v>2308</v>
      </c>
      <c r="C668" s="7">
        <v>2</v>
      </c>
      <c r="D668" s="7">
        <v>2014</v>
      </c>
      <c r="E668" s="7">
        <v>600</v>
      </c>
      <c r="F668" s="8"/>
      <c r="G668" s="7">
        <v>600</v>
      </c>
      <c r="H668" s="6" t="s">
        <v>2696</v>
      </c>
      <c r="I668" s="24"/>
    </row>
    <row r="669" ht="45" spans="1:9">
      <c r="A669" s="23"/>
      <c r="B669" s="9" t="s">
        <v>2697</v>
      </c>
      <c r="C669" s="6">
        <v>1</v>
      </c>
      <c r="D669" s="7">
        <v>2015</v>
      </c>
      <c r="E669" s="7">
        <v>3000</v>
      </c>
      <c r="F669" s="10"/>
      <c r="G669" s="7">
        <v>3000</v>
      </c>
      <c r="H669" s="7">
        <v>1113311033</v>
      </c>
      <c r="I669" s="24"/>
    </row>
    <row r="670" spans="1:9">
      <c r="A670" s="25"/>
      <c r="B670" s="20" t="s">
        <v>188</v>
      </c>
      <c r="C670" s="7">
        <v>58</v>
      </c>
      <c r="D670" s="8"/>
      <c r="E670" s="21">
        <v>31494.67</v>
      </c>
      <c r="F670" s="8"/>
      <c r="G670" s="21">
        <v>31494.67</v>
      </c>
      <c r="H670" s="8"/>
      <c r="I670" s="24"/>
    </row>
    <row r="671" spans="1:9">
      <c r="A671" s="22" t="s">
        <v>2698</v>
      </c>
      <c r="B671" s="5" t="s">
        <v>2699</v>
      </c>
      <c r="C671" s="7">
        <v>1</v>
      </c>
      <c r="D671" s="7">
        <v>2005</v>
      </c>
      <c r="E671" s="7">
        <v>1552</v>
      </c>
      <c r="F671" s="8"/>
      <c r="G671" s="7">
        <v>1552</v>
      </c>
      <c r="H671" s="7">
        <v>1014715111</v>
      </c>
      <c r="I671" s="24"/>
    </row>
    <row r="672" spans="1:9">
      <c r="A672" s="23"/>
      <c r="B672" s="5" t="s">
        <v>2700</v>
      </c>
      <c r="C672" s="7">
        <v>1</v>
      </c>
      <c r="D672" s="7">
        <v>2005</v>
      </c>
      <c r="E672" s="7">
        <v>1394</v>
      </c>
      <c r="F672" s="8"/>
      <c r="G672" s="7">
        <v>1394</v>
      </c>
      <c r="H672" s="7">
        <v>1014715112</v>
      </c>
      <c r="I672" s="24"/>
    </row>
    <row r="673" spans="1:9">
      <c r="A673" s="23"/>
      <c r="B673" s="5" t="s">
        <v>2701</v>
      </c>
      <c r="C673" s="7">
        <v>1</v>
      </c>
      <c r="D673" s="7">
        <v>2004</v>
      </c>
      <c r="E673" s="7">
        <v>1000</v>
      </c>
      <c r="F673" s="8"/>
      <c r="G673" s="7">
        <v>1000</v>
      </c>
      <c r="H673" s="7">
        <v>1014915113</v>
      </c>
      <c r="I673" s="24"/>
    </row>
    <row r="674" spans="1:9">
      <c r="A674" s="23"/>
      <c r="B674" s="5" t="s">
        <v>2701</v>
      </c>
      <c r="C674" s="7">
        <v>1</v>
      </c>
      <c r="D674" s="7">
        <v>2004</v>
      </c>
      <c r="E674" s="7">
        <v>1000</v>
      </c>
      <c r="F674" s="8"/>
      <c r="G674" s="7">
        <v>1000</v>
      </c>
      <c r="H674" s="7">
        <v>1014915114</v>
      </c>
      <c r="I674" s="24"/>
    </row>
    <row r="675" spans="1:9">
      <c r="A675" s="23"/>
      <c r="B675" s="5" t="s">
        <v>2701</v>
      </c>
      <c r="C675" s="7">
        <v>1</v>
      </c>
      <c r="D675" s="7">
        <v>2004</v>
      </c>
      <c r="E675" s="7">
        <v>1000</v>
      </c>
      <c r="F675" s="8"/>
      <c r="G675" s="7">
        <v>1000</v>
      </c>
      <c r="H675" s="7">
        <v>1014915115</v>
      </c>
      <c r="I675" s="24"/>
    </row>
    <row r="676" spans="1:9">
      <c r="A676" s="23"/>
      <c r="B676" s="5" t="s">
        <v>2701</v>
      </c>
      <c r="C676" s="7">
        <v>1</v>
      </c>
      <c r="D676" s="7">
        <v>2004</v>
      </c>
      <c r="E676" s="7">
        <v>1000</v>
      </c>
      <c r="F676" s="8"/>
      <c r="G676" s="7">
        <v>1000</v>
      </c>
      <c r="H676" s="7">
        <v>1014915116</v>
      </c>
      <c r="I676" s="24"/>
    </row>
    <row r="677" spans="1:9">
      <c r="A677" s="23"/>
      <c r="B677" s="5" t="s">
        <v>2702</v>
      </c>
      <c r="C677" s="7">
        <v>1</v>
      </c>
      <c r="D677" s="7">
        <v>2005</v>
      </c>
      <c r="E677" s="7">
        <v>2500</v>
      </c>
      <c r="F677" s="8"/>
      <c r="G677" s="7">
        <v>2500</v>
      </c>
      <c r="H677" s="7">
        <v>1014715118</v>
      </c>
      <c r="I677" s="24"/>
    </row>
    <row r="678" spans="1:9">
      <c r="A678" s="23"/>
      <c r="B678" s="5" t="s">
        <v>2703</v>
      </c>
      <c r="C678" s="7">
        <v>1</v>
      </c>
      <c r="D678" s="7">
        <v>2005</v>
      </c>
      <c r="E678" s="7">
        <v>1199</v>
      </c>
      <c r="F678" s="8"/>
      <c r="G678" s="7">
        <v>1199</v>
      </c>
      <c r="H678" s="7">
        <v>1014715119</v>
      </c>
      <c r="I678" s="24"/>
    </row>
    <row r="679" spans="1:9">
      <c r="A679" s="23"/>
      <c r="B679" s="5" t="s">
        <v>2677</v>
      </c>
      <c r="C679" s="7">
        <v>1</v>
      </c>
      <c r="D679" s="7">
        <v>2015</v>
      </c>
      <c r="E679" s="7">
        <v>980</v>
      </c>
      <c r="F679" s="8"/>
      <c r="G679" s="7">
        <v>980</v>
      </c>
      <c r="H679" s="7">
        <v>1113715020</v>
      </c>
      <c r="I679" s="24"/>
    </row>
    <row r="680" spans="1:9">
      <c r="A680" s="23"/>
      <c r="B680" s="5" t="s">
        <v>2704</v>
      </c>
      <c r="C680" s="7">
        <v>1</v>
      </c>
      <c r="D680" s="7">
        <v>2015</v>
      </c>
      <c r="E680" s="7">
        <v>665</v>
      </c>
      <c r="F680" s="8"/>
      <c r="G680" s="7">
        <v>665</v>
      </c>
      <c r="H680" s="7">
        <v>1113615022</v>
      </c>
      <c r="I680" s="24"/>
    </row>
    <row r="681" spans="1:9">
      <c r="A681" s="23"/>
      <c r="B681" s="5" t="s">
        <v>2705</v>
      </c>
      <c r="C681" s="7">
        <v>1</v>
      </c>
      <c r="D681" s="7">
        <v>2015</v>
      </c>
      <c r="E681" s="7">
        <v>788</v>
      </c>
      <c r="F681" s="8"/>
      <c r="G681" s="7">
        <v>788</v>
      </c>
      <c r="H681" s="7">
        <v>1113715017</v>
      </c>
      <c r="I681" s="24"/>
    </row>
    <row r="682" ht="45" spans="1:9">
      <c r="A682" s="23"/>
      <c r="B682" s="9" t="s">
        <v>2706</v>
      </c>
      <c r="C682" s="6">
        <v>1</v>
      </c>
      <c r="D682" s="7">
        <v>2015</v>
      </c>
      <c r="E682" s="7">
        <v>3000</v>
      </c>
      <c r="F682" s="10"/>
      <c r="G682" s="7">
        <v>3000</v>
      </c>
      <c r="H682" s="7">
        <v>1113315030</v>
      </c>
      <c r="I682" s="24"/>
    </row>
    <row r="683" spans="1:9">
      <c r="A683" s="25"/>
      <c r="B683" s="20" t="s">
        <v>188</v>
      </c>
      <c r="C683" s="7">
        <v>64</v>
      </c>
      <c r="D683" s="8"/>
      <c r="E683" s="21">
        <v>19904.4</v>
      </c>
      <c r="F683" s="8"/>
      <c r="G683" s="21">
        <v>19904.4</v>
      </c>
      <c r="H683" s="8"/>
      <c r="I683" s="24"/>
    </row>
    <row r="684" ht="30" spans="1:9">
      <c r="A684" s="22" t="s">
        <v>2707</v>
      </c>
      <c r="B684" s="9" t="s">
        <v>2708</v>
      </c>
      <c r="C684" s="7">
        <v>1</v>
      </c>
      <c r="D684" s="7">
        <v>2007</v>
      </c>
      <c r="E684" s="7">
        <v>6670</v>
      </c>
      <c r="F684" s="8"/>
      <c r="G684" s="7">
        <v>6670</v>
      </c>
      <c r="H684" s="7">
        <v>1014720125</v>
      </c>
      <c r="I684" s="24"/>
    </row>
    <row r="685" spans="1:9">
      <c r="A685" s="23"/>
      <c r="B685" s="5" t="s">
        <v>2709</v>
      </c>
      <c r="C685" s="7">
        <v>1</v>
      </c>
      <c r="D685" s="7">
        <v>2007</v>
      </c>
      <c r="E685" s="7">
        <v>4480</v>
      </c>
      <c r="F685" s="8"/>
      <c r="G685" s="7">
        <v>4480</v>
      </c>
      <c r="H685" s="7">
        <v>104720126</v>
      </c>
      <c r="I685" s="24"/>
    </row>
    <row r="686" ht="30" spans="1:9">
      <c r="A686" s="23"/>
      <c r="B686" s="9" t="s">
        <v>2710</v>
      </c>
      <c r="C686" s="7">
        <v>1</v>
      </c>
      <c r="D686" s="7">
        <v>2007</v>
      </c>
      <c r="E686" s="7">
        <v>4320</v>
      </c>
      <c r="F686" s="8"/>
      <c r="G686" s="7">
        <v>4320</v>
      </c>
      <c r="H686" s="7">
        <v>1014720124</v>
      </c>
      <c r="I686" s="24"/>
    </row>
    <row r="687" spans="1:9">
      <c r="A687" s="23"/>
      <c r="B687" s="5" t="s">
        <v>2711</v>
      </c>
      <c r="C687" s="7">
        <v>1</v>
      </c>
      <c r="D687" s="7">
        <v>2007</v>
      </c>
      <c r="E687" s="7">
        <v>2180</v>
      </c>
      <c r="F687" s="8"/>
      <c r="G687" s="7">
        <v>2180</v>
      </c>
      <c r="H687" s="7">
        <v>1014720127</v>
      </c>
      <c r="I687" s="24"/>
    </row>
    <row r="688" spans="1:9">
      <c r="A688" s="23"/>
      <c r="B688" s="5" t="s">
        <v>2712</v>
      </c>
      <c r="C688" s="7">
        <v>1</v>
      </c>
      <c r="D688" s="7">
        <v>2005</v>
      </c>
      <c r="E688" s="7">
        <v>1871</v>
      </c>
      <c r="F688" s="8"/>
      <c r="G688" s="7">
        <v>1871</v>
      </c>
      <c r="H688" s="7">
        <v>1014120128</v>
      </c>
      <c r="I688" s="24"/>
    </row>
    <row r="689" ht="30" spans="1:9">
      <c r="A689" s="23"/>
      <c r="B689" s="9" t="s">
        <v>2370</v>
      </c>
      <c r="C689" s="7">
        <v>1</v>
      </c>
      <c r="D689" s="7">
        <v>2007</v>
      </c>
      <c r="E689" s="7">
        <v>1625</v>
      </c>
      <c r="F689" s="8"/>
      <c r="G689" s="7">
        <v>1625</v>
      </c>
      <c r="H689" s="7">
        <v>1014720129</v>
      </c>
      <c r="I689" s="24"/>
    </row>
    <row r="690" spans="1:9">
      <c r="A690" s="23"/>
      <c r="B690" s="5" t="s">
        <v>2713</v>
      </c>
      <c r="C690" s="7">
        <v>1</v>
      </c>
      <c r="D690" s="7">
        <v>2007</v>
      </c>
      <c r="E690" s="7">
        <v>2800</v>
      </c>
      <c r="F690" s="8"/>
      <c r="G690" s="7">
        <v>2800</v>
      </c>
      <c r="H690" s="7">
        <v>1014710130</v>
      </c>
      <c r="I690" s="24"/>
    </row>
    <row r="691" spans="1:9">
      <c r="A691" s="23"/>
      <c r="B691" s="5" t="s">
        <v>2362</v>
      </c>
      <c r="C691" s="7">
        <v>1</v>
      </c>
      <c r="D691" s="7">
        <v>2007</v>
      </c>
      <c r="E691" s="7">
        <v>1565</v>
      </c>
      <c r="F691" s="8"/>
      <c r="G691" s="7">
        <v>1565</v>
      </c>
      <c r="H691" s="7">
        <v>1014720131</v>
      </c>
      <c r="I691" s="24"/>
    </row>
    <row r="692" spans="1:9">
      <c r="A692" s="23"/>
      <c r="B692" s="5" t="s">
        <v>2714</v>
      </c>
      <c r="C692" s="7">
        <v>1</v>
      </c>
      <c r="D692" s="7">
        <v>2007</v>
      </c>
      <c r="E692" s="7">
        <v>1170</v>
      </c>
      <c r="F692" s="8"/>
      <c r="G692" s="7">
        <v>1170</v>
      </c>
      <c r="H692" s="7">
        <v>1014720132</v>
      </c>
      <c r="I692" s="24"/>
    </row>
    <row r="693" ht="30" spans="1:9">
      <c r="A693" s="23"/>
      <c r="B693" s="9" t="s">
        <v>2370</v>
      </c>
      <c r="C693" s="7">
        <v>1</v>
      </c>
      <c r="D693" s="7">
        <v>2020</v>
      </c>
      <c r="E693" s="7">
        <v>492.2</v>
      </c>
      <c r="F693" s="8"/>
      <c r="G693" s="7">
        <v>492.2</v>
      </c>
      <c r="H693" s="7">
        <v>1113320002</v>
      </c>
      <c r="I693" s="24"/>
    </row>
    <row r="694" spans="1:9">
      <c r="A694" s="23"/>
      <c r="B694" s="9" t="s">
        <v>2715</v>
      </c>
      <c r="C694" s="7">
        <v>1</v>
      </c>
      <c r="D694" s="7">
        <v>2020</v>
      </c>
      <c r="E694" s="7">
        <v>2900</v>
      </c>
      <c r="F694" s="8"/>
      <c r="G694" s="7">
        <v>2900</v>
      </c>
      <c r="H694" s="7">
        <v>1113320001</v>
      </c>
      <c r="I694" s="24"/>
    </row>
    <row r="695" spans="1:9">
      <c r="A695" s="23"/>
      <c r="B695" s="9" t="s">
        <v>2716</v>
      </c>
      <c r="C695" s="7">
        <v>1</v>
      </c>
      <c r="D695" s="7">
        <v>2015</v>
      </c>
      <c r="E695" s="7">
        <v>540</v>
      </c>
      <c r="F695" s="8"/>
      <c r="G695" s="7">
        <v>540</v>
      </c>
      <c r="H695" s="7">
        <v>1113620002</v>
      </c>
      <c r="I695" s="24"/>
    </row>
    <row r="696" spans="1:9">
      <c r="A696" s="23"/>
      <c r="B696" s="5" t="s">
        <v>2717</v>
      </c>
      <c r="C696" s="7">
        <v>1</v>
      </c>
      <c r="D696" s="7">
        <v>2015</v>
      </c>
      <c r="E696" s="7">
        <v>600</v>
      </c>
      <c r="F696" s="8"/>
      <c r="G696" s="7">
        <v>600</v>
      </c>
      <c r="H696" s="7">
        <v>1113620001</v>
      </c>
      <c r="I696" s="24"/>
    </row>
    <row r="697" spans="1:9">
      <c r="A697" s="23"/>
      <c r="B697" s="5" t="s">
        <v>2677</v>
      </c>
      <c r="C697" s="7">
        <v>1</v>
      </c>
      <c r="D697" s="7">
        <v>2014</v>
      </c>
      <c r="E697" s="7">
        <v>670</v>
      </c>
      <c r="F697" s="8"/>
      <c r="G697" s="7">
        <v>670</v>
      </c>
      <c r="H697" s="7">
        <v>1113720070</v>
      </c>
      <c r="I697" s="24"/>
    </row>
    <row r="698" spans="1:9">
      <c r="A698" s="23"/>
      <c r="B698" s="5" t="s">
        <v>2718</v>
      </c>
      <c r="C698" s="7">
        <v>1</v>
      </c>
      <c r="D698" s="7">
        <v>2015</v>
      </c>
      <c r="E698" s="7">
        <v>5999</v>
      </c>
      <c r="F698" s="8"/>
      <c r="G698" s="7">
        <v>5999</v>
      </c>
      <c r="H698" s="7">
        <v>1113720039</v>
      </c>
      <c r="I698" s="24"/>
    </row>
    <row r="699" spans="1:9">
      <c r="A699" s="23"/>
      <c r="B699" s="5" t="s">
        <v>2387</v>
      </c>
      <c r="C699" s="7">
        <v>1</v>
      </c>
      <c r="D699" s="7">
        <v>2015</v>
      </c>
      <c r="E699" s="7">
        <v>457</v>
      </c>
      <c r="F699" s="8"/>
      <c r="G699" s="7">
        <v>457</v>
      </c>
      <c r="H699" s="7">
        <v>1113620015</v>
      </c>
      <c r="I699" s="24"/>
    </row>
    <row r="700" spans="1:9">
      <c r="A700" s="23"/>
      <c r="B700" s="9" t="s">
        <v>2719</v>
      </c>
      <c r="C700" s="7">
        <v>1</v>
      </c>
      <c r="D700" s="7">
        <v>2015</v>
      </c>
      <c r="E700" s="7">
        <v>760</v>
      </c>
      <c r="F700" s="8"/>
      <c r="G700" s="7">
        <v>760</v>
      </c>
      <c r="H700" s="7">
        <v>1113320013</v>
      </c>
      <c r="I700" s="24"/>
    </row>
    <row r="701" spans="1:9">
      <c r="A701" s="23"/>
      <c r="B701" s="5" t="s">
        <v>2705</v>
      </c>
      <c r="C701" s="7">
        <v>1</v>
      </c>
      <c r="D701" s="7">
        <v>2015</v>
      </c>
      <c r="E701" s="7">
        <v>570</v>
      </c>
      <c r="F701" s="8"/>
      <c r="G701" s="7">
        <v>570</v>
      </c>
      <c r="H701" s="7">
        <v>1113720032</v>
      </c>
      <c r="I701" s="24"/>
    </row>
    <row r="702" spans="1:9">
      <c r="A702" s="23"/>
      <c r="B702" s="5" t="s">
        <v>2140</v>
      </c>
      <c r="C702" s="7">
        <v>1</v>
      </c>
      <c r="D702" s="7">
        <v>2021</v>
      </c>
      <c r="E702" s="7">
        <v>1000</v>
      </c>
      <c r="F702" s="8"/>
      <c r="G702" s="7">
        <v>1000</v>
      </c>
      <c r="H702" s="7">
        <v>1113020001</v>
      </c>
      <c r="I702" s="24"/>
    </row>
    <row r="703" spans="1:9">
      <c r="A703" s="23"/>
      <c r="B703" s="5" t="s">
        <v>2720</v>
      </c>
      <c r="C703" s="7">
        <v>1</v>
      </c>
      <c r="D703" s="7">
        <v>2015</v>
      </c>
      <c r="E703" s="7">
        <v>680</v>
      </c>
      <c r="F703" s="8"/>
      <c r="G703" s="7">
        <v>680</v>
      </c>
      <c r="H703" s="7">
        <v>1113620012</v>
      </c>
      <c r="I703" s="24"/>
    </row>
    <row r="704" spans="1:9">
      <c r="A704" s="23"/>
      <c r="B704" s="5" t="s">
        <v>2721</v>
      </c>
      <c r="C704" s="7">
        <v>1</v>
      </c>
      <c r="D704" s="7">
        <v>2015</v>
      </c>
      <c r="E704" s="7">
        <v>690</v>
      </c>
      <c r="F704" s="8"/>
      <c r="G704" s="7">
        <v>690</v>
      </c>
      <c r="H704" s="7">
        <v>1113620014</v>
      </c>
      <c r="I704" s="24"/>
    </row>
    <row r="705" ht="45" spans="1:9">
      <c r="A705" s="23"/>
      <c r="B705" s="9" t="s">
        <v>2722</v>
      </c>
      <c r="C705" s="6">
        <v>1</v>
      </c>
      <c r="D705" s="7">
        <v>2015</v>
      </c>
      <c r="E705" s="7">
        <v>3000</v>
      </c>
      <c r="F705" s="10"/>
      <c r="G705" s="7">
        <v>3000</v>
      </c>
      <c r="H705" s="7">
        <v>1113320039</v>
      </c>
      <c r="I705" s="24"/>
    </row>
    <row r="706" spans="1:9">
      <c r="A706" s="23"/>
      <c r="B706" s="9" t="s">
        <v>2723</v>
      </c>
      <c r="C706" s="6">
        <v>1</v>
      </c>
      <c r="D706" s="7">
        <v>2015</v>
      </c>
      <c r="E706" s="7">
        <v>980</v>
      </c>
      <c r="F706" s="10"/>
      <c r="G706" s="7">
        <v>980</v>
      </c>
      <c r="H706" s="7">
        <v>1113720031</v>
      </c>
      <c r="I706" s="24"/>
    </row>
    <row r="707" spans="1:9">
      <c r="A707" s="25"/>
      <c r="B707" s="26" t="s">
        <v>188</v>
      </c>
      <c r="C707" s="6">
        <v>77</v>
      </c>
      <c r="D707" s="8"/>
      <c r="E707" s="21">
        <v>49521.2</v>
      </c>
      <c r="F707" s="10"/>
      <c r="G707" s="21">
        <v>49521.2</v>
      </c>
      <c r="H707" s="8"/>
      <c r="I707" s="24"/>
    </row>
    <row r="708" spans="1:9">
      <c r="A708" s="22" t="s">
        <v>2724</v>
      </c>
      <c r="B708" s="9" t="s">
        <v>2725</v>
      </c>
      <c r="C708" s="6">
        <v>1</v>
      </c>
      <c r="D708" s="7">
        <v>2003</v>
      </c>
      <c r="E708" s="7">
        <v>1100</v>
      </c>
      <c r="F708" s="10"/>
      <c r="G708" s="7">
        <v>1100</v>
      </c>
      <c r="H708" s="7">
        <v>1014918122</v>
      </c>
      <c r="I708" s="24"/>
    </row>
    <row r="709" spans="1:9">
      <c r="A709" s="23"/>
      <c r="B709" s="9" t="s">
        <v>2726</v>
      </c>
      <c r="C709" s="6">
        <v>1</v>
      </c>
      <c r="D709" s="7">
        <v>2020</v>
      </c>
      <c r="E709" s="7">
        <v>3550</v>
      </c>
      <c r="F709" s="10"/>
      <c r="G709" s="7">
        <v>3550</v>
      </c>
      <c r="H709" s="7">
        <v>1113318004</v>
      </c>
      <c r="I709" s="24"/>
    </row>
    <row r="710" spans="1:9">
      <c r="A710" s="23"/>
      <c r="B710" s="9" t="s">
        <v>2247</v>
      </c>
      <c r="C710" s="6">
        <v>1</v>
      </c>
      <c r="D710" s="7">
        <v>2021</v>
      </c>
      <c r="E710" s="7">
        <v>1000</v>
      </c>
      <c r="F710" s="10"/>
      <c r="G710" s="7">
        <v>1000</v>
      </c>
      <c r="H710" s="7">
        <v>1113018001</v>
      </c>
      <c r="I710" s="24"/>
    </row>
    <row r="711" spans="1:9">
      <c r="A711" s="25"/>
      <c r="B711" s="26" t="s">
        <v>188</v>
      </c>
      <c r="C711" s="6">
        <v>32</v>
      </c>
      <c r="D711" s="8"/>
      <c r="E711" s="21">
        <v>7826</v>
      </c>
      <c r="F711" s="10"/>
      <c r="G711" s="21">
        <v>7826</v>
      </c>
      <c r="H711" s="8"/>
      <c r="I711" s="24"/>
    </row>
    <row r="712" spans="1:9">
      <c r="A712" s="22" t="s">
        <v>2727</v>
      </c>
      <c r="B712" s="9" t="s">
        <v>516</v>
      </c>
      <c r="C712" s="6">
        <v>1</v>
      </c>
      <c r="D712" s="7">
        <v>2002</v>
      </c>
      <c r="E712" s="7">
        <v>920</v>
      </c>
      <c r="F712" s="10"/>
      <c r="G712" s="7">
        <v>920</v>
      </c>
      <c r="H712" s="7">
        <v>1014917120</v>
      </c>
      <c r="I712" s="24"/>
    </row>
    <row r="713" spans="1:9">
      <c r="A713" s="23"/>
      <c r="B713" s="9" t="s">
        <v>2677</v>
      </c>
      <c r="C713" s="6">
        <v>1</v>
      </c>
      <c r="D713" s="7">
        <v>2015</v>
      </c>
      <c r="E713" s="7">
        <v>980</v>
      </c>
      <c r="F713" s="10"/>
      <c r="G713" s="7">
        <v>980</v>
      </c>
      <c r="H713" s="7">
        <v>1113717012</v>
      </c>
      <c r="I713" s="24"/>
    </row>
    <row r="714" spans="1:9">
      <c r="A714" s="23"/>
      <c r="B714" s="9" t="s">
        <v>1771</v>
      </c>
      <c r="C714" s="6">
        <v>1</v>
      </c>
      <c r="D714" s="7">
        <v>2015</v>
      </c>
      <c r="E714" s="7">
        <v>400</v>
      </c>
      <c r="F714" s="10"/>
      <c r="G714" s="7">
        <v>400</v>
      </c>
      <c r="H714" s="7">
        <v>1113317003</v>
      </c>
      <c r="I714" s="24"/>
    </row>
    <row r="715" spans="1:9">
      <c r="A715" s="23"/>
      <c r="B715" s="9" t="s">
        <v>1965</v>
      </c>
      <c r="C715" s="6">
        <v>1</v>
      </c>
      <c r="D715" s="7">
        <v>2015</v>
      </c>
      <c r="E715" s="7">
        <v>420</v>
      </c>
      <c r="F715" s="10"/>
      <c r="G715" s="7">
        <v>420</v>
      </c>
      <c r="H715" s="7">
        <v>1113717005</v>
      </c>
      <c r="I715" s="24"/>
    </row>
    <row r="716" spans="1:9">
      <c r="A716" s="23"/>
      <c r="B716" s="9" t="s">
        <v>2728</v>
      </c>
      <c r="C716" s="6">
        <v>1</v>
      </c>
      <c r="D716" s="7">
        <v>2021</v>
      </c>
      <c r="E716" s="7">
        <v>1000</v>
      </c>
      <c r="F716" s="10"/>
      <c r="G716" s="7">
        <v>1000</v>
      </c>
      <c r="H716" s="7">
        <v>1113017001</v>
      </c>
      <c r="I716" s="24"/>
    </row>
    <row r="717" spans="1:9">
      <c r="A717" s="25"/>
      <c r="B717" s="20" t="s">
        <v>188</v>
      </c>
      <c r="C717" s="21">
        <v>66</v>
      </c>
      <c r="D717" s="8"/>
      <c r="E717" s="21">
        <v>6837</v>
      </c>
      <c r="F717" s="8"/>
      <c r="G717" s="21">
        <v>6837</v>
      </c>
      <c r="H717" s="8"/>
      <c r="I717" s="24"/>
    </row>
    <row r="718" spans="1:9">
      <c r="A718" s="22" t="s">
        <v>4154</v>
      </c>
      <c r="B718" s="9" t="s">
        <v>4155</v>
      </c>
      <c r="C718" s="6">
        <v>1</v>
      </c>
      <c r="D718" s="7">
        <v>2015</v>
      </c>
      <c r="E718" s="7">
        <v>4500</v>
      </c>
      <c r="F718" s="10"/>
      <c r="G718" s="7">
        <v>4500</v>
      </c>
      <c r="H718" s="7">
        <v>1113721026</v>
      </c>
      <c r="I718" s="24"/>
    </row>
    <row r="719" spans="1:9">
      <c r="A719" s="23"/>
      <c r="B719" s="9" t="s">
        <v>2726</v>
      </c>
      <c r="C719" s="6">
        <v>1</v>
      </c>
      <c r="D719" s="7">
        <v>2020</v>
      </c>
      <c r="E719" s="7">
        <v>3550</v>
      </c>
      <c r="F719" s="10"/>
      <c r="G719" s="7">
        <v>3550</v>
      </c>
      <c r="H719" s="7">
        <v>1113321001</v>
      </c>
      <c r="I719" s="24"/>
    </row>
    <row r="720" spans="1:9">
      <c r="A720" s="23"/>
      <c r="B720" s="9" t="s">
        <v>2677</v>
      </c>
      <c r="C720" s="6">
        <v>1</v>
      </c>
      <c r="D720" s="7">
        <v>2015</v>
      </c>
      <c r="E720" s="7">
        <v>980</v>
      </c>
      <c r="F720" s="10"/>
      <c r="G720" s="7">
        <v>980</v>
      </c>
      <c r="H720" s="7">
        <v>111372108</v>
      </c>
      <c r="I720" s="24"/>
    </row>
    <row r="721" spans="1:9">
      <c r="A721" s="23"/>
      <c r="B721" s="9" t="s">
        <v>1035</v>
      </c>
      <c r="C721" s="6">
        <v>1</v>
      </c>
      <c r="D721" s="7">
        <v>2015</v>
      </c>
      <c r="E721" s="7">
        <v>430</v>
      </c>
      <c r="F721" s="10"/>
      <c r="G721" s="7">
        <v>430</v>
      </c>
      <c r="H721" s="7">
        <v>1113721009</v>
      </c>
      <c r="I721" s="24"/>
    </row>
    <row r="722" spans="1:9">
      <c r="A722" s="23"/>
      <c r="B722" s="9" t="s">
        <v>2551</v>
      </c>
      <c r="C722" s="6">
        <v>1</v>
      </c>
      <c r="D722" s="7">
        <v>2021</v>
      </c>
      <c r="E722" s="7">
        <v>1000</v>
      </c>
      <c r="F722" s="10"/>
      <c r="G722" s="7">
        <v>1000</v>
      </c>
      <c r="H722" s="7">
        <v>1113021001</v>
      </c>
      <c r="I722" s="24"/>
    </row>
    <row r="723" spans="1:9">
      <c r="A723" s="25"/>
      <c r="B723" s="26" t="s">
        <v>188</v>
      </c>
      <c r="C723" s="12">
        <v>35</v>
      </c>
      <c r="D723" s="8"/>
      <c r="E723" s="21">
        <v>12742.5</v>
      </c>
      <c r="F723" s="10"/>
      <c r="G723" s="21">
        <v>12742.5</v>
      </c>
      <c r="H723" s="8"/>
      <c r="I723" s="24"/>
    </row>
    <row r="724" spans="1:9">
      <c r="A724" s="22" t="s">
        <v>2729</v>
      </c>
      <c r="B724" s="9" t="s">
        <v>2691</v>
      </c>
      <c r="C724" s="6">
        <v>1</v>
      </c>
      <c r="D724" s="7">
        <v>2017</v>
      </c>
      <c r="E724" s="7">
        <v>7416.67</v>
      </c>
      <c r="F724" s="10"/>
      <c r="G724" s="7">
        <v>7416.67</v>
      </c>
      <c r="H724" s="7">
        <v>1014722134</v>
      </c>
      <c r="I724" s="24"/>
    </row>
    <row r="725" spans="1:9">
      <c r="A725" s="23"/>
      <c r="B725" s="9" t="s">
        <v>2730</v>
      </c>
      <c r="C725" s="6">
        <v>1</v>
      </c>
      <c r="D725" s="7">
        <v>2006</v>
      </c>
      <c r="E725" s="7">
        <v>1398</v>
      </c>
      <c r="F725" s="10"/>
      <c r="G725" s="7">
        <v>1398</v>
      </c>
      <c r="H725" s="7">
        <v>1014922133</v>
      </c>
      <c r="I725" s="24"/>
    </row>
    <row r="726" spans="1:9">
      <c r="A726" s="23"/>
      <c r="B726" s="9" t="s">
        <v>2677</v>
      </c>
      <c r="C726" s="6">
        <v>1</v>
      </c>
      <c r="D726" s="7">
        <v>2015</v>
      </c>
      <c r="E726" s="7">
        <v>980</v>
      </c>
      <c r="F726" s="10"/>
      <c r="G726" s="7">
        <v>980</v>
      </c>
      <c r="H726" s="7">
        <v>1113722015</v>
      </c>
      <c r="I726" s="24"/>
    </row>
    <row r="727" spans="1:9">
      <c r="A727" s="23"/>
      <c r="B727" s="9" t="s">
        <v>4156</v>
      </c>
      <c r="C727" s="6">
        <v>1</v>
      </c>
      <c r="D727" s="7">
        <v>2021</v>
      </c>
      <c r="E727" s="7">
        <v>1000</v>
      </c>
      <c r="F727" s="10"/>
      <c r="G727" s="7">
        <v>1000</v>
      </c>
      <c r="H727" s="7">
        <v>1113022001</v>
      </c>
      <c r="I727" s="24"/>
    </row>
    <row r="728" ht="45" spans="1:9">
      <c r="A728" s="23"/>
      <c r="B728" s="9" t="s">
        <v>2706</v>
      </c>
      <c r="C728" s="6">
        <v>1</v>
      </c>
      <c r="D728" s="7">
        <v>2015</v>
      </c>
      <c r="E728" s="7">
        <v>3000</v>
      </c>
      <c r="F728" s="10"/>
      <c r="G728" s="7">
        <v>3000</v>
      </c>
      <c r="H728" s="7">
        <v>1113322024</v>
      </c>
      <c r="I728" s="24"/>
    </row>
    <row r="729" spans="1:9">
      <c r="A729" s="25"/>
      <c r="B729" s="26" t="s">
        <v>188</v>
      </c>
      <c r="C729" s="6">
        <v>36</v>
      </c>
      <c r="D729" s="8"/>
      <c r="E729" s="21">
        <v>16647.67</v>
      </c>
      <c r="F729" s="10"/>
      <c r="G729" s="21">
        <v>16647.67</v>
      </c>
      <c r="H729" s="8"/>
      <c r="I729" s="24"/>
    </row>
    <row r="730" spans="1:9">
      <c r="A730" s="22" t="s">
        <v>2731</v>
      </c>
      <c r="B730" s="9" t="s">
        <v>2691</v>
      </c>
      <c r="C730" s="6">
        <v>1</v>
      </c>
      <c r="D730" s="7">
        <v>2017</v>
      </c>
      <c r="E730" s="7">
        <v>7416.67</v>
      </c>
      <c r="F730" s="10"/>
      <c r="G730" s="7">
        <v>7416.67</v>
      </c>
      <c r="H730" s="7">
        <v>1014725149</v>
      </c>
      <c r="I730" s="24"/>
    </row>
    <row r="731" spans="1:9">
      <c r="A731" s="23"/>
      <c r="B731" s="9" t="s">
        <v>2730</v>
      </c>
      <c r="C731" s="6">
        <v>1</v>
      </c>
      <c r="D731" s="7">
        <v>2009</v>
      </c>
      <c r="E731" s="7">
        <v>2200</v>
      </c>
      <c r="F731" s="10"/>
      <c r="G731" s="7">
        <v>2200</v>
      </c>
      <c r="H731" s="7">
        <v>1014925147</v>
      </c>
      <c r="I731" s="24"/>
    </row>
    <row r="732" spans="1:9">
      <c r="A732" s="23"/>
      <c r="B732" s="9" t="s">
        <v>2732</v>
      </c>
      <c r="C732" s="6">
        <v>1</v>
      </c>
      <c r="D732" s="7">
        <v>1985</v>
      </c>
      <c r="E732" s="7">
        <v>418</v>
      </c>
      <c r="F732" s="10"/>
      <c r="G732" s="7">
        <v>418</v>
      </c>
      <c r="H732" s="7">
        <v>1014925148</v>
      </c>
      <c r="I732" s="24"/>
    </row>
    <row r="733" spans="1:9">
      <c r="A733" s="23"/>
      <c r="B733" s="9" t="s">
        <v>2140</v>
      </c>
      <c r="C733" s="6">
        <v>1</v>
      </c>
      <c r="D733" s="7">
        <v>2021</v>
      </c>
      <c r="E733" s="7">
        <v>1000</v>
      </c>
      <c r="F733" s="10"/>
      <c r="G733" s="7">
        <v>1000</v>
      </c>
      <c r="H733" s="7">
        <v>1113025001</v>
      </c>
      <c r="I733" s="24"/>
    </row>
    <row r="734" ht="45" spans="1:9">
      <c r="A734" s="23"/>
      <c r="B734" s="9" t="s">
        <v>2706</v>
      </c>
      <c r="C734" s="6">
        <v>1</v>
      </c>
      <c r="D734" s="7">
        <v>2015</v>
      </c>
      <c r="E734" s="7">
        <v>3000</v>
      </c>
      <c r="F734" s="10"/>
      <c r="G734" s="7">
        <v>3000</v>
      </c>
      <c r="H734" s="7">
        <v>1113325023</v>
      </c>
      <c r="I734" s="24"/>
    </row>
    <row r="735" spans="1:9">
      <c r="A735" s="25"/>
      <c r="B735" s="26" t="s">
        <v>188</v>
      </c>
      <c r="C735" s="6">
        <v>46</v>
      </c>
      <c r="D735" s="8"/>
      <c r="E735" s="21">
        <v>16836.63</v>
      </c>
      <c r="F735" s="10"/>
      <c r="G735" s="21">
        <v>16836.63</v>
      </c>
      <c r="H735" s="8"/>
      <c r="I735" s="24"/>
    </row>
    <row r="736" spans="1:9">
      <c r="A736" s="22" t="s">
        <v>2733</v>
      </c>
      <c r="B736" s="9" t="s">
        <v>2734</v>
      </c>
      <c r="C736" s="6">
        <v>1</v>
      </c>
      <c r="D736" s="7">
        <v>1984</v>
      </c>
      <c r="E736" s="7">
        <v>647</v>
      </c>
      <c r="F736" s="10"/>
      <c r="G736" s="7">
        <v>647</v>
      </c>
      <c r="H736" s="7">
        <v>1014726151</v>
      </c>
      <c r="I736" s="24"/>
    </row>
    <row r="737" spans="1:9">
      <c r="A737" s="23"/>
      <c r="B737" s="9" t="s">
        <v>2712</v>
      </c>
      <c r="C737" s="6">
        <v>1</v>
      </c>
      <c r="D737" s="7">
        <v>2006</v>
      </c>
      <c r="E737" s="7">
        <v>1700</v>
      </c>
      <c r="F737" s="10"/>
      <c r="G737" s="7">
        <v>1700</v>
      </c>
      <c r="H737" s="7">
        <v>1014126152</v>
      </c>
      <c r="I737" s="24"/>
    </row>
    <row r="738" spans="1:9">
      <c r="A738" s="23"/>
      <c r="B738" s="9" t="s">
        <v>2712</v>
      </c>
      <c r="C738" s="6">
        <v>1</v>
      </c>
      <c r="D738" s="7">
        <v>2006</v>
      </c>
      <c r="E738" s="7">
        <v>1700</v>
      </c>
      <c r="F738" s="10"/>
      <c r="G738" s="7">
        <v>1700</v>
      </c>
      <c r="H738" s="7">
        <v>1014126153</v>
      </c>
      <c r="I738" s="24"/>
    </row>
    <row r="739" spans="1:9">
      <c r="A739" s="23"/>
      <c r="B739" s="9" t="s">
        <v>2735</v>
      </c>
      <c r="C739" s="6">
        <v>1</v>
      </c>
      <c r="D739" s="7">
        <v>2006</v>
      </c>
      <c r="E739" s="7">
        <v>800</v>
      </c>
      <c r="F739" s="10"/>
      <c r="G739" s="7">
        <v>800</v>
      </c>
      <c r="H739" s="7">
        <v>1014926154</v>
      </c>
      <c r="I739" s="24"/>
    </row>
    <row r="740" spans="1:9">
      <c r="A740" s="23"/>
      <c r="B740" s="9" t="s">
        <v>1995</v>
      </c>
      <c r="C740" s="6">
        <v>1</v>
      </c>
      <c r="D740" s="7">
        <v>2009</v>
      </c>
      <c r="E740" s="7">
        <v>1800</v>
      </c>
      <c r="F740" s="10"/>
      <c r="G740" s="7">
        <v>1800</v>
      </c>
      <c r="H740" s="7">
        <v>1014926157</v>
      </c>
      <c r="I740" s="24"/>
    </row>
    <row r="741" ht="30" spans="1:9">
      <c r="A741" s="23"/>
      <c r="B741" s="9" t="s">
        <v>2370</v>
      </c>
      <c r="C741" s="6">
        <v>1</v>
      </c>
      <c r="D741" s="7">
        <v>2020</v>
      </c>
      <c r="E741" s="7">
        <v>492.2</v>
      </c>
      <c r="F741" s="10"/>
      <c r="G741" s="7">
        <v>492.2</v>
      </c>
      <c r="H741" s="7">
        <v>1113326006</v>
      </c>
      <c r="I741" s="24"/>
    </row>
    <row r="742" spans="1:9">
      <c r="A742" s="23"/>
      <c r="B742" s="9" t="s">
        <v>2105</v>
      </c>
      <c r="C742" s="6">
        <v>1</v>
      </c>
      <c r="D742" s="7">
        <v>2020</v>
      </c>
      <c r="E742" s="7">
        <v>2900</v>
      </c>
      <c r="F742" s="10"/>
      <c r="G742" s="7">
        <v>2900</v>
      </c>
      <c r="H742" s="7">
        <v>1113326005</v>
      </c>
      <c r="I742" s="24"/>
    </row>
    <row r="743" spans="1:9">
      <c r="A743" s="23"/>
      <c r="B743" s="9" t="s">
        <v>2677</v>
      </c>
      <c r="C743" s="6">
        <v>1</v>
      </c>
      <c r="D743" s="7">
        <v>2012</v>
      </c>
      <c r="E743" s="7">
        <v>980</v>
      </c>
      <c r="F743" s="10"/>
      <c r="G743" s="7">
        <v>980</v>
      </c>
      <c r="H743" s="7">
        <v>1113626010</v>
      </c>
      <c r="I743" s="24"/>
    </row>
    <row r="744" spans="1:9">
      <c r="A744" s="23"/>
      <c r="B744" s="9" t="s">
        <v>2704</v>
      </c>
      <c r="C744" s="6">
        <v>1</v>
      </c>
      <c r="D744" s="7">
        <v>2015</v>
      </c>
      <c r="E744" s="7">
        <v>665</v>
      </c>
      <c r="F744" s="10"/>
      <c r="G744" s="7">
        <v>665</v>
      </c>
      <c r="H744" s="7">
        <v>1113626018</v>
      </c>
      <c r="I744" s="24"/>
    </row>
    <row r="745" spans="1:9">
      <c r="A745" s="23"/>
      <c r="B745" s="9" t="s">
        <v>2140</v>
      </c>
      <c r="C745" s="6">
        <v>1</v>
      </c>
      <c r="D745" s="7">
        <v>2021</v>
      </c>
      <c r="E745" s="7">
        <v>1000</v>
      </c>
      <c r="F745" s="10"/>
      <c r="G745" s="7">
        <v>1000</v>
      </c>
      <c r="H745" s="7">
        <v>1113026001</v>
      </c>
      <c r="I745" s="24"/>
    </row>
    <row r="746" ht="30" spans="1:9">
      <c r="A746" s="23"/>
      <c r="B746" s="9" t="s">
        <v>2736</v>
      </c>
      <c r="C746" s="6">
        <v>1</v>
      </c>
      <c r="D746" s="7">
        <v>2015</v>
      </c>
      <c r="E746" s="7">
        <v>3000</v>
      </c>
      <c r="F746" s="10"/>
      <c r="G746" s="7">
        <v>3000</v>
      </c>
      <c r="H746" s="7">
        <v>1113326036</v>
      </c>
      <c r="I746" s="24"/>
    </row>
    <row r="747" spans="1:9">
      <c r="A747" s="23"/>
      <c r="B747" s="29" t="s">
        <v>2737</v>
      </c>
      <c r="C747" s="6">
        <v>1</v>
      </c>
      <c r="D747" s="7">
        <v>2015</v>
      </c>
      <c r="E747" s="7">
        <v>960</v>
      </c>
      <c r="F747" s="10"/>
      <c r="G747" s="7">
        <v>960</v>
      </c>
      <c r="H747" s="7">
        <v>1113726031</v>
      </c>
      <c r="I747" s="24"/>
    </row>
    <row r="748" spans="1:9">
      <c r="A748" s="23"/>
      <c r="B748" s="29"/>
      <c r="C748" s="6"/>
      <c r="D748" s="7"/>
      <c r="E748" s="7"/>
      <c r="F748" s="10"/>
      <c r="G748" s="7"/>
      <c r="H748" s="7"/>
      <c r="I748" s="24"/>
    </row>
    <row r="749" spans="1:9">
      <c r="A749" s="23"/>
      <c r="B749" s="29" t="s">
        <v>2737</v>
      </c>
      <c r="C749" s="6">
        <v>1</v>
      </c>
      <c r="D749" s="7">
        <v>2015</v>
      </c>
      <c r="E749" s="7">
        <v>960</v>
      </c>
      <c r="F749" s="10"/>
      <c r="G749" s="7">
        <v>960</v>
      </c>
      <c r="H749" s="7">
        <v>1113726032</v>
      </c>
      <c r="I749" s="24"/>
    </row>
    <row r="750" spans="1:9">
      <c r="A750" s="23"/>
      <c r="B750" s="29"/>
      <c r="C750" s="6"/>
      <c r="D750" s="7"/>
      <c r="E750" s="7"/>
      <c r="F750" s="10"/>
      <c r="G750" s="7"/>
      <c r="H750" s="7"/>
      <c r="I750" s="24"/>
    </row>
    <row r="751" spans="1:9">
      <c r="A751" s="23"/>
      <c r="B751" s="29" t="s">
        <v>2738</v>
      </c>
      <c r="C751" s="6">
        <v>1</v>
      </c>
      <c r="D751" s="7">
        <v>2015</v>
      </c>
      <c r="E751" s="7">
        <v>3280</v>
      </c>
      <c r="F751" s="10"/>
      <c r="G751" s="7">
        <v>3280</v>
      </c>
      <c r="H751" s="7">
        <v>1113726026</v>
      </c>
      <c r="I751" s="24"/>
    </row>
    <row r="752" spans="1:9">
      <c r="A752" s="23"/>
      <c r="B752" s="29"/>
      <c r="C752" s="6"/>
      <c r="D752" s="7"/>
      <c r="E752" s="7"/>
      <c r="F752" s="10"/>
      <c r="G752" s="7"/>
      <c r="H752" s="7"/>
      <c r="I752" s="24"/>
    </row>
    <row r="753" spans="1:9">
      <c r="A753" s="23"/>
      <c r="B753" s="29" t="s">
        <v>2738</v>
      </c>
      <c r="C753" s="6">
        <v>1</v>
      </c>
      <c r="D753" s="7">
        <v>2015</v>
      </c>
      <c r="E753" s="7">
        <v>3280</v>
      </c>
      <c r="F753" s="10"/>
      <c r="G753" s="7">
        <v>3280</v>
      </c>
      <c r="H753" s="7">
        <v>1113726027</v>
      </c>
      <c r="I753" s="24"/>
    </row>
    <row r="754" spans="1:9">
      <c r="A754" s="23"/>
      <c r="B754" s="29"/>
      <c r="C754" s="6"/>
      <c r="D754" s="7"/>
      <c r="E754" s="7"/>
      <c r="F754" s="10"/>
      <c r="G754" s="7"/>
      <c r="H754" s="7"/>
      <c r="I754" s="24"/>
    </row>
    <row r="755" spans="1:9">
      <c r="A755" s="23"/>
      <c r="B755" s="29" t="s">
        <v>2738</v>
      </c>
      <c r="C755" s="6">
        <v>1</v>
      </c>
      <c r="D755" s="8">
        <v>2015</v>
      </c>
      <c r="E755" s="7">
        <v>3280</v>
      </c>
      <c r="F755" s="10"/>
      <c r="G755" s="7">
        <v>3280</v>
      </c>
      <c r="H755" s="7">
        <v>1113726030</v>
      </c>
      <c r="I755" s="24"/>
    </row>
    <row r="756" spans="1:9">
      <c r="A756" s="23"/>
      <c r="B756" s="29"/>
      <c r="C756" s="6"/>
      <c r="D756" s="8"/>
      <c r="E756" s="7"/>
      <c r="F756" s="10"/>
      <c r="G756" s="7"/>
      <c r="H756" s="7"/>
      <c r="I756" s="24"/>
    </row>
    <row r="757" spans="1:9">
      <c r="A757" s="23"/>
      <c r="B757" s="29" t="s">
        <v>2738</v>
      </c>
      <c r="C757" s="6">
        <v>1</v>
      </c>
      <c r="D757" s="7">
        <v>2015</v>
      </c>
      <c r="E757" s="7">
        <v>2700</v>
      </c>
      <c r="F757" s="10"/>
      <c r="G757" s="7">
        <v>2700</v>
      </c>
      <c r="H757" s="7">
        <v>1113726028</v>
      </c>
      <c r="I757" s="24"/>
    </row>
    <row r="758" spans="1:9">
      <c r="A758" s="23"/>
      <c r="B758" s="29"/>
      <c r="C758" s="6"/>
      <c r="D758" s="7"/>
      <c r="E758" s="7"/>
      <c r="F758" s="10"/>
      <c r="G758" s="7"/>
      <c r="H758" s="7"/>
      <c r="I758" s="24"/>
    </row>
    <row r="759" spans="1:9">
      <c r="A759" s="23"/>
      <c r="B759" s="29" t="s">
        <v>2739</v>
      </c>
      <c r="C759" s="6">
        <v>1</v>
      </c>
      <c r="D759" s="7">
        <v>2015</v>
      </c>
      <c r="E759" s="7">
        <v>2700</v>
      </c>
      <c r="F759" s="10"/>
      <c r="G759" s="7">
        <v>2700</v>
      </c>
      <c r="H759" s="7">
        <v>1113726029</v>
      </c>
      <c r="I759" s="24"/>
    </row>
    <row r="760" spans="1:9">
      <c r="A760" s="23"/>
      <c r="B760" s="29"/>
      <c r="C760" s="6"/>
      <c r="D760" s="7"/>
      <c r="E760" s="7"/>
      <c r="F760" s="10"/>
      <c r="G760" s="7"/>
      <c r="H760" s="7"/>
      <c r="I760" s="24"/>
    </row>
    <row r="761" spans="1:9">
      <c r="A761" s="23"/>
      <c r="B761" s="29" t="s">
        <v>2740</v>
      </c>
      <c r="C761" s="6">
        <v>1</v>
      </c>
      <c r="D761" s="7">
        <v>2015</v>
      </c>
      <c r="E761" s="7">
        <v>3860</v>
      </c>
      <c r="F761" s="10"/>
      <c r="G761" s="7">
        <v>3860</v>
      </c>
      <c r="H761" s="7">
        <v>1113726033</v>
      </c>
      <c r="I761" s="24"/>
    </row>
    <row r="762" spans="1:9">
      <c r="A762" s="23"/>
      <c r="B762" s="29"/>
      <c r="C762" s="6"/>
      <c r="D762" s="7"/>
      <c r="E762" s="7"/>
      <c r="F762" s="10"/>
      <c r="G762" s="7"/>
      <c r="H762" s="7"/>
      <c r="I762" s="24"/>
    </row>
    <row r="763" spans="1:9">
      <c r="A763" s="23"/>
      <c r="B763" s="29" t="s">
        <v>2741</v>
      </c>
      <c r="C763" s="6">
        <v>1</v>
      </c>
      <c r="D763" s="7">
        <v>2015</v>
      </c>
      <c r="E763" s="7">
        <v>5998</v>
      </c>
      <c r="F763" s="10"/>
      <c r="G763" s="7">
        <v>5998</v>
      </c>
      <c r="H763" s="7">
        <v>1113726025</v>
      </c>
      <c r="I763" s="24"/>
    </row>
    <row r="764" spans="1:9">
      <c r="A764" s="23"/>
      <c r="B764" s="29"/>
      <c r="C764" s="6"/>
      <c r="D764" s="7"/>
      <c r="E764" s="7"/>
      <c r="F764" s="10"/>
      <c r="G764" s="7"/>
      <c r="H764" s="7"/>
      <c r="I764" s="24"/>
    </row>
    <row r="765" ht="45" spans="1:9">
      <c r="A765" s="23"/>
      <c r="B765" s="9" t="s">
        <v>2742</v>
      </c>
      <c r="C765" s="6">
        <v>1</v>
      </c>
      <c r="D765" s="7">
        <v>2015</v>
      </c>
      <c r="E765" s="7">
        <v>4970</v>
      </c>
      <c r="F765" s="10"/>
      <c r="G765" s="7">
        <v>4970</v>
      </c>
      <c r="H765" s="7">
        <v>1113726034</v>
      </c>
      <c r="I765" s="24"/>
    </row>
    <row r="766" ht="45" spans="1:9">
      <c r="A766" s="23"/>
      <c r="B766" s="9" t="s">
        <v>2743</v>
      </c>
      <c r="C766" s="6">
        <v>1</v>
      </c>
      <c r="D766" s="7">
        <v>2015</v>
      </c>
      <c r="E766" s="7">
        <v>4970</v>
      </c>
      <c r="F766" s="10"/>
      <c r="G766" s="7">
        <v>4970</v>
      </c>
      <c r="H766" s="7">
        <v>1113726035</v>
      </c>
      <c r="I766" s="24"/>
    </row>
    <row r="767" spans="1:9">
      <c r="A767" s="25"/>
      <c r="B767" s="26" t="s">
        <v>188</v>
      </c>
      <c r="C767" s="6">
        <v>103</v>
      </c>
      <c r="D767" s="7"/>
      <c r="E767" s="21">
        <v>59649.7</v>
      </c>
      <c r="F767" s="10"/>
      <c r="G767" s="21">
        <v>59649.7</v>
      </c>
      <c r="H767" s="8"/>
      <c r="I767" s="24"/>
    </row>
    <row r="768" spans="1:9">
      <c r="A768" s="22" t="s">
        <v>2744</v>
      </c>
      <c r="B768" s="9" t="s">
        <v>2745</v>
      </c>
      <c r="C768" s="6">
        <v>1</v>
      </c>
      <c r="D768" s="7">
        <v>1990</v>
      </c>
      <c r="E768" s="7">
        <v>442</v>
      </c>
      <c r="F768" s="10"/>
      <c r="G768" s="7">
        <v>442</v>
      </c>
      <c r="H768" s="7">
        <v>1014707068</v>
      </c>
      <c r="I768" s="24"/>
    </row>
    <row r="769" ht="30" spans="1:9">
      <c r="A769" s="23"/>
      <c r="B769" s="9" t="s">
        <v>2746</v>
      </c>
      <c r="C769" s="6">
        <v>1</v>
      </c>
      <c r="D769" s="7">
        <v>2005</v>
      </c>
      <c r="E769" s="7">
        <v>4514</v>
      </c>
      <c r="F769" s="10"/>
      <c r="G769" s="7">
        <v>4514</v>
      </c>
      <c r="H769" s="7">
        <v>1014707074</v>
      </c>
      <c r="I769" s="24"/>
    </row>
    <row r="770" spans="1:9">
      <c r="A770" s="23"/>
      <c r="B770" s="9" t="s">
        <v>2747</v>
      </c>
      <c r="C770" s="6">
        <v>1</v>
      </c>
      <c r="D770" s="7">
        <v>1984</v>
      </c>
      <c r="E770" s="7">
        <v>613</v>
      </c>
      <c r="F770" s="10"/>
      <c r="G770" s="7">
        <v>613</v>
      </c>
      <c r="H770" s="7">
        <v>1014107076</v>
      </c>
      <c r="I770" s="24"/>
    </row>
    <row r="771" spans="1:9">
      <c r="A771" s="23"/>
      <c r="B771" s="9" t="s">
        <v>2748</v>
      </c>
      <c r="C771" s="6">
        <v>1</v>
      </c>
      <c r="D771" s="7">
        <v>1999</v>
      </c>
      <c r="E771" s="7">
        <v>675</v>
      </c>
      <c r="F771" s="10"/>
      <c r="G771" s="7">
        <v>675</v>
      </c>
      <c r="H771" s="7">
        <v>1014707079</v>
      </c>
      <c r="I771" s="24"/>
    </row>
    <row r="772" spans="1:9">
      <c r="A772" s="23"/>
      <c r="B772" s="9" t="s">
        <v>2749</v>
      </c>
      <c r="C772" s="6">
        <v>1</v>
      </c>
      <c r="D772" s="7">
        <v>1992</v>
      </c>
      <c r="E772" s="7">
        <v>1479</v>
      </c>
      <c r="F772" s="10"/>
      <c r="G772" s="7">
        <v>1479</v>
      </c>
      <c r="H772" s="7">
        <v>1014707080</v>
      </c>
      <c r="I772" s="24"/>
    </row>
    <row r="773" spans="1:9">
      <c r="A773" s="23"/>
      <c r="B773" s="9" t="s">
        <v>2750</v>
      </c>
      <c r="C773" s="6">
        <v>1</v>
      </c>
      <c r="D773" s="7">
        <v>1990</v>
      </c>
      <c r="E773" s="7">
        <v>1366</v>
      </c>
      <c r="F773" s="10"/>
      <c r="G773" s="7">
        <v>1366</v>
      </c>
      <c r="H773" s="7">
        <v>1014707081</v>
      </c>
      <c r="I773" s="24"/>
    </row>
    <row r="774" spans="1:9">
      <c r="A774" s="23"/>
      <c r="B774" s="9" t="s">
        <v>2751</v>
      </c>
      <c r="C774" s="6">
        <v>1</v>
      </c>
      <c r="D774" s="7">
        <v>2011</v>
      </c>
      <c r="E774" s="7">
        <v>2180</v>
      </c>
      <c r="F774" s="10"/>
      <c r="G774" s="7">
        <v>2180</v>
      </c>
      <c r="H774" s="7">
        <v>1014907082</v>
      </c>
      <c r="I774" s="24"/>
    </row>
    <row r="775" ht="30" spans="1:9">
      <c r="A775" s="23"/>
      <c r="B775" s="9" t="s">
        <v>2752</v>
      </c>
      <c r="C775" s="6">
        <v>1</v>
      </c>
      <c r="D775" s="7">
        <v>2014</v>
      </c>
      <c r="E775" s="7">
        <v>2271.5</v>
      </c>
      <c r="F775" s="10"/>
      <c r="G775" s="7">
        <v>2271.5</v>
      </c>
      <c r="H775" s="7">
        <v>1113305152</v>
      </c>
      <c r="I775" s="24"/>
    </row>
    <row r="776" ht="30" spans="1:9">
      <c r="A776" s="23"/>
      <c r="B776" s="9" t="s">
        <v>2753</v>
      </c>
      <c r="C776" s="6">
        <v>1</v>
      </c>
      <c r="D776" s="7">
        <v>2014</v>
      </c>
      <c r="E776" s="7">
        <v>1278.65</v>
      </c>
      <c r="F776" s="10"/>
      <c r="G776" s="7">
        <v>1278.65</v>
      </c>
      <c r="H776" s="7">
        <v>1113307042</v>
      </c>
      <c r="I776" s="24"/>
    </row>
    <row r="777" spans="1:9">
      <c r="A777" s="23"/>
      <c r="B777" s="9" t="s">
        <v>2754</v>
      </c>
      <c r="C777" s="6">
        <v>1</v>
      </c>
      <c r="D777" s="7">
        <v>2015</v>
      </c>
      <c r="E777" s="7">
        <v>500</v>
      </c>
      <c r="F777" s="10"/>
      <c r="G777" s="7">
        <v>500</v>
      </c>
      <c r="H777" s="7">
        <v>1113707033</v>
      </c>
      <c r="I777" s="24"/>
    </row>
    <row r="778" spans="1:9">
      <c r="A778" s="23"/>
      <c r="B778" s="9" t="s">
        <v>2493</v>
      </c>
      <c r="C778" s="6">
        <v>1</v>
      </c>
      <c r="D778" s="7">
        <v>2015</v>
      </c>
      <c r="E778" s="7">
        <v>2527.5</v>
      </c>
      <c r="F778" s="10"/>
      <c r="G778" s="7">
        <v>2527.5</v>
      </c>
      <c r="H778" s="7">
        <v>1113705102</v>
      </c>
      <c r="I778" s="24"/>
    </row>
    <row r="779" spans="1:9">
      <c r="A779" s="23"/>
      <c r="B779" s="9" t="s">
        <v>2715</v>
      </c>
      <c r="C779" s="6">
        <v>1</v>
      </c>
      <c r="D779" s="7">
        <v>2015</v>
      </c>
      <c r="E779" s="7">
        <v>3200</v>
      </c>
      <c r="F779" s="10"/>
      <c r="G779" s="7">
        <v>3200</v>
      </c>
      <c r="H779" s="7">
        <v>1113307043</v>
      </c>
      <c r="I779" s="24"/>
    </row>
    <row r="780" spans="1:9">
      <c r="A780" s="23"/>
      <c r="B780" s="9" t="s">
        <v>2755</v>
      </c>
      <c r="C780" s="6">
        <v>1</v>
      </c>
      <c r="D780" s="7">
        <v>2018</v>
      </c>
      <c r="E780" s="7">
        <v>1558</v>
      </c>
      <c r="F780" s="10"/>
      <c r="G780" s="7">
        <v>1558</v>
      </c>
      <c r="H780" s="7">
        <v>1113307047</v>
      </c>
      <c r="I780" s="24"/>
    </row>
    <row r="781" ht="30" spans="1:9">
      <c r="A781" s="23"/>
      <c r="B781" s="9" t="s">
        <v>2149</v>
      </c>
      <c r="C781" s="6">
        <v>1</v>
      </c>
      <c r="D781" s="7">
        <v>2015</v>
      </c>
      <c r="E781" s="7">
        <v>3000</v>
      </c>
      <c r="F781" s="10"/>
      <c r="G781" s="7">
        <v>3000</v>
      </c>
      <c r="H781" s="7">
        <v>1113307046</v>
      </c>
      <c r="I781" s="24"/>
    </row>
    <row r="782" spans="1:9">
      <c r="A782" s="25"/>
      <c r="B782" s="26" t="s">
        <v>188</v>
      </c>
      <c r="C782" s="6">
        <v>117</v>
      </c>
      <c r="D782" s="8"/>
      <c r="E782" s="21">
        <v>32248.65</v>
      </c>
      <c r="F782" s="10"/>
      <c r="G782" s="21">
        <v>32248.65</v>
      </c>
      <c r="H782" s="8"/>
      <c r="I782" s="24"/>
    </row>
    <row r="783" ht="30" spans="1:9">
      <c r="A783" s="22" t="s">
        <v>2756</v>
      </c>
      <c r="B783" s="9" t="s">
        <v>2757</v>
      </c>
      <c r="C783" s="6">
        <v>1</v>
      </c>
      <c r="D783" s="7">
        <v>2017</v>
      </c>
      <c r="E783" s="7">
        <v>7416.67</v>
      </c>
      <c r="F783" s="10"/>
      <c r="G783" s="7">
        <v>7416.67</v>
      </c>
      <c r="H783" s="7">
        <v>1014734001</v>
      </c>
      <c r="I783" s="24"/>
    </row>
    <row r="784" spans="1:9">
      <c r="A784" s="23"/>
      <c r="B784" s="9" t="s">
        <v>2726</v>
      </c>
      <c r="C784" s="6">
        <v>1</v>
      </c>
      <c r="D784" s="7">
        <v>2020</v>
      </c>
      <c r="E784" s="7">
        <v>3550</v>
      </c>
      <c r="F784" s="10"/>
      <c r="G784" s="7">
        <v>3550</v>
      </c>
      <c r="H784" s="7">
        <v>1113334003</v>
      </c>
      <c r="I784" s="24"/>
    </row>
    <row r="785" spans="1:9">
      <c r="A785" s="23"/>
      <c r="B785" s="9" t="s">
        <v>2677</v>
      </c>
      <c r="C785" s="6">
        <v>1</v>
      </c>
      <c r="D785" s="7">
        <v>2015</v>
      </c>
      <c r="E785" s="7">
        <v>980</v>
      </c>
      <c r="F785" s="10"/>
      <c r="G785" s="7">
        <v>980</v>
      </c>
      <c r="H785" s="7">
        <v>1113734016</v>
      </c>
      <c r="I785" s="24"/>
    </row>
    <row r="786" spans="1:9">
      <c r="A786" s="23"/>
      <c r="B786" s="9" t="s">
        <v>2140</v>
      </c>
      <c r="C786" s="6">
        <v>1</v>
      </c>
      <c r="D786" s="7">
        <v>2021</v>
      </c>
      <c r="E786" s="7">
        <v>1000</v>
      </c>
      <c r="F786" s="10"/>
      <c r="G786" s="7">
        <v>1000</v>
      </c>
      <c r="H786" s="7">
        <v>1113034001</v>
      </c>
      <c r="I786" s="24"/>
    </row>
    <row r="787" spans="1:9">
      <c r="A787" s="25"/>
      <c r="B787" s="26" t="s">
        <v>188</v>
      </c>
      <c r="C787" s="6">
        <v>33</v>
      </c>
      <c r="D787" s="8"/>
      <c r="E787" s="21">
        <v>15396.67</v>
      </c>
      <c r="F787" s="10"/>
      <c r="G787" s="21">
        <v>15396.67</v>
      </c>
      <c r="H787" s="8"/>
      <c r="I787" s="24"/>
    </row>
    <row r="788" spans="1:9">
      <c r="A788" s="22" t="s">
        <v>2758</v>
      </c>
      <c r="B788" s="9" t="s">
        <v>2759</v>
      </c>
      <c r="C788" s="6">
        <v>1</v>
      </c>
      <c r="D788" s="7">
        <v>1989</v>
      </c>
      <c r="E788" s="7">
        <v>441</v>
      </c>
      <c r="F788" s="10"/>
      <c r="G788" s="7">
        <v>441</v>
      </c>
      <c r="H788" s="7">
        <v>1014735189</v>
      </c>
      <c r="I788" s="24"/>
    </row>
    <row r="789" spans="1:9">
      <c r="A789" s="23"/>
      <c r="B789" s="9" t="s">
        <v>1771</v>
      </c>
      <c r="C789" s="6">
        <v>1</v>
      </c>
      <c r="D789" s="7">
        <v>1989</v>
      </c>
      <c r="E789" s="7">
        <v>544</v>
      </c>
      <c r="F789" s="10"/>
      <c r="G789" s="7">
        <v>544</v>
      </c>
      <c r="H789" s="7">
        <v>1014735191</v>
      </c>
      <c r="I789" s="24"/>
    </row>
    <row r="790" ht="30" spans="1:9">
      <c r="A790" s="23"/>
      <c r="B790" s="9" t="s">
        <v>2760</v>
      </c>
      <c r="C790" s="6">
        <v>1</v>
      </c>
      <c r="D790" s="7">
        <v>2020</v>
      </c>
      <c r="E790" s="7">
        <v>3550</v>
      </c>
      <c r="F790" s="10"/>
      <c r="G790" s="7">
        <v>3550</v>
      </c>
      <c r="H790" s="7">
        <v>1113335005</v>
      </c>
      <c r="I790" s="24"/>
    </row>
    <row r="791" spans="1:9">
      <c r="A791" s="23"/>
      <c r="B791" s="9" t="s">
        <v>2761</v>
      </c>
      <c r="C791" s="6">
        <v>1</v>
      </c>
      <c r="D791" s="7">
        <v>2015</v>
      </c>
      <c r="E791" s="7">
        <v>980</v>
      </c>
      <c r="F791" s="10"/>
      <c r="G791" s="7">
        <v>980</v>
      </c>
      <c r="H791" s="7">
        <v>1113735024</v>
      </c>
      <c r="I791" s="24"/>
    </row>
    <row r="792" spans="1:9">
      <c r="A792" s="23"/>
      <c r="B792" s="9" t="s">
        <v>2140</v>
      </c>
      <c r="C792" s="6">
        <v>1</v>
      </c>
      <c r="D792" s="7">
        <v>2021</v>
      </c>
      <c r="E792" s="7">
        <v>1000</v>
      </c>
      <c r="F792" s="10"/>
      <c r="G792" s="7">
        <v>1000</v>
      </c>
      <c r="H792" s="7">
        <v>1113035001</v>
      </c>
      <c r="I792" s="24"/>
    </row>
    <row r="793" spans="1:9">
      <c r="A793" s="25"/>
      <c r="B793" s="26" t="s">
        <v>188</v>
      </c>
      <c r="C793" s="6">
        <v>91</v>
      </c>
      <c r="D793" s="8"/>
      <c r="E793" s="21">
        <v>11342.5</v>
      </c>
      <c r="F793" s="10"/>
      <c r="G793" s="21">
        <v>11342.5</v>
      </c>
      <c r="H793" s="8"/>
      <c r="I793" s="24"/>
    </row>
    <row r="794" spans="1:9">
      <c r="A794" s="22" t="s">
        <v>2762</v>
      </c>
      <c r="B794" s="9" t="s">
        <v>2763</v>
      </c>
      <c r="C794" s="6">
        <v>1</v>
      </c>
      <c r="D794" s="7">
        <v>2003</v>
      </c>
      <c r="E794" s="7">
        <v>1100</v>
      </c>
      <c r="F794" s="10"/>
      <c r="G794" s="7">
        <v>1100</v>
      </c>
      <c r="H794" s="7">
        <v>1014931187</v>
      </c>
      <c r="I794" s="24"/>
    </row>
    <row r="795" spans="1:9">
      <c r="A795" s="23"/>
      <c r="B795" s="9" t="s">
        <v>2764</v>
      </c>
      <c r="C795" s="6">
        <v>1</v>
      </c>
      <c r="D795" s="7">
        <v>1993</v>
      </c>
      <c r="E795" s="7">
        <v>1106</v>
      </c>
      <c r="F795" s="10"/>
      <c r="G795" s="7">
        <v>1106</v>
      </c>
      <c r="H795" s="7">
        <v>1014731188</v>
      </c>
      <c r="I795" s="24"/>
    </row>
    <row r="796" ht="30" spans="1:9">
      <c r="A796" s="23"/>
      <c r="B796" s="9" t="s">
        <v>2765</v>
      </c>
      <c r="C796" s="6">
        <v>1</v>
      </c>
      <c r="D796" s="7">
        <v>2020</v>
      </c>
      <c r="E796" s="7">
        <v>3550</v>
      </c>
      <c r="F796" s="10"/>
      <c r="G796" s="7">
        <v>3550</v>
      </c>
      <c r="H796" s="7">
        <v>1113331002</v>
      </c>
      <c r="I796" s="24"/>
    </row>
    <row r="797" spans="1:9">
      <c r="A797" s="23"/>
      <c r="B797" s="9" t="s">
        <v>2677</v>
      </c>
      <c r="C797" s="6">
        <v>1</v>
      </c>
      <c r="D797" s="7">
        <v>2015</v>
      </c>
      <c r="E797" s="7">
        <v>980</v>
      </c>
      <c r="F797" s="10"/>
      <c r="G797" s="7">
        <v>980</v>
      </c>
      <c r="H797" s="7">
        <v>1113731022</v>
      </c>
      <c r="I797" s="24"/>
    </row>
    <row r="798" spans="1:9">
      <c r="A798" s="23"/>
      <c r="B798" s="9" t="s">
        <v>2766</v>
      </c>
      <c r="C798" s="6">
        <v>1</v>
      </c>
      <c r="D798" s="7">
        <v>2015</v>
      </c>
      <c r="E798" s="7">
        <v>430</v>
      </c>
      <c r="F798" s="10"/>
      <c r="G798" s="7">
        <v>430</v>
      </c>
      <c r="H798" s="7">
        <v>1113731021</v>
      </c>
      <c r="I798" s="24"/>
    </row>
    <row r="799" spans="1:9">
      <c r="A799" s="25"/>
      <c r="B799" s="26" t="s">
        <v>62</v>
      </c>
      <c r="C799" s="6">
        <v>46</v>
      </c>
      <c r="D799" s="8"/>
      <c r="E799" s="21">
        <v>10404</v>
      </c>
      <c r="F799" s="10"/>
      <c r="G799" s="21">
        <v>10404</v>
      </c>
      <c r="H799" s="8"/>
      <c r="I799" s="24"/>
    </row>
    <row r="800" spans="1:9">
      <c r="A800" s="22" t="s">
        <v>2767</v>
      </c>
      <c r="B800" s="9" t="s">
        <v>2768</v>
      </c>
      <c r="C800" s="6">
        <v>1</v>
      </c>
      <c r="D800" s="7">
        <v>2012</v>
      </c>
      <c r="E800" s="7">
        <v>1990</v>
      </c>
      <c r="F800" s="10"/>
      <c r="G800" s="7">
        <v>1990</v>
      </c>
      <c r="H800" s="7">
        <v>1014137194</v>
      </c>
      <c r="I800" s="24"/>
    </row>
    <row r="801" spans="1:9">
      <c r="A801" s="23"/>
      <c r="B801" s="9" t="s">
        <v>516</v>
      </c>
      <c r="C801" s="6">
        <v>1</v>
      </c>
      <c r="D801" s="7">
        <v>1980</v>
      </c>
      <c r="E801" s="7">
        <v>563</v>
      </c>
      <c r="F801" s="10"/>
      <c r="G801" s="7">
        <v>563</v>
      </c>
      <c r="H801" s="7">
        <v>1014937193</v>
      </c>
      <c r="I801" s="24"/>
    </row>
    <row r="802" spans="1:9">
      <c r="A802" s="23"/>
      <c r="B802" s="9" t="s">
        <v>2677</v>
      </c>
      <c r="C802" s="6">
        <v>1</v>
      </c>
      <c r="D802" s="7">
        <v>2015</v>
      </c>
      <c r="E802" s="7">
        <v>980</v>
      </c>
      <c r="F802" s="10"/>
      <c r="G802" s="7">
        <v>980</v>
      </c>
      <c r="H802" s="7">
        <v>1113737017</v>
      </c>
      <c r="I802" s="24"/>
    </row>
    <row r="803" spans="1:9">
      <c r="A803" s="23"/>
      <c r="B803" s="9" t="s">
        <v>2140</v>
      </c>
      <c r="C803" s="6">
        <v>1</v>
      </c>
      <c r="D803" s="7">
        <v>2021</v>
      </c>
      <c r="E803" s="7">
        <v>1000</v>
      </c>
      <c r="F803" s="10"/>
      <c r="G803" s="7">
        <v>1000</v>
      </c>
      <c r="H803" s="7">
        <v>1113036001</v>
      </c>
      <c r="I803" s="24"/>
    </row>
    <row r="804" spans="1:9">
      <c r="A804" s="25"/>
      <c r="B804" s="26" t="s">
        <v>188</v>
      </c>
      <c r="C804" s="6">
        <v>30</v>
      </c>
      <c r="D804" s="8"/>
      <c r="E804" s="21">
        <v>6304</v>
      </c>
      <c r="F804" s="10"/>
      <c r="G804" s="21">
        <v>6304</v>
      </c>
      <c r="H804" s="8"/>
      <c r="I804" s="24"/>
    </row>
    <row r="805" ht="30" spans="1:9">
      <c r="A805" s="22" t="s">
        <v>2769</v>
      </c>
      <c r="B805" s="9" t="s">
        <v>2770</v>
      </c>
      <c r="C805" s="6">
        <v>1</v>
      </c>
      <c r="D805" s="7">
        <v>2020</v>
      </c>
      <c r="E805" s="7">
        <v>3550</v>
      </c>
      <c r="F805" s="10"/>
      <c r="G805" s="7">
        <v>3550</v>
      </c>
      <c r="H805" s="7">
        <v>1113332007</v>
      </c>
      <c r="I805" s="24"/>
    </row>
    <row r="806" spans="1:9">
      <c r="A806" s="23"/>
      <c r="B806" s="9" t="s">
        <v>2677</v>
      </c>
      <c r="C806" s="6">
        <v>1</v>
      </c>
      <c r="D806" s="7">
        <v>2012</v>
      </c>
      <c r="E806" s="7">
        <v>980</v>
      </c>
      <c r="F806" s="10"/>
      <c r="G806" s="7">
        <v>980</v>
      </c>
      <c r="H806" s="7">
        <v>1113732016</v>
      </c>
      <c r="I806" s="24"/>
    </row>
    <row r="807" spans="1:9">
      <c r="A807" s="23"/>
      <c r="B807" s="9" t="s">
        <v>2140</v>
      </c>
      <c r="C807" s="6">
        <v>1</v>
      </c>
      <c r="D807" s="7">
        <v>2021</v>
      </c>
      <c r="E807" s="7">
        <v>1000</v>
      </c>
      <c r="F807" s="10"/>
      <c r="G807" s="7">
        <v>1000</v>
      </c>
      <c r="H807" s="7">
        <v>1113032001</v>
      </c>
      <c r="I807" s="24"/>
    </row>
    <row r="808" spans="1:9">
      <c r="A808" s="25"/>
      <c r="B808" s="26" t="s">
        <v>188</v>
      </c>
      <c r="C808" s="6">
        <v>45</v>
      </c>
      <c r="D808" s="8"/>
      <c r="E808" s="21">
        <v>8239</v>
      </c>
      <c r="F808" s="10"/>
      <c r="G808" s="21">
        <v>8239</v>
      </c>
      <c r="H808" s="8"/>
      <c r="I808" s="24"/>
    </row>
    <row r="809" spans="1:9">
      <c r="A809" s="22" t="s">
        <v>2771</v>
      </c>
      <c r="B809" s="9" t="s">
        <v>2772</v>
      </c>
      <c r="C809" s="6">
        <v>1</v>
      </c>
      <c r="D809" s="7">
        <v>2003</v>
      </c>
      <c r="E809" s="7">
        <v>1100</v>
      </c>
      <c r="F809" s="10"/>
      <c r="G809" s="7">
        <v>1100</v>
      </c>
      <c r="H809" s="7">
        <v>1014919123</v>
      </c>
      <c r="I809" s="24"/>
    </row>
    <row r="810" ht="30" spans="1:9">
      <c r="A810" s="23"/>
      <c r="B810" s="9" t="s">
        <v>2773</v>
      </c>
      <c r="C810" s="6">
        <v>1</v>
      </c>
      <c r="D810" s="7">
        <v>2020</v>
      </c>
      <c r="E810" s="7">
        <v>3550</v>
      </c>
      <c r="F810" s="10"/>
      <c r="G810" s="7">
        <v>3550</v>
      </c>
      <c r="H810" s="7">
        <v>1113319002</v>
      </c>
      <c r="I810" s="24"/>
    </row>
    <row r="811" spans="1:9">
      <c r="A811" s="23"/>
      <c r="B811" s="9" t="s">
        <v>2677</v>
      </c>
      <c r="C811" s="6">
        <v>1</v>
      </c>
      <c r="D811" s="7">
        <v>2015</v>
      </c>
      <c r="E811" s="7">
        <v>980</v>
      </c>
      <c r="F811" s="10"/>
      <c r="G811" s="7">
        <v>980</v>
      </c>
      <c r="H811" s="7">
        <v>1113719017</v>
      </c>
      <c r="I811" s="24"/>
    </row>
    <row r="812" spans="1:9">
      <c r="A812" s="23"/>
      <c r="B812" s="9" t="s">
        <v>2387</v>
      </c>
      <c r="C812" s="6">
        <v>1</v>
      </c>
      <c r="D812" s="7">
        <v>2015</v>
      </c>
      <c r="E812" s="7">
        <v>700</v>
      </c>
      <c r="F812" s="10"/>
      <c r="G812" s="7">
        <v>700</v>
      </c>
      <c r="H812" s="7">
        <v>1113619016</v>
      </c>
      <c r="I812" s="24"/>
    </row>
    <row r="813" spans="1:9">
      <c r="A813" s="23"/>
      <c r="B813" s="9" t="s">
        <v>1035</v>
      </c>
      <c r="C813" s="6">
        <v>1</v>
      </c>
      <c r="D813" s="7">
        <v>2015</v>
      </c>
      <c r="E813" s="7">
        <v>430</v>
      </c>
      <c r="F813" s="10"/>
      <c r="G813" s="7">
        <v>430</v>
      </c>
      <c r="H813" s="7">
        <v>1113719019</v>
      </c>
      <c r="I813" s="24"/>
    </row>
    <row r="814" spans="1:9">
      <c r="A814" s="23"/>
      <c r="B814" s="9" t="s">
        <v>2140</v>
      </c>
      <c r="C814" s="6">
        <v>1</v>
      </c>
      <c r="D814" s="7">
        <v>2021</v>
      </c>
      <c r="E814" s="7">
        <v>1000</v>
      </c>
      <c r="F814" s="10"/>
      <c r="G814" s="7">
        <v>1000</v>
      </c>
      <c r="H814" s="7">
        <v>1113019001</v>
      </c>
      <c r="I814" s="24"/>
    </row>
    <row r="815" spans="1:9">
      <c r="A815" s="25"/>
      <c r="B815" s="26" t="s">
        <v>188</v>
      </c>
      <c r="C815" s="6">
        <v>30</v>
      </c>
      <c r="D815" s="8"/>
      <c r="E815" s="21">
        <v>9704</v>
      </c>
      <c r="F815" s="10"/>
      <c r="G815" s="21">
        <v>9704</v>
      </c>
      <c r="H815" s="8"/>
      <c r="I815" s="24"/>
    </row>
    <row r="816" spans="1:9">
      <c r="A816" s="22" t="s">
        <v>2774</v>
      </c>
      <c r="B816" s="9" t="s">
        <v>2772</v>
      </c>
      <c r="C816" s="6">
        <v>1</v>
      </c>
      <c r="D816" s="7">
        <v>2003</v>
      </c>
      <c r="E816" s="7">
        <v>1100</v>
      </c>
      <c r="F816" s="10"/>
      <c r="G816" s="7">
        <v>1100</v>
      </c>
      <c r="H816" s="7">
        <v>1014927159</v>
      </c>
      <c r="I816" s="24"/>
    </row>
    <row r="817" spans="1:9">
      <c r="A817" s="23"/>
      <c r="B817" s="9" t="s">
        <v>2677</v>
      </c>
      <c r="C817" s="6">
        <v>1</v>
      </c>
      <c r="D817" s="7">
        <v>2015</v>
      </c>
      <c r="E817" s="7">
        <v>980</v>
      </c>
      <c r="F817" s="10"/>
      <c r="G817" s="7">
        <v>980</v>
      </c>
      <c r="H817" s="7">
        <v>1113727011</v>
      </c>
      <c r="I817" s="24"/>
    </row>
    <row r="818" spans="1:9">
      <c r="A818" s="23"/>
      <c r="B818" s="9" t="s">
        <v>1035</v>
      </c>
      <c r="C818" s="6">
        <v>1</v>
      </c>
      <c r="D818" s="7">
        <v>2015</v>
      </c>
      <c r="E818" s="7">
        <v>430</v>
      </c>
      <c r="F818" s="10"/>
      <c r="G818" s="7">
        <v>430</v>
      </c>
      <c r="H818" s="7">
        <v>1113727012</v>
      </c>
      <c r="I818" s="24"/>
    </row>
    <row r="819" spans="1:9">
      <c r="A819" s="23"/>
      <c r="B819" s="9" t="s">
        <v>2140</v>
      </c>
      <c r="C819" s="6">
        <v>1</v>
      </c>
      <c r="D819" s="7">
        <v>2021</v>
      </c>
      <c r="E819" s="7">
        <v>1000</v>
      </c>
      <c r="F819" s="10"/>
      <c r="G819" s="7">
        <v>1000</v>
      </c>
      <c r="H819" s="7">
        <v>1113027001</v>
      </c>
      <c r="I819" s="24"/>
    </row>
    <row r="820" spans="1:9">
      <c r="A820" s="25"/>
      <c r="B820" s="26" t="s">
        <v>188</v>
      </c>
      <c r="C820" s="6">
        <v>26</v>
      </c>
      <c r="D820" s="8"/>
      <c r="E820" s="21">
        <v>5819</v>
      </c>
      <c r="F820" s="10"/>
      <c r="G820" s="21">
        <v>5819</v>
      </c>
      <c r="H820" s="8"/>
      <c r="I820" s="24"/>
    </row>
    <row r="821" ht="30" spans="1:9">
      <c r="A821" s="22" t="s">
        <v>2775</v>
      </c>
      <c r="B821" s="9" t="s">
        <v>2776</v>
      </c>
      <c r="C821" s="6">
        <v>1</v>
      </c>
      <c r="D821" s="7">
        <v>2007</v>
      </c>
      <c r="E821" s="7">
        <v>4480</v>
      </c>
      <c r="F821" s="10"/>
      <c r="G821" s="7">
        <v>4480</v>
      </c>
      <c r="H821" s="7">
        <v>1014730177</v>
      </c>
      <c r="I821" s="24"/>
    </row>
    <row r="822" ht="30" spans="1:9">
      <c r="A822" s="23"/>
      <c r="B822" s="9" t="s">
        <v>2777</v>
      </c>
      <c r="C822" s="6">
        <v>1</v>
      </c>
      <c r="D822" s="7">
        <v>2007</v>
      </c>
      <c r="E822" s="7">
        <v>1625</v>
      </c>
      <c r="F822" s="10"/>
      <c r="G822" s="7">
        <v>1625</v>
      </c>
      <c r="H822" s="7">
        <v>1014730179</v>
      </c>
      <c r="I822" s="24"/>
    </row>
    <row r="823" spans="1:9">
      <c r="A823" s="23"/>
      <c r="B823" s="9" t="s">
        <v>2778</v>
      </c>
      <c r="C823" s="6">
        <v>1</v>
      </c>
      <c r="D823" s="7">
        <v>2007</v>
      </c>
      <c r="E823" s="7">
        <v>2800</v>
      </c>
      <c r="F823" s="10"/>
      <c r="G823" s="7">
        <v>2800</v>
      </c>
      <c r="H823" s="7">
        <v>1014730180</v>
      </c>
      <c r="I823" s="24"/>
    </row>
    <row r="824" spans="1:9">
      <c r="A824" s="23"/>
      <c r="B824" s="9" t="s">
        <v>2779</v>
      </c>
      <c r="C824" s="6">
        <v>1</v>
      </c>
      <c r="D824" s="7">
        <v>2007</v>
      </c>
      <c r="E824" s="7">
        <v>1565</v>
      </c>
      <c r="F824" s="10"/>
      <c r="G824" s="7">
        <v>1565</v>
      </c>
      <c r="H824" s="7">
        <v>1014730181</v>
      </c>
      <c r="I824" s="24"/>
    </row>
    <row r="825" spans="1:9">
      <c r="A825" s="23"/>
      <c r="B825" s="9" t="s">
        <v>2714</v>
      </c>
      <c r="C825" s="6">
        <v>1</v>
      </c>
      <c r="D825" s="7">
        <v>2007</v>
      </c>
      <c r="E825" s="7">
        <v>1170</v>
      </c>
      <c r="F825" s="10"/>
      <c r="G825" s="7">
        <v>1170</v>
      </c>
      <c r="H825" s="7">
        <v>1016333023</v>
      </c>
      <c r="I825" s="24"/>
    </row>
    <row r="826" spans="1:9">
      <c r="A826" s="23"/>
      <c r="B826" s="9" t="s">
        <v>2716</v>
      </c>
      <c r="C826" s="6">
        <v>1</v>
      </c>
      <c r="D826" s="7">
        <v>2015</v>
      </c>
      <c r="E826" s="7">
        <v>540</v>
      </c>
      <c r="F826" s="10"/>
      <c r="G826" s="7">
        <v>540</v>
      </c>
      <c r="H826" s="7">
        <v>1113630002</v>
      </c>
      <c r="I826" s="24"/>
    </row>
    <row r="827" spans="1:9">
      <c r="A827" s="23"/>
      <c r="B827" s="9" t="s">
        <v>2717</v>
      </c>
      <c r="C827" s="6">
        <v>1</v>
      </c>
      <c r="D827" s="7">
        <v>2015</v>
      </c>
      <c r="E827" s="7">
        <v>600</v>
      </c>
      <c r="F827" s="10"/>
      <c r="G827" s="7">
        <v>600</v>
      </c>
      <c r="H827" s="7">
        <v>1113630001</v>
      </c>
      <c r="I827" s="24"/>
    </row>
    <row r="828" spans="1:9">
      <c r="A828" s="23"/>
      <c r="B828" s="9" t="s">
        <v>2677</v>
      </c>
      <c r="C828" s="6">
        <v>1</v>
      </c>
      <c r="D828" s="7">
        <v>2015</v>
      </c>
      <c r="E828" s="7">
        <v>980</v>
      </c>
      <c r="F828" s="10"/>
      <c r="G828" s="7">
        <v>980</v>
      </c>
      <c r="H828" s="7">
        <v>1113730021</v>
      </c>
      <c r="I828" s="24"/>
    </row>
    <row r="829" spans="1:9">
      <c r="A829" s="23"/>
      <c r="B829" s="9" t="s">
        <v>2780</v>
      </c>
      <c r="C829" s="6">
        <v>1</v>
      </c>
      <c r="D829" s="7">
        <v>2020</v>
      </c>
      <c r="E829" s="7">
        <v>1272</v>
      </c>
      <c r="F829" s="10"/>
      <c r="G829" s="7">
        <v>1272</v>
      </c>
      <c r="H829" s="7">
        <v>1113830001</v>
      </c>
      <c r="I829" s="24"/>
    </row>
    <row r="830" spans="1:9">
      <c r="A830" s="23"/>
      <c r="B830" s="9" t="s">
        <v>2387</v>
      </c>
      <c r="C830" s="6">
        <v>1</v>
      </c>
      <c r="D830" s="7">
        <v>2015</v>
      </c>
      <c r="E830" s="7">
        <v>665</v>
      </c>
      <c r="F830" s="10"/>
      <c r="G830" s="7">
        <v>665</v>
      </c>
      <c r="H830" s="7">
        <v>1113630024</v>
      </c>
      <c r="I830" s="24"/>
    </row>
    <row r="831" spans="1:9">
      <c r="A831" s="23"/>
      <c r="B831" s="9" t="s">
        <v>2781</v>
      </c>
      <c r="C831" s="6">
        <v>1</v>
      </c>
      <c r="D831" s="7">
        <v>2015</v>
      </c>
      <c r="E831" s="7">
        <v>760</v>
      </c>
      <c r="F831" s="10"/>
      <c r="G831" s="7">
        <v>760</v>
      </c>
      <c r="H831" s="7">
        <v>1113630018</v>
      </c>
      <c r="I831" s="24"/>
    </row>
    <row r="832" spans="1:9">
      <c r="A832" s="23"/>
      <c r="B832" s="9" t="s">
        <v>2140</v>
      </c>
      <c r="C832" s="6">
        <v>1</v>
      </c>
      <c r="D832" s="7">
        <v>2021</v>
      </c>
      <c r="E832" s="7">
        <v>1000</v>
      </c>
      <c r="F832" s="10"/>
      <c r="G832" s="7">
        <v>1000</v>
      </c>
      <c r="H832" s="7">
        <v>1113030001</v>
      </c>
      <c r="I832" s="24"/>
    </row>
    <row r="833" spans="1:9">
      <c r="A833" s="23"/>
      <c r="B833" s="9" t="s">
        <v>2782</v>
      </c>
      <c r="C833" s="6">
        <v>1</v>
      </c>
      <c r="D833" s="7">
        <v>2015</v>
      </c>
      <c r="E833" s="7">
        <v>680</v>
      </c>
      <c r="F833" s="10"/>
      <c r="G833" s="7">
        <v>680</v>
      </c>
      <c r="H833" s="7">
        <v>1113630017</v>
      </c>
      <c r="I833" s="24"/>
    </row>
    <row r="834" spans="1:9">
      <c r="A834" s="23"/>
      <c r="B834" s="9" t="s">
        <v>2783</v>
      </c>
      <c r="C834" s="6">
        <v>1</v>
      </c>
      <c r="D834" s="7">
        <v>2015</v>
      </c>
      <c r="E834" s="7">
        <v>550</v>
      </c>
      <c r="F834" s="10"/>
      <c r="G834" s="7">
        <v>550</v>
      </c>
      <c r="H834" s="7">
        <v>1113630022</v>
      </c>
      <c r="I834" s="24"/>
    </row>
    <row r="835" ht="30" spans="1:9">
      <c r="A835" s="23"/>
      <c r="B835" s="9" t="s">
        <v>2149</v>
      </c>
      <c r="C835" s="6">
        <v>1</v>
      </c>
      <c r="D835" s="7">
        <v>2015</v>
      </c>
      <c r="E835" s="7">
        <v>3000</v>
      </c>
      <c r="F835" s="10"/>
      <c r="G835" s="7">
        <v>3000</v>
      </c>
      <c r="H835" s="7">
        <v>1113330032</v>
      </c>
      <c r="I835" s="24"/>
    </row>
    <row r="836" spans="1:9">
      <c r="A836" s="23"/>
      <c r="B836" s="9" t="s">
        <v>2279</v>
      </c>
      <c r="C836" s="6">
        <v>1</v>
      </c>
      <c r="D836" s="7">
        <v>2014</v>
      </c>
      <c r="E836" s="7">
        <v>490</v>
      </c>
      <c r="F836" s="10"/>
      <c r="G836" s="7">
        <v>490</v>
      </c>
      <c r="H836" s="7">
        <v>1113630010</v>
      </c>
      <c r="I836" s="24"/>
    </row>
    <row r="837" spans="1:9">
      <c r="A837" s="23"/>
      <c r="B837" s="9" t="s">
        <v>2784</v>
      </c>
      <c r="C837" s="6">
        <v>1</v>
      </c>
      <c r="D837" s="7">
        <v>2014</v>
      </c>
      <c r="E837" s="7">
        <v>490</v>
      </c>
      <c r="F837" s="10"/>
      <c r="G837" s="7">
        <v>490</v>
      </c>
      <c r="H837" s="7">
        <v>1113630047</v>
      </c>
      <c r="I837" s="24"/>
    </row>
    <row r="838" spans="1:9">
      <c r="A838" s="23"/>
      <c r="B838" s="9" t="s">
        <v>1168</v>
      </c>
      <c r="C838" s="6">
        <v>1</v>
      </c>
      <c r="D838" s="7">
        <v>2014</v>
      </c>
      <c r="E838" s="7">
        <v>808</v>
      </c>
      <c r="F838" s="10"/>
      <c r="G838" s="7">
        <v>808</v>
      </c>
      <c r="H838" s="7">
        <v>1113630023</v>
      </c>
      <c r="I838" s="24"/>
    </row>
    <row r="839" spans="1:9">
      <c r="A839" s="23"/>
      <c r="B839" s="9" t="s">
        <v>1168</v>
      </c>
      <c r="C839" s="6">
        <v>1</v>
      </c>
      <c r="D839" s="7">
        <v>2014</v>
      </c>
      <c r="E839" s="7">
        <v>808</v>
      </c>
      <c r="F839" s="10"/>
      <c r="G839" s="7">
        <v>808</v>
      </c>
      <c r="H839" s="7">
        <v>1113630054</v>
      </c>
      <c r="I839" s="24"/>
    </row>
    <row r="840" spans="1:9">
      <c r="A840" s="25"/>
      <c r="B840" s="26" t="s">
        <v>188</v>
      </c>
      <c r="C840" s="6">
        <v>60</v>
      </c>
      <c r="D840" s="8"/>
      <c r="E840" s="21">
        <v>28533.5</v>
      </c>
      <c r="F840" s="10"/>
      <c r="G840" s="21">
        <v>28533.5</v>
      </c>
      <c r="H840" s="8"/>
      <c r="I840" s="24"/>
    </row>
    <row r="841" spans="1:9">
      <c r="A841" s="22" t="s">
        <v>2785</v>
      </c>
      <c r="B841" s="9" t="s">
        <v>1035</v>
      </c>
      <c r="C841" s="6">
        <v>1</v>
      </c>
      <c r="D841" s="7">
        <v>2015</v>
      </c>
      <c r="E841" s="7">
        <v>295</v>
      </c>
      <c r="F841" s="10"/>
      <c r="G841" s="7">
        <v>295</v>
      </c>
      <c r="H841" s="7">
        <v>1113729020</v>
      </c>
      <c r="I841" s="24"/>
    </row>
    <row r="842" spans="1:9">
      <c r="A842" s="23"/>
      <c r="B842" s="9" t="s">
        <v>2140</v>
      </c>
      <c r="C842" s="6">
        <v>1</v>
      </c>
      <c r="D842" s="7">
        <v>2021</v>
      </c>
      <c r="E842" s="7">
        <v>1000</v>
      </c>
      <c r="F842" s="10"/>
      <c r="G842" s="7">
        <v>1000</v>
      </c>
      <c r="H842" s="7">
        <v>1113029001</v>
      </c>
      <c r="I842" s="24"/>
    </row>
    <row r="843" spans="1:9">
      <c r="A843" s="23"/>
      <c r="B843" s="9" t="s">
        <v>2786</v>
      </c>
      <c r="C843" s="6">
        <v>1</v>
      </c>
      <c r="D843" s="7">
        <v>2015</v>
      </c>
      <c r="E843" s="7">
        <v>442</v>
      </c>
      <c r="F843" s="10"/>
      <c r="G843" s="7">
        <v>442</v>
      </c>
      <c r="H843" s="7">
        <v>1113329004</v>
      </c>
      <c r="I843" s="24"/>
    </row>
    <row r="844" ht="30" spans="1:9">
      <c r="A844" s="23"/>
      <c r="B844" s="9" t="s">
        <v>2149</v>
      </c>
      <c r="C844" s="6">
        <v>1</v>
      </c>
      <c r="D844" s="7">
        <v>2015</v>
      </c>
      <c r="E844" s="7">
        <v>3000</v>
      </c>
      <c r="F844" s="10"/>
      <c r="G844" s="7">
        <v>3000</v>
      </c>
      <c r="H844" s="7">
        <v>1113329025</v>
      </c>
      <c r="I844" s="24"/>
    </row>
    <row r="845" spans="1:9">
      <c r="A845" s="25"/>
      <c r="B845" s="26" t="s">
        <v>188</v>
      </c>
      <c r="C845" s="6">
        <v>45</v>
      </c>
      <c r="D845" s="8"/>
      <c r="E845" s="21">
        <v>8118.5</v>
      </c>
      <c r="F845" s="10"/>
      <c r="G845" s="21">
        <v>8118.5</v>
      </c>
      <c r="H845" s="8"/>
      <c r="I845" s="24"/>
    </row>
    <row r="846" spans="1:9">
      <c r="A846" s="22" t="s">
        <v>2787</v>
      </c>
      <c r="B846" s="9" t="s">
        <v>1267</v>
      </c>
      <c r="C846" s="6">
        <v>1</v>
      </c>
      <c r="D846" s="7">
        <v>2020</v>
      </c>
      <c r="E846" s="7">
        <v>1625</v>
      </c>
      <c r="F846" s="10"/>
      <c r="G846" s="7">
        <v>1625</v>
      </c>
      <c r="H846" s="7">
        <v>1014724138</v>
      </c>
      <c r="I846" s="24"/>
    </row>
    <row r="847" spans="1:9">
      <c r="A847" s="23"/>
      <c r="B847" s="9" t="s">
        <v>2788</v>
      </c>
      <c r="C847" s="6">
        <v>1</v>
      </c>
      <c r="D847" s="7">
        <v>2020</v>
      </c>
      <c r="E847" s="7">
        <v>2800</v>
      </c>
      <c r="F847" s="10"/>
      <c r="G847" s="7">
        <v>2800</v>
      </c>
      <c r="H847" s="7">
        <v>1014724139</v>
      </c>
      <c r="I847" s="24"/>
    </row>
    <row r="848" ht="30" spans="1:9">
      <c r="A848" s="23"/>
      <c r="B848" s="9" t="s">
        <v>2789</v>
      </c>
      <c r="C848" s="6">
        <v>1</v>
      </c>
      <c r="D848" s="7">
        <v>2020</v>
      </c>
      <c r="E848" s="7">
        <v>1565</v>
      </c>
      <c r="F848" s="10"/>
      <c r="G848" s="7">
        <v>1565</v>
      </c>
      <c r="H848" s="7">
        <v>1014724140</v>
      </c>
      <c r="I848" s="24"/>
    </row>
    <row r="849" spans="1:9">
      <c r="A849" s="23"/>
      <c r="B849" s="9" t="s">
        <v>2790</v>
      </c>
      <c r="C849" s="6">
        <v>1</v>
      </c>
      <c r="D849" s="7">
        <v>2003</v>
      </c>
      <c r="E849" s="7">
        <v>1100</v>
      </c>
      <c r="F849" s="10"/>
      <c r="G849" s="7">
        <v>1100</v>
      </c>
      <c r="H849" s="7">
        <v>1014924141</v>
      </c>
      <c r="I849" s="24"/>
    </row>
    <row r="850" spans="1:9">
      <c r="A850" s="23"/>
      <c r="B850" s="9" t="s">
        <v>2065</v>
      </c>
      <c r="C850" s="6">
        <v>1</v>
      </c>
      <c r="D850" s="7">
        <v>2020</v>
      </c>
      <c r="E850" s="7">
        <v>1170</v>
      </c>
      <c r="F850" s="10"/>
      <c r="G850" s="7">
        <v>1170</v>
      </c>
      <c r="H850" s="7">
        <v>1014724142</v>
      </c>
      <c r="I850" s="24"/>
    </row>
    <row r="851" spans="1:9">
      <c r="A851" s="23"/>
      <c r="B851" s="9" t="s">
        <v>2791</v>
      </c>
      <c r="C851" s="6">
        <v>1</v>
      </c>
      <c r="D851" s="7">
        <v>2015</v>
      </c>
      <c r="E851" s="7">
        <v>570</v>
      </c>
      <c r="F851" s="10"/>
      <c r="G851" s="7">
        <v>570</v>
      </c>
      <c r="H851" s="7">
        <v>1113624005</v>
      </c>
      <c r="I851" s="24"/>
    </row>
    <row r="852" spans="1:9">
      <c r="A852" s="23"/>
      <c r="B852" s="9" t="s">
        <v>2792</v>
      </c>
      <c r="C852" s="6">
        <v>1</v>
      </c>
      <c r="D852" s="7">
        <v>2015</v>
      </c>
      <c r="E852" s="7">
        <v>570</v>
      </c>
      <c r="F852" s="10"/>
      <c r="G852" s="7">
        <v>570</v>
      </c>
      <c r="H852" s="7">
        <v>1113624006</v>
      </c>
      <c r="I852" s="24"/>
    </row>
    <row r="853" spans="1:9">
      <c r="A853" s="23"/>
      <c r="B853" s="9" t="s">
        <v>2677</v>
      </c>
      <c r="C853" s="6">
        <v>1</v>
      </c>
      <c r="D853" s="7">
        <v>2015</v>
      </c>
      <c r="E853" s="7">
        <v>980</v>
      </c>
      <c r="F853" s="10"/>
      <c r="G853" s="7">
        <v>980</v>
      </c>
      <c r="H853" s="7">
        <v>1113724028</v>
      </c>
      <c r="I853" s="24"/>
    </row>
    <row r="854" spans="1:9">
      <c r="A854" s="23"/>
      <c r="B854" s="9" t="s">
        <v>2793</v>
      </c>
      <c r="C854" s="6">
        <v>1</v>
      </c>
      <c r="D854" s="7">
        <v>2015</v>
      </c>
      <c r="E854" s="7">
        <v>3247</v>
      </c>
      <c r="F854" s="10"/>
      <c r="G854" s="7">
        <v>3247</v>
      </c>
      <c r="H854" s="7">
        <v>1113724038</v>
      </c>
      <c r="I854" s="24"/>
    </row>
    <row r="855" spans="1:9">
      <c r="A855" s="23"/>
      <c r="B855" s="9" t="s">
        <v>2781</v>
      </c>
      <c r="C855" s="6">
        <v>1</v>
      </c>
      <c r="D855" s="7">
        <v>2015</v>
      </c>
      <c r="E855" s="7">
        <v>760</v>
      </c>
      <c r="F855" s="10"/>
      <c r="G855" s="7">
        <v>760</v>
      </c>
      <c r="H855" s="7">
        <v>1113624032</v>
      </c>
      <c r="I855" s="24"/>
    </row>
    <row r="856" spans="1:9">
      <c r="A856" s="23"/>
      <c r="B856" s="9" t="s">
        <v>2140</v>
      </c>
      <c r="C856" s="6">
        <v>1</v>
      </c>
      <c r="D856" s="7">
        <v>2021</v>
      </c>
      <c r="E856" s="7">
        <v>1000</v>
      </c>
      <c r="F856" s="10"/>
      <c r="G856" s="7">
        <v>1000</v>
      </c>
      <c r="H856" s="7">
        <v>1113024001</v>
      </c>
      <c r="I856" s="24"/>
    </row>
    <row r="857" spans="1:9">
      <c r="A857" s="23"/>
      <c r="B857" s="9" t="s">
        <v>2782</v>
      </c>
      <c r="C857" s="6">
        <v>1</v>
      </c>
      <c r="D857" s="7">
        <v>2015</v>
      </c>
      <c r="E857" s="7">
        <v>680</v>
      </c>
      <c r="F857" s="10"/>
      <c r="G857" s="7">
        <v>680</v>
      </c>
      <c r="H857" s="7">
        <v>1113624031</v>
      </c>
      <c r="I857" s="24"/>
    </row>
    <row r="858" ht="30" spans="1:9">
      <c r="A858" s="23"/>
      <c r="B858" s="9" t="s">
        <v>2149</v>
      </c>
      <c r="C858" s="6">
        <v>1</v>
      </c>
      <c r="D858" s="7">
        <v>2015</v>
      </c>
      <c r="E858" s="7">
        <v>3000</v>
      </c>
      <c r="F858" s="10"/>
      <c r="G858" s="7">
        <v>3000</v>
      </c>
      <c r="H858" s="7">
        <v>1113324046</v>
      </c>
      <c r="I858" s="24"/>
    </row>
    <row r="859" spans="1:9">
      <c r="A859" s="25"/>
      <c r="B859" s="26" t="s">
        <v>188</v>
      </c>
      <c r="C859" s="6">
        <v>78</v>
      </c>
      <c r="D859" s="8"/>
      <c r="E859" s="21">
        <v>23721.4</v>
      </c>
      <c r="F859" s="10"/>
      <c r="G859" s="21">
        <v>23721.4</v>
      </c>
      <c r="H859" s="8"/>
      <c r="I859" s="24"/>
    </row>
    <row r="860" spans="1:9">
      <c r="A860" s="22" t="s">
        <v>2794</v>
      </c>
      <c r="B860" s="9" t="s">
        <v>516</v>
      </c>
      <c r="C860" s="6">
        <v>1</v>
      </c>
      <c r="D860" s="7">
        <v>2020</v>
      </c>
      <c r="E860" s="7">
        <v>920</v>
      </c>
      <c r="F860" s="10"/>
      <c r="G860" s="7">
        <v>920</v>
      </c>
      <c r="H860" s="7">
        <v>1014910086</v>
      </c>
      <c r="I860" s="24"/>
    </row>
    <row r="861" ht="30" spans="1:9">
      <c r="A861" s="23"/>
      <c r="B861" s="9" t="s">
        <v>2795</v>
      </c>
      <c r="C861" s="6">
        <v>1</v>
      </c>
      <c r="D861" s="7">
        <v>2020</v>
      </c>
      <c r="E861" s="7">
        <v>3550</v>
      </c>
      <c r="F861" s="10"/>
      <c r="G861" s="7">
        <v>3550</v>
      </c>
      <c r="H861" s="7">
        <v>1113310004</v>
      </c>
      <c r="I861" s="24"/>
    </row>
    <row r="862" spans="1:9">
      <c r="A862" s="23"/>
      <c r="B862" s="9" t="s">
        <v>2677</v>
      </c>
      <c r="C862" s="6">
        <v>1</v>
      </c>
      <c r="D862" s="7">
        <v>2015</v>
      </c>
      <c r="E862" s="7">
        <v>980</v>
      </c>
      <c r="F862" s="10"/>
      <c r="G862" s="7">
        <v>980</v>
      </c>
      <c r="H862" s="7">
        <v>1113710005</v>
      </c>
      <c r="I862" s="24"/>
    </row>
    <row r="863" spans="1:9">
      <c r="A863" s="23"/>
      <c r="B863" s="9" t="s">
        <v>2140</v>
      </c>
      <c r="C863" s="6">
        <v>1</v>
      </c>
      <c r="D863" s="7">
        <v>2021</v>
      </c>
      <c r="E863" s="7">
        <v>1000</v>
      </c>
      <c r="F863" s="10"/>
      <c r="G863" s="7">
        <v>1000</v>
      </c>
      <c r="H863" s="7">
        <v>1113010001</v>
      </c>
      <c r="I863" s="24"/>
    </row>
    <row r="864" spans="1:9">
      <c r="A864" s="23"/>
      <c r="B864" s="9" t="s">
        <v>906</v>
      </c>
      <c r="C864" s="6">
        <v>1</v>
      </c>
      <c r="D864" s="7">
        <v>2015</v>
      </c>
      <c r="E864" s="7">
        <v>800</v>
      </c>
      <c r="F864" s="10"/>
      <c r="G864" s="7">
        <v>800</v>
      </c>
      <c r="H864" s="7">
        <v>1113610015</v>
      </c>
      <c r="I864" s="24"/>
    </row>
    <row r="865" spans="1:9">
      <c r="A865" s="23"/>
      <c r="B865" s="9" t="s">
        <v>1035</v>
      </c>
      <c r="C865" s="6">
        <v>1</v>
      </c>
      <c r="D865" s="7">
        <v>2015</v>
      </c>
      <c r="E865" s="7">
        <v>295</v>
      </c>
      <c r="F865" s="10"/>
      <c r="G865" s="7">
        <v>295</v>
      </c>
      <c r="H865" s="7">
        <v>1113710022</v>
      </c>
      <c r="I865" s="24"/>
    </row>
    <row r="866" spans="1:9">
      <c r="A866" s="25"/>
      <c r="B866" s="26" t="s">
        <v>188</v>
      </c>
      <c r="C866" s="6">
        <v>33</v>
      </c>
      <c r="D866" s="8"/>
      <c r="E866" s="21">
        <v>10199</v>
      </c>
      <c r="F866" s="10"/>
      <c r="G866" s="21">
        <v>10199</v>
      </c>
      <c r="H866" s="8"/>
      <c r="I866" s="24"/>
    </row>
    <row r="867" ht="28.5" spans="1:9">
      <c r="A867" s="26"/>
      <c r="B867" s="26" t="s">
        <v>2796</v>
      </c>
      <c r="C867" s="12">
        <v>826</v>
      </c>
      <c r="D867" s="30"/>
      <c r="E867" s="21">
        <v>3906688.6</v>
      </c>
      <c r="F867" s="10"/>
      <c r="G867" s="21">
        <v>3906688.6</v>
      </c>
      <c r="H867" s="8"/>
      <c r="I867" s="24"/>
    </row>
  </sheetData>
  <mergeCells count="102">
    <mergeCell ref="B1:I1"/>
    <mergeCell ref="A1:A258"/>
    <mergeCell ref="A259:A465"/>
    <mergeCell ref="A466:A514"/>
    <mergeCell ref="A515:A553"/>
    <mergeCell ref="A554:A611"/>
    <mergeCell ref="A612:A641"/>
    <mergeCell ref="A642:A646"/>
    <mergeCell ref="A647:A658"/>
    <mergeCell ref="A659:A670"/>
    <mergeCell ref="A671:A683"/>
    <mergeCell ref="A684:A707"/>
    <mergeCell ref="A708:A711"/>
    <mergeCell ref="A712:A717"/>
    <mergeCell ref="A718:A723"/>
    <mergeCell ref="A724:A729"/>
    <mergeCell ref="A730:A735"/>
    <mergeCell ref="A736:A767"/>
    <mergeCell ref="A768:A782"/>
    <mergeCell ref="A783:A787"/>
    <mergeCell ref="A788:A793"/>
    <mergeCell ref="A794:A799"/>
    <mergeCell ref="A800:A804"/>
    <mergeCell ref="A805:A808"/>
    <mergeCell ref="A809:A815"/>
    <mergeCell ref="A816:A820"/>
    <mergeCell ref="A821:A840"/>
    <mergeCell ref="A841:A845"/>
    <mergeCell ref="A846:A859"/>
    <mergeCell ref="A860:A86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D747:D748"/>
    <mergeCell ref="D749:D750"/>
    <mergeCell ref="D751:D752"/>
    <mergeCell ref="D753:D754"/>
    <mergeCell ref="D755:D756"/>
    <mergeCell ref="D757:D758"/>
    <mergeCell ref="D759:D760"/>
    <mergeCell ref="D761:D762"/>
    <mergeCell ref="D763:D764"/>
    <mergeCell ref="E747:E748"/>
    <mergeCell ref="E749:E750"/>
    <mergeCell ref="E751:E752"/>
    <mergeCell ref="E753:E754"/>
    <mergeCell ref="E755:E756"/>
    <mergeCell ref="E757:E758"/>
    <mergeCell ref="E759:E760"/>
    <mergeCell ref="E761:E762"/>
    <mergeCell ref="E763:E764"/>
    <mergeCell ref="F747:F748"/>
    <mergeCell ref="F749:F750"/>
    <mergeCell ref="F751:F752"/>
    <mergeCell ref="F753:F754"/>
    <mergeCell ref="F755:F756"/>
    <mergeCell ref="F757:F758"/>
    <mergeCell ref="F759:F760"/>
    <mergeCell ref="F761:F762"/>
    <mergeCell ref="F763:F764"/>
    <mergeCell ref="G747:G748"/>
    <mergeCell ref="G749:G750"/>
    <mergeCell ref="G751:G752"/>
    <mergeCell ref="G753:G754"/>
    <mergeCell ref="G755:G756"/>
    <mergeCell ref="G757:G758"/>
    <mergeCell ref="G759:G760"/>
    <mergeCell ref="G761:G762"/>
    <mergeCell ref="G763:G764"/>
    <mergeCell ref="H747:H748"/>
    <mergeCell ref="H749:H750"/>
    <mergeCell ref="H751:H752"/>
    <mergeCell ref="H753:H754"/>
    <mergeCell ref="H755:H756"/>
    <mergeCell ref="H757:H758"/>
    <mergeCell ref="H759:H760"/>
    <mergeCell ref="H761:H762"/>
    <mergeCell ref="H763:H764"/>
    <mergeCell ref="I747:I748"/>
    <mergeCell ref="I749:I750"/>
    <mergeCell ref="I751:I752"/>
    <mergeCell ref="I753:I754"/>
    <mergeCell ref="I755:I756"/>
    <mergeCell ref="I757:I758"/>
    <mergeCell ref="I759:I760"/>
    <mergeCell ref="I761:I762"/>
    <mergeCell ref="I763:I76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Яна Литвиненко</cp:lastModifiedBy>
  <dcterms:created xsi:type="dcterms:W3CDTF">2006-09-16T00:00:00Z</dcterms:created>
  <dcterms:modified xsi:type="dcterms:W3CDTF">2026-04-27T05:56:26Z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5A797ECD4A7E4BD2BB5D3363596AB04D_12</vt:lpwstr>
  </property>
  <property fmtid="{D5CDD505-2E9C-101B-9397-08002B2CF9AE}" pid="3" name="KSOProductBuildVer">
    <vt:lpwstr>1033-12.2.0.23155</vt:lpwstr>
  </property>
</Properties>
</file>